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tabRatio="400"/>
  </bookViews>
  <sheets>
    <sheet name="封-2 招标控制价" sheetId="1" r:id="rId1"/>
    <sheet name="扉-2 招标控制价" sheetId="2" r:id="rId2"/>
    <sheet name="表-01 总说明"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<sst xmlns="http://schemas.openxmlformats.org/spreadsheetml/2006/main" count="236" uniqueCount="31">
  <si>
    <t>广西壮族自治区田东公路养护中心S306线田东布兵至民安事故多发路段整治工程</t>
  </si>
  <si>
    <t>工程</t>
  </si>
  <si>
    <t>招 标 控 制 价</t>
  </si>
  <si>
    <t>广西壮族自治区田东公路养护中心</t>
  </si>
  <si>
    <t/>
  </si>
  <si>
    <t>招  标  人:</t>
  </si>
  <si>
    <t>(单位盖章)</t>
  </si>
  <si>
    <t>广西志通工程管理咨询有限责任公司</t>
  </si>
  <si>
    <t>造价咨询人:</t>
  </si>
  <si>
    <t>百色市右江区2023年城镇老旧小区改造项目-铁路小区（三标段）</t>
  </si>
  <si>
    <t>招标控制价</t>
  </si>
  <si>
    <t>(小写):</t>
  </si>
  <si>
    <t>元</t>
  </si>
  <si>
    <t>(大写):</t>
  </si>
  <si>
    <r>
      <rPr>
        <sz val="10"/>
        <color rgb="FF000000"/>
        <rFont val="Arial"/>
        <charset val="134"/>
      </rPr>
      <t>(</t>
    </r>
    <r>
      <rPr>
        <sz val="10"/>
        <color rgb="FF000000"/>
        <rFont val="宋体"/>
        <charset val="134"/>
      </rPr>
      <t>单位盖章</t>
    </r>
    <r>
      <rPr>
        <sz val="10"/>
        <color rgb="FF000000"/>
        <rFont val="Arial"/>
        <charset val="134"/>
      </rPr>
      <t>)</t>
    </r>
  </si>
  <si>
    <t>(单位资质专用章)</t>
  </si>
  <si>
    <t>法定代表人 
或其授权人:</t>
  </si>
  <si>
    <t>(签字或盖章)</t>
  </si>
  <si>
    <t>编  制  人:</t>
  </si>
  <si>
    <t>复  核  人:</t>
  </si>
  <si>
    <t>(造价人员签字)</t>
  </si>
  <si>
    <r>
      <rPr>
        <sz val="10"/>
        <color rgb="FF000000"/>
        <rFont val="Arial"/>
        <charset val="134"/>
      </rPr>
      <t>(</t>
    </r>
    <r>
      <rPr>
        <sz val="10"/>
        <color rgb="FF000000"/>
        <rFont val="宋体"/>
        <charset val="134"/>
      </rPr>
      <t>造价工程师签字或盖专用章</t>
    </r>
    <r>
      <rPr>
        <sz val="10"/>
        <color rgb="FF000000"/>
        <rFont val="Arial"/>
        <charset val="134"/>
      </rPr>
      <t>)</t>
    </r>
  </si>
  <si>
    <t>(造价工程师签字盖专用章)</t>
  </si>
  <si>
    <t>编 制 时 间:</t>
  </si>
  <si>
    <t>复 核 时 间:</t>
  </si>
  <si>
    <t>招标控制价总说明</t>
  </si>
  <si>
    <t>总  说  明</t>
  </si>
  <si>
    <t>工程名称:广西壮族自治区田东公路养护中心S306线田东布兵至民安事故多发路段整治工程</t>
  </si>
  <si>
    <t>第1页 共1页</t>
  </si>
  <si>
    <t>一、工程概况
1.工程名称：广西壮族自治区田东公路养护中心S306线田东布兵至民安事故多发路段整治工程。
2.本项目为广西壮族自治区田东公路养护中心S306线田东布兵至民安事故多发路段整治工程，项目位于百色市田东县，路线全长3.9km，拟对该路段进行安全专项整治。项目技术等级为二级公路，施工时需保持交通。
二、编制主要依据
1.中华人民共和国交通运输部《公路工程标准施工招标文件》(2018年版)。
2.广西公路养护预算编制办法及定额(DB 45/T 2228.1-2020)、 《关于印发广西普通国省干线公路养护工程（路面部分）施工图设计及预算编制指导意见的通知》（桂路养发[2021]172 号）。                                                                                                              3.根据交通运输部第86号公告的《公路工程建设项目概算预算编制办法》(JTG3830-2018)(简称编制办法) 、《公路工程预算定额》(JTG/T3832-2018)、《公路工程机械台班费用定额》(JTG/T3833-2018)。
4.《广西壮族自治区交通运输厅关于印发公路工程建设项目估算概算预算编制办法广西补充规定的通知》( 桂交建管[2019]39号，以下简称“广西补充定额”)、《广西壮族自治区交通工程造价管理站关于发布广西公路工程机械台班车船使用税标准的涵》(桂交监造价函[2019]16号)。
5.交通运输部2019年第26号公告-调增值税为9%及财政部税务总局关于调整增值税税率的通知(财税[2018]32号)。
6.施工图设计计算的工程数量及确定的施工方案。
7.其他现行规范及相关资料；
8.同望WECOST公路工程造价管理系统V11.0.0版。
三、其他说明
1.本工程综合人工工资和机械工工资：101.25元/工日。
2.材料价格按2025年1月广西壮族自治区交通运输工程造价事务中心发布指导价并结合市场调查价格，沥青采用商品混凝土。
3.措施费率：
1）雨季施工增加费：本项目地处Ⅱ类雨量区，雨季期为5个月，按“编制办法”规定计列雨季施工增加费。
2）夜间施工增加费：不计列夜间施工增加费。
3）施工辅助费：按“编制办法”规定计列施工辅助费。
4）行车干扰工程施工增加费：按401～2000（二级公路及以下公路）计列。
5）工地转移费：按“编制办法”规定计列，其中工地转移距离按施工队伍从百色市调遣，调遣里程为69公里。
6）施工进出场费：按“编制办法”计列，按5公里计取。
7）沿海地区施工增加费，本项目不计取。
4.规费：按“广西补充规定”标准计列，其中养老保险费率为16％、失业保险费率为0.5％、医疗保险费率为7.5％、工伤保险费率为1％、住
房公积金为8.5％，合计规费费率为33.5％，以各类工程的人工费为基数计算。
5.企业管理费：
1）企业管理费基本费用：按“编制办法”规定计列。
2)主副食品运费补贴：按“编制办法”规定计列。平均运距3公里。
3)职工探亲路费：按“编制办法”规定计列。
4)职工取暖补贴：本项目属无冬季气温区，不计列该项费用。
5)财务费用：按“编制办法”规定计列。
6.利润：按定额直接费及措施费、企业管理费之和的7.42％计算。
7.税金：按（直接费+设备购置费+措施费+企业管理费+规费+利润）之和的9％计算。
8.专项费用：
1）安全生产费：按建筑安装工程费乘以1.5%计算。</t>
  </si>
  <si>
    <t>表-01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</si>
</sst>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s>
  <fonts count="37">
    <font>
      <sz val="12"/>
      <color rgb="FF000000"/>
      <name val="Arial"/>
      <charset val="0"/>
    </font>
    <font>
      <sz val="12"/>
      <color indexed="8"/>
      <name val="Arial"/>
      <charset val="0"/>
    </font>
    <font>
      <b/>
      <sz val="20"/>
      <color indexed="8"/>
      <name val="宋体"/>
      <charset val="134"/>
    </font>
    <font>
      <b/>
      <sz val="11"/>
      <color indexed="8"/>
      <name val="宋体"/>
      <charset val="134"/>
    </font>
    <font>
      <sz val="11"/>
      <color indexed="8"/>
      <name val="宋体"/>
      <charset val="134"/>
    </font>
    <font>
      <sz val="9"/>
      <color indexed="8"/>
      <name val="宋体"/>
      <charset val="134"/>
    </font>
    <font>
      <sz val="10"/>
      <color indexed="8"/>
      <name val="宋体"/>
      <charset val="134"/>
    </font>
    <font>
      <b/>
      <sz val="16"/>
      <color indexed="8"/>
      <name val="宋体"/>
      <charset val="134"/>
    </font>
    <font>
      <b/>
      <sz val="14"/>
      <color indexed="8"/>
      <name val="宋体"/>
      <charset val="134"/>
    </font>
    <font>
      <sz val="14"/>
      <color indexed="8"/>
      <name val="宋体"/>
      <charset val="134"/>
    </font>
    <font>
      <sz val="10"/>
      <color rgb="FF000000"/>
      <name val="Arial"/>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horizontal="left" vertical="top" wrapText="1"/>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3"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4" borderId="9" applyNumberFormat="0" applyAlignment="0" applyProtection="0">
      <alignment vertical="center"/>
    </xf>
    <xf numFmtId="0" fontId="27" fillId="5" borderId="10" applyNumberFormat="0" applyAlignment="0" applyProtection="0">
      <alignment vertical="center"/>
    </xf>
    <xf numFmtId="0" fontId="28" fillId="5" borderId="9" applyNumberFormat="0" applyAlignment="0" applyProtection="0">
      <alignment vertical="center"/>
    </xf>
    <xf numFmtId="0" fontId="29" fillId="6"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cellStyleXfs>
  <cellXfs count="31">
    <xf numFmtId="0" fontId="0" fillId="0" borderId="0" xfId="0" applyNumberFormat="1" applyFont="1" applyFill="1" applyBorder="1" applyAlignment="1" applyProtection="1">
      <alignment horizontal="left" vertical="top" wrapText="1"/>
    </xf>
    <xf numFmtId="0" fontId="1" fillId="0" borderId="0" xfId="50">
      <alignment horizontal="left" vertical="top" wrapText="1"/>
    </xf>
    <xf numFmtId="49" fontId="2" fillId="2" borderId="0" xfId="50" applyNumberFormat="1" applyFont="1" applyFill="1" applyBorder="1" applyAlignment="1" applyProtection="1">
      <alignment horizontal="center" vertical="center" wrapText="1" readingOrder="1"/>
    </xf>
    <xf numFmtId="49" fontId="3" fillId="2" borderId="1" xfId="50" applyNumberFormat="1" applyFont="1" applyFill="1" applyBorder="1" applyAlignment="1" applyProtection="1">
      <alignment horizontal="left" wrapText="1" readingOrder="1"/>
    </xf>
    <xf numFmtId="49" fontId="3" fillId="2" borderId="1" xfId="50" applyNumberFormat="1" applyFont="1" applyFill="1" applyBorder="1" applyAlignment="1" applyProtection="1">
      <alignment horizontal="right" wrapText="1" readingOrder="1"/>
    </xf>
    <xf numFmtId="49" fontId="4" fillId="2" borderId="2" xfId="50" applyNumberFormat="1" applyFont="1" applyFill="1" applyBorder="1" applyAlignment="1" applyProtection="1">
      <alignment vertical="top" wrapText="1" readingOrder="1"/>
    </xf>
    <xf numFmtId="49" fontId="4" fillId="2" borderId="3" xfId="50" applyNumberFormat="1" applyFont="1" applyFill="1" applyBorder="1" applyAlignment="1" applyProtection="1">
      <alignment vertical="top" wrapText="1" readingOrder="1"/>
    </xf>
    <xf numFmtId="49" fontId="5" fillId="2" borderId="4" xfId="50" applyNumberFormat="1" applyFont="1" applyFill="1" applyBorder="1" applyAlignment="1" applyProtection="1">
      <alignment horizontal="left" vertical="top" wrapText="1" readingOrder="1"/>
    </xf>
    <xf numFmtId="49" fontId="6" fillId="2" borderId="5" xfId="50" applyNumberFormat="1" applyFont="1" applyFill="1" applyBorder="1" applyAlignment="1" applyProtection="1">
      <alignment horizontal="right" vertical="center" wrapText="1" readingOrder="1"/>
    </xf>
    <xf numFmtId="49" fontId="7" fillId="2" borderId="1" xfId="50" applyNumberFormat="1" applyFont="1" applyFill="1" applyBorder="1" applyAlignment="1" applyProtection="1">
      <alignment horizontal="center" wrapText="1" readingOrder="1"/>
    </xf>
    <xf numFmtId="49" fontId="8" fillId="2" borderId="0" xfId="50" applyNumberFormat="1" applyFont="1" applyFill="1" applyBorder="1" applyAlignment="1" applyProtection="1">
      <alignment horizontal="right" vertical="center" wrapText="1" readingOrder="1"/>
    </xf>
    <xf numFmtId="49" fontId="8" fillId="2" borderId="0" xfId="50" applyNumberFormat="1" applyFont="1" applyFill="1" applyBorder="1" applyAlignment="1" applyProtection="1">
      <alignment horizontal="left" vertical="top" wrapText="1" readingOrder="1"/>
    </xf>
    <xf numFmtId="0" fontId="9" fillId="2" borderId="1" xfId="50" applyNumberFormat="1" applyFont="1" applyFill="1" applyBorder="1" applyAlignment="1" applyProtection="1">
      <alignment wrapText="1" readingOrder="1"/>
    </xf>
    <xf numFmtId="49" fontId="9" fillId="2" borderId="1" xfId="50" applyNumberFormat="1" applyFont="1" applyFill="1" applyBorder="1" applyAlignment="1" applyProtection="1">
      <alignment wrapText="1" readingOrder="1"/>
    </xf>
    <xf numFmtId="176" fontId="9" fillId="2" borderId="1" xfId="50" applyNumberFormat="1" applyFont="1" applyFill="1" applyBorder="1" applyAlignment="1" applyProtection="1">
      <alignment horizontal="left" wrapText="1" readingOrder="1"/>
    </xf>
    <xf numFmtId="49" fontId="9" fillId="2" borderId="0" xfId="50" applyNumberFormat="1" applyFont="1" applyFill="1" applyBorder="1" applyAlignment="1" applyProtection="1">
      <alignment horizontal="center" wrapText="1" readingOrder="1"/>
    </xf>
    <xf numFmtId="49" fontId="10" fillId="2" borderId="5" xfId="50" applyNumberFormat="1" applyFont="1" applyFill="1" applyBorder="1" applyAlignment="1" applyProtection="1">
      <alignment horizontal="center" vertical="top" wrapText="1" readingOrder="1"/>
    </xf>
    <xf numFmtId="49" fontId="11" fillId="2" borderId="5" xfId="50" applyNumberFormat="1" applyFont="1" applyFill="1" applyBorder="1" applyAlignment="1" applyProtection="1">
      <alignment horizontal="center" vertical="top" wrapText="1" readingOrder="1"/>
    </xf>
    <xf numFmtId="49" fontId="9" fillId="2" borderId="1" xfId="50" applyNumberFormat="1" applyFont="1" applyFill="1" applyBorder="1" applyAlignment="1" applyProtection="1">
      <alignment horizontal="center" wrapText="1" readingOrder="1"/>
    </xf>
    <xf numFmtId="49" fontId="7" fillId="2" borderId="0" xfId="50" applyNumberFormat="1" applyFont="1" applyFill="1" applyBorder="1" applyAlignment="1" applyProtection="1">
      <alignment horizontal="left" vertical="center" wrapText="1" readingOrder="1"/>
    </xf>
    <xf numFmtId="49" fontId="9" fillId="2" borderId="0" xfId="50" applyNumberFormat="1" applyFont="1" applyFill="1" applyBorder="1" applyAlignment="1" applyProtection="1">
      <alignment horizontal="right" vertical="center" wrapText="1" readingOrder="1"/>
    </xf>
    <xf numFmtId="49" fontId="12" fillId="2" borderId="1" xfId="0" applyNumberFormat="1" applyFont="1" applyFill="1" applyBorder="1" applyAlignment="1" applyProtection="1">
      <alignment horizontal="center" wrapText="1" readingOrder="1"/>
    </xf>
    <xf numFmtId="49" fontId="12" fillId="2" borderId="0" xfId="0" applyNumberFormat="1" applyFont="1" applyFill="1" applyBorder="1" applyAlignment="1" applyProtection="1">
      <alignment horizontal="left" vertical="center" wrapText="1" readingOrder="1"/>
    </xf>
    <xf numFmtId="49" fontId="13" fillId="2" borderId="0" xfId="0" applyNumberFormat="1" applyFont="1" applyFill="1" applyBorder="1" applyAlignment="1" applyProtection="1">
      <alignment horizontal="center" vertical="center" wrapText="1" readingOrder="1"/>
    </xf>
    <xf numFmtId="49" fontId="14" fillId="2" borderId="0" xfId="0" applyNumberFormat="1" applyFont="1" applyFill="1" applyBorder="1" applyAlignment="1" applyProtection="1">
      <alignment horizontal="center" wrapText="1" readingOrder="1"/>
    </xf>
    <xf numFmtId="49" fontId="15" fillId="2" borderId="0" xfId="0" applyNumberFormat="1" applyFont="1" applyFill="1" applyBorder="1" applyAlignment="1" applyProtection="1">
      <alignment horizontal="right" vertical="center" wrapText="1" readingOrder="1"/>
    </xf>
    <xf numFmtId="49" fontId="10" fillId="2" borderId="5" xfId="0" applyNumberFormat="1" applyFont="1" applyFill="1" applyBorder="1" applyAlignment="1" applyProtection="1">
      <alignment horizontal="center" vertical="top" wrapText="1" readingOrder="1"/>
    </xf>
    <xf numFmtId="49" fontId="14" fillId="2" borderId="0" xfId="0" applyNumberFormat="1" applyFont="1" applyFill="1" applyBorder="1" applyAlignment="1" applyProtection="1">
      <alignment horizontal="left" wrapText="1" readingOrder="1"/>
    </xf>
    <xf numFmtId="49" fontId="15" fillId="2" borderId="0" xfId="0" applyNumberFormat="1" applyFont="1" applyFill="1" applyBorder="1" applyAlignment="1" applyProtection="1">
      <alignment horizontal="center" vertical="center" wrapText="1" readingOrder="1"/>
    </xf>
    <xf numFmtId="49" fontId="16" fillId="2" borderId="0" xfId="0" applyNumberFormat="1" applyFont="1" applyFill="1" applyBorder="1" applyAlignment="1" applyProtection="1">
      <alignment horizontal="left" vertical="top" wrapText="1" readingOrder="1"/>
    </xf>
    <xf numFmtId="49" fontId="14" fillId="2" borderId="0" xfId="0" applyNumberFormat="1" applyFont="1" applyFill="1" applyBorder="1" applyAlignment="1" applyProtection="1">
      <alignment horizontal="right" vertical="center" wrapText="1" readingOrder="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abSelected="1" workbookViewId="0">
      <selection activeCell="M6" sqref="M6"/>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22222222222222" customWidth="1"/>
    <col min="8" max="8" width="1.66666666666667" customWidth="1"/>
    <col min="9" max="9" width="5.44444444444444" customWidth="1"/>
    <col min="10" max="10" width="2.11111111111111" customWidth="1"/>
  </cols>
  <sheetData>
    <row r="1" ht="97" customHeight="1" spans="3:5">
      <c r="C1" s="21" t="s">
        <v>0</v>
      </c>
      <c r="D1" s="21"/>
      <c r="E1" s="21"/>
    </row>
    <row r="2" ht="18.1" customHeight="1" spans="3:8">
      <c r="C2" s="21"/>
      <c r="D2" s="21"/>
      <c r="E2" s="21"/>
      <c r="G2" s="22" t="s">
        <v>1</v>
      </c>
      <c r="H2" s="22" t="s">
        <v>1</v>
      </c>
    </row>
    <row r="3" ht="54.9" customHeight="1"/>
    <row r="4" ht="49.5" customHeight="1" spans="1:10">
      <c r="A4" s="23" t="s">
        <v>2</v>
      </c>
      <c r="B4" s="23" t="s">
        <v>2</v>
      </c>
      <c r="C4" s="23" t="s">
        <v>2</v>
      </c>
      <c r="D4" s="23" t="s">
        <v>2</v>
      </c>
      <c r="E4" s="23" t="s">
        <v>2</v>
      </c>
      <c r="F4" s="23" t="s">
        <v>2</v>
      </c>
      <c r="G4" s="23" t="s">
        <v>2</v>
      </c>
      <c r="H4" s="23" t="s">
        <v>2</v>
      </c>
      <c r="I4" s="23" t="s">
        <v>2</v>
      </c>
      <c r="J4" s="23" t="s">
        <v>2</v>
      </c>
    </row>
    <row r="5" ht="65.6" customHeight="1"/>
    <row r="6" ht="31.35" customHeight="1" spans="5:8">
      <c r="E6" s="24" t="s">
        <v>3</v>
      </c>
      <c r="F6" s="24" t="s">
        <v>4</v>
      </c>
      <c r="G6" s="24" t="s">
        <v>4</v>
      </c>
      <c r="H6" s="24" t="s">
        <v>4</v>
      </c>
    </row>
    <row r="7" ht="18.1" customHeight="1" spans="2:8">
      <c r="B7" s="25" t="s">
        <v>5</v>
      </c>
      <c r="C7" s="25" t="s">
        <v>5</v>
      </c>
      <c r="E7" s="24" t="s">
        <v>4</v>
      </c>
      <c r="F7" s="24" t="s">
        <v>4</v>
      </c>
      <c r="G7" s="24" t="s">
        <v>4</v>
      </c>
      <c r="H7" s="24" t="s">
        <v>4</v>
      </c>
    </row>
    <row r="8" ht="5.1" customHeight="1"/>
    <row r="9" ht="18.1" customHeight="1" spans="5:8">
      <c r="E9" s="26" t="s">
        <v>6</v>
      </c>
      <c r="F9" s="26" t="s">
        <v>6</v>
      </c>
      <c r="G9" s="26" t="s">
        <v>6</v>
      </c>
      <c r="H9" s="26" t="s">
        <v>6</v>
      </c>
    </row>
    <row r="10" ht="102.2" customHeight="1"/>
    <row r="11" ht="31.35" customHeight="1" spans="5:8">
      <c r="E11" s="27" t="s">
        <v>7</v>
      </c>
      <c r="F11" s="27" t="s">
        <v>4</v>
      </c>
      <c r="G11" s="27" t="s">
        <v>4</v>
      </c>
      <c r="H11" s="27" t="s">
        <v>4</v>
      </c>
    </row>
    <row r="12" ht="18.1" customHeight="1" spans="2:8">
      <c r="B12" s="25" t="s">
        <v>8</v>
      </c>
      <c r="C12" s="25" t="s">
        <v>8</v>
      </c>
      <c r="E12" s="27" t="s">
        <v>4</v>
      </c>
      <c r="F12" s="27" t="s">
        <v>4</v>
      </c>
      <c r="G12" s="27" t="s">
        <v>4</v>
      </c>
      <c r="H12" s="27" t="s">
        <v>4</v>
      </c>
    </row>
    <row r="13" ht="5.1" customHeight="1"/>
    <row r="14" ht="18.1" customHeight="1" spans="5:8">
      <c r="E14" s="26" t="s">
        <v>6</v>
      </c>
      <c r="F14" s="26" t="s">
        <v>6</v>
      </c>
      <c r="G14" s="26" t="s">
        <v>6</v>
      </c>
      <c r="H14" s="26" t="s">
        <v>6</v>
      </c>
    </row>
    <row r="15" ht="83.4" customHeight="1"/>
    <row r="16" ht="26.65" customHeight="1" spans="3:8">
      <c r="C16" s="28" t="s">
        <v>4</v>
      </c>
      <c r="D16" s="28" t="s">
        <v>4</v>
      </c>
      <c r="E16" s="28" t="s">
        <v>4</v>
      </c>
      <c r="F16" s="28" t="s">
        <v>4</v>
      </c>
      <c r="G16" s="28" t="s">
        <v>4</v>
      </c>
      <c r="H16" s="28" t="s">
        <v>4</v>
      </c>
    </row>
    <row r="17" ht="77.55" customHeight="1"/>
    <row r="18" ht="18.1" customHeight="1" spans="3:7">
      <c r="C18" s="29"/>
      <c r="D18" s="29"/>
      <c r="E18" s="29"/>
      <c r="F18" s="29"/>
      <c r="G18" s="29"/>
    </row>
    <row r="19" ht="5.65" customHeight="1"/>
    <row r="20" ht="18.1" customHeight="1" spans="3:9">
      <c r="C20" s="29"/>
      <c r="D20" s="29"/>
      <c r="E20" s="29"/>
      <c r="F20" s="29"/>
      <c r="G20" s="29"/>
      <c r="I20" s="30"/>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workbookViewId="0">
      <selection activeCell="U5" sqref="U5"/>
    </sheetView>
  </sheetViews>
  <sheetFormatPr defaultColWidth="9" defaultRowHeight="15"/>
  <cols>
    <col min="1" max="1" width="0.222222222222222" style="1" customWidth="1"/>
    <col min="2" max="2" width="7.99259259259259" style="1" customWidth="1"/>
    <col min="3" max="3" width="3.77037037037037" style="1" customWidth="1"/>
    <col min="4" max="4" width="0.548148148148148" style="1" customWidth="1"/>
    <col min="5" max="5" width="3.22222222222222" style="1" customWidth="1"/>
    <col min="6" max="6" width="5.44444444444444" style="1" customWidth="1"/>
    <col min="7" max="7" width="15.6666666666667" style="1" customWidth="1"/>
    <col min="8" max="8" width="0.222222222222222" style="1" customWidth="1"/>
    <col min="9" max="9" width="0.777777777777778" style="1" customWidth="1"/>
    <col min="10" max="10" width="0.222222222222222" style="1" customWidth="1"/>
    <col min="11" max="11" width="13.5555555555556" style="1" customWidth="1"/>
    <col min="12" max="14" width="0.325925925925926" style="1" customWidth="1"/>
    <col min="15" max="15" width="9.77037037037037" style="1" customWidth="1"/>
    <col min="16" max="16" width="0.659259259259259" style="1" customWidth="1"/>
    <col min="17" max="17" width="6.66666666666667" style="1" customWidth="1"/>
    <col min="18" max="18" width="5.66666666666667" style="1" customWidth="1"/>
    <col min="19" max="19" width="0.325925925925926" style="1" customWidth="1"/>
    <col min="20" max="20" width="1.77037037037037" style="1" customWidth="1"/>
    <col min="21" max="16384" width="8.99259259259259" style="1" customWidth="1"/>
  </cols>
  <sheetData>
    <row r="1" ht="94.15" customHeight="1" spans="3:15">
      <c r="C1" s="9" t="s">
        <v>0</v>
      </c>
      <c r="D1" s="9" t="s">
        <v>9</v>
      </c>
      <c r="E1" s="9" t="s">
        <v>9</v>
      </c>
      <c r="F1" s="9" t="s">
        <v>9</v>
      </c>
      <c r="G1" s="9" t="s">
        <v>9</v>
      </c>
      <c r="H1" s="9" t="s">
        <v>9</v>
      </c>
      <c r="I1" s="9" t="s">
        <v>9</v>
      </c>
      <c r="J1" s="9" t="s">
        <v>9</v>
      </c>
      <c r="K1" s="9" t="s">
        <v>9</v>
      </c>
      <c r="L1" s="9" t="s">
        <v>9</v>
      </c>
      <c r="M1" s="9" t="s">
        <v>9</v>
      </c>
      <c r="N1" s="9" t="s">
        <v>9</v>
      </c>
      <c r="O1" s="9" t="s">
        <v>9</v>
      </c>
    </row>
    <row r="2" ht="18.1" customHeight="1" spans="3:17">
      <c r="C2" s="9" t="s">
        <v>9</v>
      </c>
      <c r="D2" s="9" t="s">
        <v>9</v>
      </c>
      <c r="E2" s="9" t="s">
        <v>9</v>
      </c>
      <c r="F2" s="9" t="s">
        <v>9</v>
      </c>
      <c r="G2" s="9" t="s">
        <v>9</v>
      </c>
      <c r="H2" s="9" t="s">
        <v>9</v>
      </c>
      <c r="I2" s="9" t="s">
        <v>9</v>
      </c>
      <c r="J2" s="9" t="s">
        <v>9</v>
      </c>
      <c r="K2" s="9" t="s">
        <v>9</v>
      </c>
      <c r="L2" s="9" t="s">
        <v>9</v>
      </c>
      <c r="M2" s="9" t="s">
        <v>9</v>
      </c>
      <c r="N2" s="9" t="s">
        <v>9</v>
      </c>
      <c r="O2" s="9" t="s">
        <v>9</v>
      </c>
      <c r="Q2" s="19" t="s">
        <v>1</v>
      </c>
    </row>
    <row r="3" ht="33.75" customHeight="1"/>
    <row r="4" ht="49.5" customHeight="1" spans="1:20">
      <c r="A4" s="2" t="s">
        <v>2</v>
      </c>
      <c r="B4" s="2" t="s">
        <v>2</v>
      </c>
      <c r="C4" s="2" t="s">
        <v>2</v>
      </c>
      <c r="D4" s="2" t="s">
        <v>2</v>
      </c>
      <c r="E4" s="2" t="s">
        <v>2</v>
      </c>
      <c r="F4" s="2" t="s">
        <v>2</v>
      </c>
      <c r="G4" s="2" t="s">
        <v>2</v>
      </c>
      <c r="H4" s="2" t="s">
        <v>2</v>
      </c>
      <c r="I4" s="2" t="s">
        <v>2</v>
      </c>
      <c r="J4" s="2" t="s">
        <v>2</v>
      </c>
      <c r="K4" s="2" t="s">
        <v>2</v>
      </c>
      <c r="L4" s="2" t="s">
        <v>2</v>
      </c>
      <c r="M4" s="2" t="s">
        <v>2</v>
      </c>
      <c r="N4" s="2" t="s">
        <v>2</v>
      </c>
      <c r="O4" s="2" t="s">
        <v>2</v>
      </c>
      <c r="P4" s="2" t="s">
        <v>2</v>
      </c>
      <c r="Q4" s="2" t="s">
        <v>2</v>
      </c>
      <c r="R4" s="2" t="s">
        <v>2</v>
      </c>
      <c r="S4" s="2" t="s">
        <v>2</v>
      </c>
      <c r="T4" s="2" t="s">
        <v>2</v>
      </c>
    </row>
    <row r="5" ht="32.7" customHeight="1"/>
    <row r="6" ht="18.1" customHeight="1" spans="1:18">
      <c r="A6" s="10" t="s">
        <v>10</v>
      </c>
      <c r="B6" s="10" t="s">
        <v>10</v>
      </c>
      <c r="C6" s="10" t="s">
        <v>10</v>
      </c>
      <c r="D6" s="11" t="s">
        <v>11</v>
      </c>
      <c r="E6" s="11" t="s">
        <v>11</v>
      </c>
      <c r="F6" s="11" t="s">
        <v>11</v>
      </c>
      <c r="G6" s="12">
        <v>3850466</v>
      </c>
      <c r="H6" s="13"/>
      <c r="I6" s="13"/>
      <c r="J6" s="13"/>
      <c r="K6" s="13" t="s">
        <v>12</v>
      </c>
      <c r="L6" s="13"/>
      <c r="M6" s="13"/>
      <c r="N6" s="13"/>
      <c r="O6" s="13"/>
      <c r="P6" s="13"/>
      <c r="Q6" s="13"/>
      <c r="R6" s="13"/>
    </row>
    <row r="7" ht="19.05" customHeight="1"/>
    <row r="8" ht="18.1" customHeight="1" spans="4:18">
      <c r="D8" s="11" t="s">
        <v>13</v>
      </c>
      <c r="E8" s="11" t="s">
        <v>13</v>
      </c>
      <c r="F8" s="11" t="s">
        <v>13</v>
      </c>
      <c r="G8" s="14">
        <f>G6</f>
        <v>3850466</v>
      </c>
      <c r="H8" s="14"/>
      <c r="I8" s="14"/>
      <c r="J8" s="14"/>
      <c r="K8" s="14"/>
      <c r="L8" s="14"/>
      <c r="M8" s="14"/>
      <c r="N8" s="14"/>
      <c r="O8" s="14"/>
      <c r="P8" s="14"/>
      <c r="Q8" s="14"/>
      <c r="R8" s="14"/>
    </row>
    <row r="9" ht="31.1" customHeight="1"/>
    <row r="10" ht="42.8" customHeight="1" spans="6:18">
      <c r="F10" s="15" t="s">
        <v>3</v>
      </c>
      <c r="G10" s="15" t="s">
        <v>4</v>
      </c>
      <c r="H10" s="15" t="s">
        <v>4</v>
      </c>
      <c r="M10" s="15" t="s">
        <v>7</v>
      </c>
      <c r="N10" s="15" t="s">
        <v>4</v>
      </c>
      <c r="O10" s="15" t="s">
        <v>4</v>
      </c>
      <c r="P10" s="15" t="s">
        <v>4</v>
      </c>
      <c r="Q10" s="15" t="s">
        <v>4</v>
      </c>
      <c r="R10" s="15" t="s">
        <v>4</v>
      </c>
    </row>
    <row r="11" ht="18.1" customHeight="1" spans="1:18">
      <c r="A11" s="10" t="s">
        <v>5</v>
      </c>
      <c r="B11" s="10" t="s">
        <v>5</v>
      </c>
      <c r="C11" s="10" t="s">
        <v>5</v>
      </c>
      <c r="D11" s="10" t="s">
        <v>5</v>
      </c>
      <c r="E11" s="10" t="s">
        <v>5</v>
      </c>
      <c r="F11" s="15" t="s">
        <v>4</v>
      </c>
      <c r="G11" s="15" t="s">
        <v>4</v>
      </c>
      <c r="H11" s="15" t="s">
        <v>4</v>
      </c>
      <c r="J11" s="10" t="s">
        <v>8</v>
      </c>
      <c r="K11" s="10" t="s">
        <v>8</v>
      </c>
      <c r="M11" s="15" t="s">
        <v>4</v>
      </c>
      <c r="N11" s="15" t="s">
        <v>4</v>
      </c>
      <c r="O11" s="15" t="s">
        <v>4</v>
      </c>
      <c r="P11" s="15" t="s">
        <v>4</v>
      </c>
      <c r="Q11" s="15" t="s">
        <v>4</v>
      </c>
      <c r="R11" s="15" t="s">
        <v>4</v>
      </c>
    </row>
    <row r="12" ht="5.1" customHeight="1"/>
    <row r="13" ht="18.1" customHeight="1" spans="6:18">
      <c r="F13" s="16" t="s">
        <v>14</v>
      </c>
      <c r="G13" s="17" t="s">
        <v>6</v>
      </c>
      <c r="H13" s="17" t="s">
        <v>6</v>
      </c>
      <c r="M13" s="16" t="s">
        <v>14</v>
      </c>
      <c r="N13" s="17" t="s">
        <v>15</v>
      </c>
      <c r="O13" s="17" t="s">
        <v>15</v>
      </c>
      <c r="P13" s="17" t="s">
        <v>15</v>
      </c>
      <c r="Q13" s="17" t="s">
        <v>15</v>
      </c>
      <c r="R13" s="17" t="s">
        <v>15</v>
      </c>
    </row>
    <row r="14" ht="66.9" customHeight="1"/>
    <row r="15" ht="35.2" customHeight="1" spans="1:18">
      <c r="A15" s="10" t="s">
        <v>16</v>
      </c>
      <c r="B15" s="10" t="s">
        <v>16</v>
      </c>
      <c r="C15" s="10" t="s">
        <v>16</v>
      </c>
      <c r="D15" s="10" t="s">
        <v>16</v>
      </c>
      <c r="E15" s="10" t="s">
        <v>16</v>
      </c>
      <c r="F15" s="15" t="s">
        <v>4</v>
      </c>
      <c r="G15" s="15" t="s">
        <v>4</v>
      </c>
      <c r="H15" s="15" t="s">
        <v>4</v>
      </c>
      <c r="J15" s="10" t="s">
        <v>16</v>
      </c>
      <c r="K15" s="10" t="s">
        <v>16</v>
      </c>
      <c r="M15" s="15" t="s">
        <v>4</v>
      </c>
      <c r="N15" s="15" t="s">
        <v>4</v>
      </c>
      <c r="O15" s="15" t="s">
        <v>4</v>
      </c>
      <c r="P15" s="15" t="s">
        <v>4</v>
      </c>
      <c r="Q15" s="15" t="s">
        <v>4</v>
      </c>
      <c r="R15" s="15" t="s">
        <v>4</v>
      </c>
    </row>
    <row r="16" ht="5.1" customHeight="1" spans="1:11">
      <c r="A16" s="10" t="s">
        <v>16</v>
      </c>
      <c r="B16" s="10" t="s">
        <v>16</v>
      </c>
      <c r="C16" s="10" t="s">
        <v>16</v>
      </c>
      <c r="D16" s="10" t="s">
        <v>16</v>
      </c>
      <c r="E16" s="10" t="s">
        <v>16</v>
      </c>
      <c r="J16" s="10" t="s">
        <v>16</v>
      </c>
      <c r="K16" s="10" t="s">
        <v>16</v>
      </c>
    </row>
    <row r="17" ht="11.95" customHeight="1" spans="1:18">
      <c r="A17" s="10" t="s">
        <v>16</v>
      </c>
      <c r="B17" s="10" t="s">
        <v>16</v>
      </c>
      <c r="C17" s="10" t="s">
        <v>16</v>
      </c>
      <c r="D17" s="10" t="s">
        <v>16</v>
      </c>
      <c r="E17" s="10" t="s">
        <v>16</v>
      </c>
      <c r="F17" s="17" t="s">
        <v>17</v>
      </c>
      <c r="G17" s="17" t="s">
        <v>17</v>
      </c>
      <c r="H17" s="17" t="s">
        <v>17</v>
      </c>
      <c r="J17" s="10" t="s">
        <v>16</v>
      </c>
      <c r="K17" s="10" t="s">
        <v>16</v>
      </c>
      <c r="M17" s="17" t="s">
        <v>17</v>
      </c>
      <c r="N17" s="17" t="s">
        <v>17</v>
      </c>
      <c r="O17" s="17" t="s">
        <v>17</v>
      </c>
      <c r="P17" s="17" t="s">
        <v>17</v>
      </c>
      <c r="Q17" s="17" t="s">
        <v>17</v>
      </c>
      <c r="R17" s="17" t="s">
        <v>17</v>
      </c>
    </row>
    <row r="18" ht="6.1" customHeight="1" spans="6:18">
      <c r="F18" s="17" t="s">
        <v>17</v>
      </c>
      <c r="G18" s="17" t="s">
        <v>17</v>
      </c>
      <c r="H18" s="17" t="s">
        <v>17</v>
      </c>
      <c r="M18" s="17" t="s">
        <v>17</v>
      </c>
      <c r="N18" s="17" t="s">
        <v>17</v>
      </c>
      <c r="O18" s="17" t="s">
        <v>17</v>
      </c>
      <c r="P18" s="17" t="s">
        <v>17</v>
      </c>
      <c r="Q18" s="17" t="s">
        <v>17</v>
      </c>
      <c r="R18" s="17" t="s">
        <v>17</v>
      </c>
    </row>
    <row r="19" ht="75.45" customHeight="1"/>
    <row r="20" ht="18.1" customHeight="1" spans="2:19">
      <c r="B20" s="10" t="s">
        <v>18</v>
      </c>
      <c r="C20" s="10" t="s">
        <v>18</v>
      </c>
      <c r="D20" s="10" t="s">
        <v>18</v>
      </c>
      <c r="E20" s="10" t="s">
        <v>18</v>
      </c>
      <c r="F20" s="15" t="s">
        <v>4</v>
      </c>
      <c r="G20" s="15" t="s">
        <v>4</v>
      </c>
      <c r="H20" s="15" t="s">
        <v>4</v>
      </c>
      <c r="K20" s="10" t="s">
        <v>19</v>
      </c>
      <c r="L20" s="10" t="s">
        <v>19</v>
      </c>
      <c r="M20" s="10" t="s">
        <v>19</v>
      </c>
      <c r="O20" s="15" t="s">
        <v>4</v>
      </c>
      <c r="P20" s="15" t="s">
        <v>4</v>
      </c>
      <c r="Q20" s="15" t="s">
        <v>4</v>
      </c>
      <c r="R20" s="15" t="s">
        <v>4</v>
      </c>
      <c r="S20" s="15" t="s">
        <v>4</v>
      </c>
    </row>
    <row r="21" ht="5.1" customHeight="1"/>
    <row r="22" ht="18.1" customHeight="1" spans="6:19">
      <c r="F22" s="17" t="s">
        <v>20</v>
      </c>
      <c r="G22" s="17" t="s">
        <v>20</v>
      </c>
      <c r="H22" s="17" t="s">
        <v>20</v>
      </c>
      <c r="O22" s="16" t="s">
        <v>21</v>
      </c>
      <c r="P22" s="17" t="s">
        <v>22</v>
      </c>
      <c r="Q22" s="17" t="s">
        <v>22</v>
      </c>
      <c r="R22" s="17" t="s">
        <v>22</v>
      </c>
      <c r="S22" s="17" t="s">
        <v>22</v>
      </c>
    </row>
    <row r="23" ht="63.6" customHeight="1"/>
    <row r="24" ht="18.1" customHeight="1" spans="1:19">
      <c r="A24" s="10" t="s">
        <v>23</v>
      </c>
      <c r="B24" s="10" t="s">
        <v>23</v>
      </c>
      <c r="C24" s="10" t="s">
        <v>23</v>
      </c>
      <c r="D24" s="10" t="s">
        <v>23</v>
      </c>
      <c r="E24" s="10" t="s">
        <v>23</v>
      </c>
      <c r="F24" s="18" t="s">
        <v>4</v>
      </c>
      <c r="G24" s="18" t="s">
        <v>4</v>
      </c>
      <c r="H24" s="10" t="s">
        <v>24</v>
      </c>
      <c r="I24" s="10" t="s">
        <v>24</v>
      </c>
      <c r="J24" s="10" t="s">
        <v>24</v>
      </c>
      <c r="K24" s="10" t="s">
        <v>24</v>
      </c>
      <c r="L24" s="10" t="s">
        <v>24</v>
      </c>
      <c r="M24" s="10" t="s">
        <v>24</v>
      </c>
      <c r="O24" s="18" t="s">
        <v>4</v>
      </c>
      <c r="P24" s="18" t="s">
        <v>4</v>
      </c>
      <c r="Q24" s="18" t="s">
        <v>4</v>
      </c>
      <c r="R24" s="18" t="s">
        <v>4</v>
      </c>
      <c r="S24" s="18" t="s">
        <v>4</v>
      </c>
    </row>
    <row r="25" ht="21.75" customHeight="1"/>
    <row r="26" ht="18.1" customHeight="1" spans="18:18">
      <c r="R26" s="20"/>
    </row>
  </sheetData>
  <mergeCells count="28">
    <mergeCell ref="A4:T4"/>
    <mergeCell ref="A6:C6"/>
    <mergeCell ref="D6:F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2"/>
  <sheetViews>
    <sheetView showGridLines="0" topLeftCell="A10" workbookViewId="0">
      <selection activeCell="F20" sqref="F20"/>
    </sheetView>
  </sheetViews>
  <sheetFormatPr defaultColWidth="9" defaultRowHeight="15" outlineLevelCol="1"/>
  <cols>
    <col min="1" max="1" width="60.9925925925926" style="1" customWidth="1"/>
    <col min="2" max="2" width="20.6666666666667" style="1" customWidth="1"/>
    <col min="3" max="16384" width="8.99259259259259" style="1" customWidth="1"/>
  </cols>
  <sheetData>
    <row r="1" ht="60.4" customHeight="1" spans="1:2">
      <c r="A1" s="2" t="s">
        <v>25</v>
      </c>
      <c r="B1" s="2" t="s">
        <v>26</v>
      </c>
    </row>
    <row r="2" ht="30" customHeight="1" spans="1:2">
      <c r="A2" s="3" t="s">
        <v>27</v>
      </c>
      <c r="B2" s="4" t="s">
        <v>28</v>
      </c>
    </row>
    <row r="3" ht="41.5" customHeight="1" spans="1:2">
      <c r="A3" s="5" t="s">
        <v>29</v>
      </c>
      <c r="B3" s="6"/>
    </row>
    <row r="4" ht="18.1" customHeight="1" spans="1:2">
      <c r="A4" s="5"/>
      <c r="B4" s="6"/>
    </row>
    <row r="5" ht="18.1" customHeight="1" spans="1:2">
      <c r="A5" s="5"/>
      <c r="B5" s="6"/>
    </row>
    <row r="6" ht="18.1" customHeight="1" spans="1:2">
      <c r="A6" s="5"/>
      <c r="B6" s="6"/>
    </row>
    <row r="7" ht="18.1" customHeight="1" spans="1:2">
      <c r="A7" s="5"/>
      <c r="B7" s="6"/>
    </row>
    <row r="8" ht="18.1" customHeight="1" spans="1:2">
      <c r="A8" s="5"/>
      <c r="B8" s="6"/>
    </row>
    <row r="9" ht="18.1" customHeight="1" spans="1:2">
      <c r="A9" s="5"/>
      <c r="B9" s="6"/>
    </row>
    <row r="10" ht="18.1" customHeight="1" spans="1:2">
      <c r="A10" s="5"/>
      <c r="B10" s="6"/>
    </row>
    <row r="11" ht="18.1" customHeight="1" spans="1:2">
      <c r="A11" s="5"/>
      <c r="B11" s="6"/>
    </row>
    <row r="12" ht="18.1" customHeight="1" spans="1:2">
      <c r="A12" s="5"/>
      <c r="B12" s="6"/>
    </row>
    <row r="13" ht="18.1" customHeight="1" spans="1:2">
      <c r="A13" s="5"/>
      <c r="B13" s="6"/>
    </row>
    <row r="14" ht="18.1" customHeight="1" spans="1:2">
      <c r="A14" s="5"/>
      <c r="B14" s="6"/>
    </row>
    <row r="15" ht="40" customHeight="1" spans="1:2">
      <c r="A15" s="5"/>
      <c r="B15" s="6"/>
    </row>
    <row r="16" ht="40" customHeight="1" spans="1:2">
      <c r="A16" s="5"/>
      <c r="B16" s="6"/>
    </row>
    <row r="17" ht="40" customHeight="1" spans="1:2">
      <c r="A17" s="5"/>
      <c r="B17" s="6"/>
    </row>
    <row r="18" ht="18.1" customHeight="1" spans="1:2">
      <c r="A18" s="5"/>
      <c r="B18" s="6"/>
    </row>
    <row r="19" ht="18.1" customHeight="1" spans="1:2">
      <c r="A19" s="5"/>
      <c r="B19" s="6"/>
    </row>
    <row r="20" ht="272" customHeight="1" spans="1:2">
      <c r="A20" s="5"/>
      <c r="B20" s="6"/>
    </row>
    <row r="21" ht="18.1" customHeight="1" spans="1:2">
      <c r="A21" s="7" t="s">
        <v>4</v>
      </c>
      <c r="B21" s="7" t="s">
        <v>4</v>
      </c>
    </row>
    <row r="22" ht="18.1" customHeight="1" spans="1:2">
      <c r="A22" s="8" t="s">
        <v>30</v>
      </c>
      <c r="B22" s="8" t="s">
        <v>30</v>
      </c>
    </row>
  </sheetData>
  <mergeCells count="4">
    <mergeCell ref="A1:B1"/>
    <mergeCell ref="A21:B21"/>
    <mergeCell ref="A22:B22"/>
    <mergeCell ref="A3:B20"/>
  </mergeCells>
  <pageMargins left="0.59" right="0.39" top="0.59" bottom="0.39" header="0" footer="0"/>
  <pageSetup paperSize="9" scale="88" firstPageNumber="0" orientation="portrait"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封-2 招标控制价</vt:lpstr>
      <vt:lpstr>扉-2 招标控制价</vt: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无名君</cp:lastModifiedBy>
  <dcterms:created xsi:type="dcterms:W3CDTF">2025-01-03T08:17:00Z</dcterms:created>
  <dcterms:modified xsi:type="dcterms:W3CDTF">2025-03-14T11:39:54Z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A13F8B83095A47E2A3C56A9415AA372A_12</vt:lpwstr>
  </property>
  <property fmtid="{D5CDD505-2E9C-101B-9397-08002B2CF9AE}" pid="3" name="KSOProductBuildVer">
    <vt:lpwstr>2052-12.1.0.20305</vt:lpwstr>
  </property>
</Properties>
</file>