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1" sheetId="19" r:id="rId1"/>
  </sheets>
  <definedNames>
    <definedName name="_xlnm._FilterDatabase" localSheetId="0" hidden="1">'1'!$1:$4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<sst xmlns="http://schemas.openxmlformats.org/spreadsheetml/2006/main" count="403" uniqueCount="252">
  <si>
    <t>对　比　分　析　表</t>
  </si>
  <si>
    <t>南宁市江南区明阳中学校园内用电线路、中小学教学楼、学生宿舍电路改造工程</t>
  </si>
  <si>
    <t>序号</t>
  </si>
  <si>
    <t>项  目  名  称</t>
  </si>
  <si>
    <t>计量
单位</t>
  </si>
  <si>
    <t>送审部分</t>
  </si>
  <si>
    <t>审定部分</t>
  </si>
  <si>
    <t>送审与审定对比</t>
  </si>
  <si>
    <t>核增/核减备注</t>
  </si>
  <si>
    <t>工程量</t>
  </si>
  <si>
    <t>单价</t>
  </si>
  <si>
    <t>合价</t>
  </si>
  <si>
    <t>增（减）金额</t>
  </si>
  <si>
    <t>0.4kV铜芯电力电缆 YJV22-0.6/1kV-4×185+1×95m㎡</t>
  </si>
  <si>
    <t>㎡</t>
  </si>
  <si>
    <t>748.00</t>
  </si>
  <si>
    <t>758.98</t>
  </si>
  <si>
    <t>567717.04</t>
  </si>
  <si>
    <t>698.00</t>
  </si>
  <si>
    <t>529768.04</t>
  </si>
  <si>
    <t>0.4kV铜芯电力电缆 YJV22-0.6/1kV-4×50+1×25m㎡</t>
  </si>
  <si>
    <t>m</t>
  </si>
  <si>
    <t>763.00</t>
  </si>
  <si>
    <t>225.62</t>
  </si>
  <si>
    <t>172148.06</t>
  </si>
  <si>
    <t>低压电缆户外冷缩终端头 1kV以下冷缩式 185m㎡</t>
  </si>
  <si>
    <t>10</t>
  </si>
  <si>
    <t>510.87</t>
  </si>
  <si>
    <t>5108.70</t>
  </si>
  <si>
    <t>低压电缆户外冷缩终端头 1kV以下冷缩式 70m㎡</t>
  </si>
  <si>
    <t>个</t>
  </si>
  <si>
    <t>22</t>
  </si>
  <si>
    <t>319.96</t>
  </si>
  <si>
    <t>7039.12</t>
  </si>
  <si>
    <t>线槽配线 WDZD-BYJ-2.5m㎡</t>
  </si>
  <si>
    <t>20090.00</t>
  </si>
  <si>
    <t>3.94</t>
  </si>
  <si>
    <t>79154.60</t>
  </si>
  <si>
    <t>21059.96</t>
  </si>
  <si>
    <t>线槽配线 WDZD-BYJ-4m㎡</t>
  </si>
  <si>
    <t>22280.00</t>
  </si>
  <si>
    <t>5.93</t>
  </si>
  <si>
    <t>132120.40</t>
  </si>
  <si>
    <t>6716.14</t>
  </si>
  <si>
    <t>线槽配线 WDZD-BYJ-6m㎡</t>
  </si>
  <si>
    <t>7830.00</t>
  </si>
  <si>
    <t>7.76</t>
  </si>
  <si>
    <t>60760.80</t>
  </si>
  <si>
    <t>7939.84</t>
  </si>
  <si>
    <t>线槽配线 WDZD-BYJ-10m㎡</t>
  </si>
  <si>
    <t>6014.00</t>
  </si>
  <si>
    <t>12.33</t>
  </si>
  <si>
    <t>74152.62</t>
  </si>
  <si>
    <t>12615.84</t>
  </si>
  <si>
    <t>镀锌低压桥架 150×100×1.5mm</t>
  </si>
  <si>
    <t>780.00</t>
  </si>
  <si>
    <t>72.24</t>
  </si>
  <si>
    <t>56347.20</t>
  </si>
  <si>
    <t>776.61</t>
  </si>
  <si>
    <t>镀锌低压桥架 300×150×1.5mm</t>
  </si>
  <si>
    <t>84.00</t>
  </si>
  <si>
    <t>118.48</t>
  </si>
  <si>
    <t>9952.32</t>
  </si>
  <si>
    <t>76.30</t>
  </si>
  <si>
    <t>桥架支架制作、安装</t>
  </si>
  <si>
    <t>1694.43</t>
  </si>
  <si>
    <t>16.60</t>
  </si>
  <si>
    <t>28127.54</t>
  </si>
  <si>
    <t>1671.08</t>
  </si>
  <si>
    <t>PVC阻燃线槽 30*15mm</t>
  </si>
  <si>
    <t>kg</t>
  </si>
  <si>
    <t>5434.00</t>
  </si>
  <si>
    <t>10.36</t>
  </si>
  <si>
    <t>56296.24</t>
  </si>
  <si>
    <t>9750.74</t>
  </si>
  <si>
    <t>耐张线夹 JNE-2</t>
  </si>
  <si>
    <t>4</t>
  </si>
  <si>
    <t>48.00</t>
  </si>
  <si>
    <t>192.00</t>
  </si>
  <si>
    <t>0</t>
  </si>
  <si>
    <t>图纸未见</t>
  </si>
  <si>
    <t>盘形悬式绝缘子 XP-70</t>
  </si>
  <si>
    <t>串</t>
  </si>
  <si>
    <t>74.60</t>
  </si>
  <si>
    <t>298.40</t>
  </si>
  <si>
    <t>碗头挂板 W-7B</t>
  </si>
  <si>
    <t>22.00</t>
  </si>
  <si>
    <t>88.00</t>
  </si>
  <si>
    <t>球头挂板 Q-7</t>
  </si>
  <si>
    <t>10.00</t>
  </si>
  <si>
    <t>40.00</t>
  </si>
  <si>
    <t>直角挂板 Z-7</t>
  </si>
  <si>
    <t>1kV以下横担安装 四线 单根 ∠63x6x1400</t>
  </si>
  <si>
    <t>组</t>
  </si>
  <si>
    <t>2</t>
  </si>
  <si>
    <t>150.89</t>
  </si>
  <si>
    <t>301.78</t>
  </si>
  <si>
    <t>螺栓 φ16x450</t>
  </si>
  <si>
    <t>20.00</t>
  </si>
  <si>
    <t>80.00</t>
  </si>
  <si>
    <t>螺栓 φ16x80</t>
  </si>
  <si>
    <t>加强抱箍 -6x60xD200</t>
  </si>
  <si>
    <t>1</t>
  </si>
  <si>
    <t>电缆保护钢管 φ100</t>
  </si>
  <si>
    <t>2.70</t>
  </si>
  <si>
    <t>109.34</t>
  </si>
  <si>
    <t>295.22</t>
  </si>
  <si>
    <t>电缆固定抱箍 -6x60</t>
  </si>
  <si>
    <t>钢管固定抱箍 -6x60</t>
  </si>
  <si>
    <t>螺栓 M12x80</t>
  </si>
  <si>
    <t>8</t>
  </si>
  <si>
    <t>5.00</t>
  </si>
  <si>
    <t>螺栓 M12x110</t>
  </si>
  <si>
    <t>避雷器安装横担∠63x6x1400</t>
  </si>
  <si>
    <t>条</t>
  </si>
  <si>
    <t>120.00</t>
  </si>
  <si>
    <t>U型抱箍?16</t>
  </si>
  <si>
    <t>安普线夹</t>
  </si>
  <si>
    <t>63.00</t>
  </si>
  <si>
    <t>252.00</t>
  </si>
  <si>
    <t>接地引下线 BVR-35</t>
  </si>
  <si>
    <t>15.00</t>
  </si>
  <si>
    <t>720.00</t>
  </si>
  <si>
    <t>塑料管埋地 PVC-C110*5</t>
  </si>
  <si>
    <t>2456.00</t>
  </si>
  <si>
    <t>41.02</t>
  </si>
  <si>
    <t>100745.12</t>
  </si>
  <si>
    <t>管堵 110</t>
  </si>
  <si>
    <t>96</t>
  </si>
  <si>
    <t>7.52</t>
  </si>
  <si>
    <t>721.92</t>
  </si>
  <si>
    <t>管枕 110</t>
  </si>
  <si>
    <t>1113</t>
  </si>
  <si>
    <t>7.20</t>
  </si>
  <si>
    <t>8013.60</t>
  </si>
  <si>
    <t>防火胶泥</t>
  </si>
  <si>
    <t>27.34</t>
  </si>
  <si>
    <t>5249.28</t>
  </si>
  <si>
    <t>电缆井标志牌</t>
  </si>
  <si>
    <t>块</t>
  </si>
  <si>
    <t>16</t>
  </si>
  <si>
    <t>30.00</t>
  </si>
  <si>
    <t>480.00</t>
  </si>
  <si>
    <t>电缆本体牌</t>
  </si>
  <si>
    <t>63</t>
  </si>
  <si>
    <t>315.00</t>
  </si>
  <si>
    <t>户外挂壁式配电箱 不锈钢材质，IP40防水等级</t>
  </si>
  <si>
    <t>台</t>
  </si>
  <si>
    <t>6</t>
  </si>
  <si>
    <t>4356.00</t>
  </si>
  <si>
    <t>26136.00</t>
  </si>
  <si>
    <t>10户一体式电表箱（含10个电表）</t>
  </si>
  <si>
    <t>3146.72</t>
  </si>
  <si>
    <t>12586.88</t>
  </si>
  <si>
    <t>明装空开箱 防火塑料材质，一进六出</t>
  </si>
  <si>
    <t>150</t>
  </si>
  <si>
    <t>809.78</t>
  </si>
  <si>
    <t>121467.00</t>
  </si>
  <si>
    <t>吸顶式摇头扇</t>
  </si>
  <si>
    <t>482</t>
  </si>
  <si>
    <t>267.11</t>
  </si>
  <si>
    <t>128747.02</t>
  </si>
  <si>
    <t>空调插座</t>
  </si>
  <si>
    <t>套</t>
  </si>
  <si>
    <t>190</t>
  </si>
  <si>
    <t>5700.00</t>
  </si>
  <si>
    <t>普通插座</t>
  </si>
  <si>
    <t>318</t>
  </si>
  <si>
    <t>30.29</t>
  </si>
  <si>
    <t>9632.22</t>
  </si>
  <si>
    <t>明装一位开关</t>
  </si>
  <si>
    <t>80</t>
  </si>
  <si>
    <t>19.34</t>
  </si>
  <si>
    <t>1547.20</t>
  </si>
  <si>
    <t>明装二位开关</t>
  </si>
  <si>
    <t>156</t>
  </si>
  <si>
    <t>22.51</t>
  </si>
  <si>
    <t>3511.56</t>
  </si>
  <si>
    <t>明装三位开关</t>
  </si>
  <si>
    <t>27.27</t>
  </si>
  <si>
    <t>2181.60</t>
  </si>
  <si>
    <t>风扇开关</t>
  </si>
  <si>
    <t>270</t>
  </si>
  <si>
    <t>38.31</t>
  </si>
  <si>
    <t>10343.70</t>
  </si>
  <si>
    <t>三基色单管荧光灯1×28W</t>
  </si>
  <si>
    <t>200</t>
  </si>
  <si>
    <t>50.67</t>
  </si>
  <si>
    <t>10134.00</t>
  </si>
  <si>
    <t>防水防尘吸顶灯28W</t>
  </si>
  <si>
    <t>288</t>
  </si>
  <si>
    <t>72.64</t>
  </si>
  <si>
    <t>20920.32</t>
  </si>
  <si>
    <t>节能灯</t>
  </si>
  <si>
    <t>126</t>
  </si>
  <si>
    <t>53.96</t>
  </si>
  <si>
    <t>6798.96</t>
  </si>
  <si>
    <t>双管LED护目灯38W</t>
  </si>
  <si>
    <t>304</t>
  </si>
  <si>
    <t>238.57</t>
  </si>
  <si>
    <t>72525.28</t>
  </si>
  <si>
    <t>黑板灯</t>
  </si>
  <si>
    <t>34</t>
  </si>
  <si>
    <t>302.05</t>
  </si>
  <si>
    <t>10269.70</t>
  </si>
  <si>
    <t>不锈钢雨棚</t>
  </si>
  <si>
    <t>200.00</t>
  </si>
  <si>
    <t>800.00</t>
  </si>
  <si>
    <t>应急照明灯</t>
  </si>
  <si>
    <t xml:space="preserve">套 </t>
  </si>
  <si>
    <t>98</t>
  </si>
  <si>
    <t>77.90</t>
  </si>
  <si>
    <t>7634.20</t>
  </si>
  <si>
    <t>应急疏散指示灯</t>
  </si>
  <si>
    <t>44</t>
  </si>
  <si>
    <t>3427.60</t>
  </si>
  <si>
    <t>电缆工作井 1m*1*1m</t>
  </si>
  <si>
    <t>座</t>
  </si>
  <si>
    <t>29</t>
  </si>
  <si>
    <t>3116.54</t>
  </si>
  <si>
    <t>90379.66</t>
  </si>
  <si>
    <t>1层2列行人排管</t>
  </si>
  <si>
    <t>145.00</t>
  </si>
  <si>
    <t>284.69</t>
  </si>
  <si>
    <t>41280.05</t>
  </si>
  <si>
    <t>1层3列行人排管</t>
  </si>
  <si>
    <t>348.00</t>
  </si>
  <si>
    <t>349.46</t>
  </si>
  <si>
    <t>121612.08</t>
  </si>
  <si>
    <t>2层3列行人排管</t>
  </si>
  <si>
    <t>187.00</t>
  </si>
  <si>
    <t>485.49</t>
  </si>
  <si>
    <t>90786.63</t>
  </si>
  <si>
    <t>破除生态停车位</t>
  </si>
  <si>
    <t>176.00</t>
  </si>
  <si>
    <t>3.66</t>
  </si>
  <si>
    <t>644.16</t>
  </si>
  <si>
    <t>108.97</t>
  </si>
  <si>
    <t>恢复生态停车位(砖利旧)</t>
  </si>
  <si>
    <t>53.22</t>
  </si>
  <si>
    <t>9366.72</t>
  </si>
  <si>
    <t>破除混凝土路面 15cm厚</t>
  </si>
  <si>
    <t>442.05</t>
  </si>
  <si>
    <t>52.52</t>
  </si>
  <si>
    <t>23216.47</t>
  </si>
  <si>
    <t>411.34</t>
  </si>
  <si>
    <t>恢复混凝土路面C25</t>
  </si>
  <si>
    <t>85.53</t>
  </si>
  <si>
    <t>37808.54</t>
  </si>
  <si>
    <t>大型机械设备进出场及安拆</t>
  </si>
  <si>
    <t>台·次</t>
  </si>
  <si>
    <t>1459.79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</si>
</sst>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24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b/>
      <sz val="24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horizontal="left" vertical="top" wrapText="1"/>
    </xf>
    <xf numFmtId="0" fontId="35" fillId="0" borderId="0">
      <alignment horizontal="left" vertical="top" wrapText="1"/>
    </xf>
    <xf numFmtId="0" fontId="35" fillId="0" borderId="0">
      <alignment horizontal="left" vertical="top" wrapText="1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49" applyNumberFormat="1" applyFont="1" applyFill="1" applyBorder="1" applyAlignment="1" applyProtection="1">
      <alignment horizontal="center" vertical="center"/>
    </xf>
    <xf numFmtId="176" fontId="6" fillId="0" borderId="0" xfId="49" applyNumberFormat="1" applyFont="1" applyFill="1" applyBorder="1" applyAlignment="1" applyProtection="1">
      <alignment horizontal="center" vertical="center"/>
    </xf>
    <xf numFmtId="0" fontId="7" fillId="0" borderId="1" xfId="49" applyNumberFormat="1" applyFont="1" applyFill="1" applyBorder="1" applyAlignment="1" applyProtection="1">
      <alignment horizontal="left" vertical="center"/>
    </xf>
    <xf numFmtId="0" fontId="7" fillId="0" borderId="1" xfId="49" applyNumberFormat="1" applyFont="1" applyFill="1" applyBorder="1" applyAlignment="1" applyProtection="1">
      <alignment horizontal="center" vertical="center"/>
    </xf>
    <xf numFmtId="176" fontId="7" fillId="0" borderId="1" xfId="49" applyNumberFormat="1" applyFont="1" applyFill="1" applyBorder="1" applyAlignment="1" applyProtection="1">
      <alignment horizontal="center" vertical="center"/>
    </xf>
    <xf numFmtId="0" fontId="8" fillId="0" borderId="2" xfId="49" applyNumberFormat="1" applyFont="1" applyFill="1" applyBorder="1" applyAlignment="1" applyProtection="1">
      <alignment horizontal="center" vertical="center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176" fontId="8" fillId="0" borderId="2" xfId="49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1" fillId="0" borderId="0" xfId="49" applyNumberFormat="1" applyFont="1" applyFill="1" applyBorder="1" applyAlignment="1" applyProtection="1">
      <alignment horizontal="left" vertical="center"/>
    </xf>
    <xf numFmtId="176" fontId="7" fillId="0" borderId="0" xfId="49" applyNumberFormat="1" applyFont="1" applyFill="1" applyBorder="1" applyAlignment="1" applyProtection="1">
      <alignment horizontal="center" vertical="center"/>
    </xf>
    <xf numFmtId="0" fontId="12" fillId="0" borderId="1" xfId="49" applyNumberFormat="1" applyFont="1" applyFill="1" applyBorder="1" applyAlignment="1" applyProtection="1">
      <alignment horizontal="left" vertical="center"/>
    </xf>
    <xf numFmtId="0" fontId="13" fillId="0" borderId="2" xfId="49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园林定案表" xfId="49"/>
    <cellStyle name="Normal_13" xfId="50"/>
    <cellStyle name="Normal_6" xfId="51"/>
    <cellStyle name="Normal_15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7"/>
  <sheetViews>
    <sheetView tabSelected="1" zoomScale="90" zoomScaleNormal="90" workbookViewId="0">
      <pane ySplit="4" topLeftCell="A52" activePane="bottomLeft" state="frozen"/>
      <selection/>
      <selection pane="bottomLeft" activeCell="H67" sqref="H67:I67"/>
    </sheetView>
  </sheetViews>
  <sheetFormatPr defaultColWidth="9" defaultRowHeight="12"/>
  <cols>
    <col min="1" max="1" width="5.38333333333333" style="5" customWidth="1"/>
    <col min="2" max="2" width="33.175" style="4" customWidth="1"/>
    <col min="3" max="3" width="8.89166666666667" style="5" customWidth="1"/>
    <col min="4" max="4" width="10.6333333333333" style="6" customWidth="1"/>
    <col min="5" max="5" width="12.5833333333333" style="6" customWidth="1"/>
    <col min="6" max="6" width="14.4416666666667" style="6" customWidth="1"/>
    <col min="7" max="7" width="10.6333333333333" style="6" customWidth="1"/>
    <col min="8" max="8" width="12.8333333333333" style="6" customWidth="1"/>
    <col min="9" max="9" width="12.75" style="6" customWidth="1"/>
    <col min="10" max="11" width="10.6333333333333" style="6" customWidth="1"/>
    <col min="12" max="12" width="16.1083333333333" style="6" customWidth="1"/>
    <col min="13" max="13" width="50.25" style="7" customWidth="1"/>
    <col min="14" max="14" width="15.25" style="4" customWidth="1"/>
    <col min="15" max="15" width="12.6333333333333" style="4"/>
    <col min="16" max="16" width="10.3833333333333" style="4"/>
    <col min="17" max="16384" width="9" style="4"/>
  </cols>
  <sheetData>
    <row r="1" s="1" customFormat="1" ht="39" customHeight="1" spans="1:13">
      <c r="A1" s="8" t="s">
        <v>0</v>
      </c>
      <c r="B1" s="8"/>
      <c r="C1" s="8"/>
      <c r="D1" s="9"/>
      <c r="E1" s="9"/>
      <c r="F1" s="9"/>
      <c r="G1" s="9"/>
      <c r="H1" s="9"/>
      <c r="I1" s="9"/>
      <c r="J1" s="9"/>
      <c r="K1" s="9"/>
      <c r="L1" s="9"/>
      <c r="M1" s="21"/>
    </row>
    <row r="2" s="1" customFormat="1" ht="22" customHeight="1" spans="1:13">
      <c r="A2" s="10" t="s">
        <v>1</v>
      </c>
      <c r="B2" s="10"/>
      <c r="C2" s="11"/>
      <c r="D2" s="12"/>
      <c r="E2" s="12"/>
      <c r="F2" s="12"/>
      <c r="G2" s="12"/>
      <c r="H2" s="12"/>
      <c r="I2" s="12"/>
      <c r="J2" s="22"/>
      <c r="K2" s="22"/>
      <c r="L2" s="22"/>
      <c r="M2" s="23"/>
    </row>
    <row r="3" s="2" customFormat="1" ht="25" customHeight="1" spans="1:13">
      <c r="A3" s="13" t="s">
        <v>2</v>
      </c>
      <c r="B3" s="14" t="s">
        <v>3</v>
      </c>
      <c r="C3" s="14" t="s">
        <v>4</v>
      </c>
      <c r="D3" s="15" t="s">
        <v>5</v>
      </c>
      <c r="E3" s="15"/>
      <c r="F3" s="15"/>
      <c r="G3" s="15" t="s">
        <v>6</v>
      </c>
      <c r="H3" s="15"/>
      <c r="I3" s="15"/>
      <c r="J3" s="15" t="s">
        <v>7</v>
      </c>
      <c r="K3" s="15"/>
      <c r="L3" s="15"/>
      <c r="M3" s="24" t="s">
        <v>8</v>
      </c>
    </row>
    <row r="4" s="2" customFormat="1" ht="25" customHeight="1" spans="1:13">
      <c r="A4" s="13"/>
      <c r="B4" s="14"/>
      <c r="C4" s="13"/>
      <c r="D4" s="15" t="s">
        <v>9</v>
      </c>
      <c r="E4" s="15" t="s">
        <v>10</v>
      </c>
      <c r="F4" s="15" t="s">
        <v>11</v>
      </c>
      <c r="G4" s="15" t="s">
        <v>9</v>
      </c>
      <c r="H4" s="15" t="s">
        <v>10</v>
      </c>
      <c r="I4" s="15" t="s">
        <v>11</v>
      </c>
      <c r="J4" s="15" t="s">
        <v>9</v>
      </c>
      <c r="K4" s="15" t="s">
        <v>10</v>
      </c>
      <c r="L4" s="15" t="s">
        <v>12</v>
      </c>
      <c r="M4" s="24"/>
    </row>
    <row r="5" s="3" customFormat="1" ht="25" customHeight="1" spans="1:13">
      <c r="A5" s="16">
        <v>1</v>
      </c>
      <c r="B5" s="17" t="s">
        <v>13</v>
      </c>
      <c r="C5" s="17" t="s">
        <v>14</v>
      </c>
      <c r="D5" s="18" t="s">
        <v>15</v>
      </c>
      <c r="E5" s="17" t="s">
        <v>16</v>
      </c>
      <c r="F5" s="17" t="s">
        <v>17</v>
      </c>
      <c r="G5" s="18" t="s">
        <v>18</v>
      </c>
      <c r="H5" s="17" t="s">
        <v>16</v>
      </c>
      <c r="I5" s="17" t="s">
        <v>19</v>
      </c>
      <c r="J5" s="16">
        <f t="shared" ref="J5:J67" si="0">G5-D5</f>
        <v>-50</v>
      </c>
      <c r="K5" s="16">
        <f t="shared" ref="K5:K67" si="1">H5-E5</f>
        <v>0</v>
      </c>
      <c r="L5" s="16">
        <f t="shared" ref="L5:L67" si="2">I5-F5</f>
        <v>-37949</v>
      </c>
      <c r="M5" s="25"/>
    </row>
    <row r="6" s="4" customFormat="1" ht="34" customHeight="1" spans="1:13">
      <c r="A6" s="16">
        <v>2</v>
      </c>
      <c r="B6" s="17" t="s">
        <v>20</v>
      </c>
      <c r="C6" s="17" t="s">
        <v>21</v>
      </c>
      <c r="D6" s="17" t="s">
        <v>22</v>
      </c>
      <c r="E6" s="17" t="s">
        <v>23</v>
      </c>
      <c r="F6" s="17" t="s">
        <v>24</v>
      </c>
      <c r="G6" s="17" t="s">
        <v>22</v>
      </c>
      <c r="H6" s="17" t="s">
        <v>23</v>
      </c>
      <c r="I6" s="17" t="s">
        <v>24</v>
      </c>
      <c r="J6" s="16">
        <f t="shared" si="0"/>
        <v>0</v>
      </c>
      <c r="K6" s="16">
        <f t="shared" si="1"/>
        <v>0</v>
      </c>
      <c r="L6" s="16">
        <f t="shared" si="2"/>
        <v>0</v>
      </c>
      <c r="M6" s="26"/>
    </row>
    <row r="7" s="4" customFormat="1" ht="34" customHeight="1" spans="1:13">
      <c r="A7" s="16">
        <v>3</v>
      </c>
      <c r="B7" s="17" t="s">
        <v>25</v>
      </c>
      <c r="C7" s="17" t="s">
        <v>21</v>
      </c>
      <c r="D7" s="17" t="s">
        <v>26</v>
      </c>
      <c r="E7" s="17" t="s">
        <v>27</v>
      </c>
      <c r="F7" s="17" t="s">
        <v>28</v>
      </c>
      <c r="G7" s="18" t="s">
        <v>26</v>
      </c>
      <c r="H7" s="16">
        <v>510.59</v>
      </c>
      <c r="I7" s="16">
        <v>5105.9</v>
      </c>
      <c r="J7" s="16">
        <f t="shared" si="0"/>
        <v>0</v>
      </c>
      <c r="K7" s="16">
        <f t="shared" si="1"/>
        <v>-0.28000000000003</v>
      </c>
      <c r="L7" s="16">
        <f t="shared" si="2"/>
        <v>-2.80000000000018</v>
      </c>
      <c r="M7" s="26"/>
    </row>
    <row r="8" s="4" customFormat="1" ht="34" customHeight="1" spans="1:13">
      <c r="A8" s="16">
        <v>4</v>
      </c>
      <c r="B8" s="17" t="s">
        <v>29</v>
      </c>
      <c r="C8" s="17" t="s">
        <v>30</v>
      </c>
      <c r="D8" s="17" t="s">
        <v>31</v>
      </c>
      <c r="E8" s="17" t="s">
        <v>32</v>
      </c>
      <c r="F8" s="17" t="s">
        <v>33</v>
      </c>
      <c r="G8" s="18" t="s">
        <v>31</v>
      </c>
      <c r="H8" s="16">
        <v>319.77</v>
      </c>
      <c r="I8" s="16">
        <v>7034.94</v>
      </c>
      <c r="J8" s="16">
        <f t="shared" si="0"/>
        <v>0</v>
      </c>
      <c r="K8" s="16">
        <f t="shared" si="1"/>
        <v>-0.189999999999998</v>
      </c>
      <c r="L8" s="16">
        <f t="shared" si="2"/>
        <v>-4.18000000000029</v>
      </c>
      <c r="M8" s="26"/>
    </row>
    <row r="9" s="4" customFormat="1" ht="34" customHeight="1" spans="1:13">
      <c r="A9" s="16">
        <v>5</v>
      </c>
      <c r="B9" s="17" t="s">
        <v>34</v>
      </c>
      <c r="C9" s="17" t="s">
        <v>30</v>
      </c>
      <c r="D9" s="17" t="s">
        <v>35</v>
      </c>
      <c r="E9" s="17" t="s">
        <v>36</v>
      </c>
      <c r="F9" s="17" t="s">
        <v>37</v>
      </c>
      <c r="G9" s="18" t="s">
        <v>38</v>
      </c>
      <c r="H9" s="16">
        <v>3.94</v>
      </c>
      <c r="I9" s="16">
        <v>82976.24</v>
      </c>
      <c r="J9" s="16">
        <f t="shared" si="0"/>
        <v>969.959999999999</v>
      </c>
      <c r="K9" s="16">
        <f t="shared" si="1"/>
        <v>0</v>
      </c>
      <c r="L9" s="16">
        <f t="shared" si="2"/>
        <v>3821.64</v>
      </c>
      <c r="M9" s="26"/>
    </row>
    <row r="10" s="4" customFormat="1" ht="34" customHeight="1" spans="1:13">
      <c r="A10" s="16">
        <v>6</v>
      </c>
      <c r="B10" s="17" t="s">
        <v>39</v>
      </c>
      <c r="C10" s="17" t="s">
        <v>21</v>
      </c>
      <c r="D10" s="17" t="s">
        <v>40</v>
      </c>
      <c r="E10" s="17" t="s">
        <v>41</v>
      </c>
      <c r="F10" s="17" t="s">
        <v>42</v>
      </c>
      <c r="G10" s="18" t="s">
        <v>43</v>
      </c>
      <c r="H10" s="16">
        <v>5.93</v>
      </c>
      <c r="I10" s="16">
        <v>39826.71</v>
      </c>
      <c r="J10" s="16">
        <f t="shared" si="0"/>
        <v>-15563.86</v>
      </c>
      <c r="K10" s="16">
        <f t="shared" si="1"/>
        <v>0</v>
      </c>
      <c r="L10" s="16">
        <f t="shared" si="2"/>
        <v>-92293.69</v>
      </c>
      <c r="M10" s="26"/>
    </row>
    <row r="11" s="4" customFormat="1" ht="34" customHeight="1" spans="1:13">
      <c r="A11" s="16">
        <v>7</v>
      </c>
      <c r="B11" s="17" t="s">
        <v>44</v>
      </c>
      <c r="C11" s="17" t="s">
        <v>21</v>
      </c>
      <c r="D11" s="17" t="s">
        <v>45</v>
      </c>
      <c r="E11" s="17" t="s">
        <v>46</v>
      </c>
      <c r="F11" s="17" t="s">
        <v>47</v>
      </c>
      <c r="G11" s="18" t="s">
        <v>48</v>
      </c>
      <c r="H11" s="16">
        <v>7.76</v>
      </c>
      <c r="I11" s="16">
        <v>61613.16</v>
      </c>
      <c r="J11" s="16">
        <f t="shared" si="0"/>
        <v>109.84</v>
      </c>
      <c r="K11" s="16">
        <f t="shared" si="1"/>
        <v>0</v>
      </c>
      <c r="L11" s="16">
        <f t="shared" si="2"/>
        <v>852.360000000001</v>
      </c>
      <c r="M11" s="26"/>
    </row>
    <row r="12" s="4" customFormat="1" ht="34" customHeight="1" spans="1:13">
      <c r="A12" s="16">
        <v>8</v>
      </c>
      <c r="B12" s="17" t="s">
        <v>49</v>
      </c>
      <c r="C12" s="17" t="s">
        <v>21</v>
      </c>
      <c r="D12" s="17" t="s">
        <v>50</v>
      </c>
      <c r="E12" s="17" t="s">
        <v>51</v>
      </c>
      <c r="F12" s="17" t="s">
        <v>52</v>
      </c>
      <c r="G12" s="18" t="s">
        <v>53</v>
      </c>
      <c r="H12" s="16">
        <v>12.33</v>
      </c>
      <c r="I12" s="16">
        <v>155553.31</v>
      </c>
      <c r="J12" s="16">
        <f t="shared" si="0"/>
        <v>6601.84</v>
      </c>
      <c r="K12" s="16">
        <f t="shared" si="1"/>
        <v>0</v>
      </c>
      <c r="L12" s="16">
        <f t="shared" si="2"/>
        <v>81400.69</v>
      </c>
      <c r="M12" s="26"/>
    </row>
    <row r="13" s="4" customFormat="1" ht="34" customHeight="1" spans="1:13">
      <c r="A13" s="16">
        <v>9</v>
      </c>
      <c r="B13" s="17" t="s">
        <v>54</v>
      </c>
      <c r="C13" s="17" t="s">
        <v>21</v>
      </c>
      <c r="D13" s="17" t="s">
        <v>55</v>
      </c>
      <c r="E13" s="17" t="s">
        <v>56</v>
      </c>
      <c r="F13" s="17" t="s">
        <v>57</v>
      </c>
      <c r="G13" s="18" t="s">
        <v>58</v>
      </c>
      <c r="H13" s="16">
        <v>72.23</v>
      </c>
      <c r="I13" s="16">
        <v>56094.54</v>
      </c>
      <c r="J13" s="16">
        <f t="shared" si="0"/>
        <v>-3.38999999999999</v>
      </c>
      <c r="K13" s="16">
        <f t="shared" si="1"/>
        <v>-0.00999999999999091</v>
      </c>
      <c r="L13" s="16">
        <f t="shared" si="2"/>
        <v>-252.659999999996</v>
      </c>
      <c r="M13" s="26"/>
    </row>
    <row r="14" s="4" customFormat="1" ht="34" customHeight="1" spans="1:13">
      <c r="A14" s="16">
        <v>10</v>
      </c>
      <c r="B14" s="17" t="s">
        <v>59</v>
      </c>
      <c r="C14" s="17" t="s">
        <v>21</v>
      </c>
      <c r="D14" s="17" t="s">
        <v>60</v>
      </c>
      <c r="E14" s="17" t="s">
        <v>61</v>
      </c>
      <c r="F14" s="17" t="s">
        <v>62</v>
      </c>
      <c r="G14" s="18" t="s">
        <v>63</v>
      </c>
      <c r="H14" s="16">
        <v>118.48</v>
      </c>
      <c r="I14" s="16">
        <v>9040.02</v>
      </c>
      <c r="J14" s="16">
        <f t="shared" si="0"/>
        <v>-7.7</v>
      </c>
      <c r="K14" s="16">
        <f t="shared" si="1"/>
        <v>0</v>
      </c>
      <c r="L14" s="16">
        <f t="shared" si="2"/>
        <v>-912.299999999999</v>
      </c>
      <c r="M14" s="26"/>
    </row>
    <row r="15" s="4" customFormat="1" ht="34" customHeight="1" spans="1:13">
      <c r="A15" s="16">
        <v>11</v>
      </c>
      <c r="B15" s="17" t="s">
        <v>64</v>
      </c>
      <c r="C15" s="17" t="s">
        <v>21</v>
      </c>
      <c r="D15" s="17" t="s">
        <v>65</v>
      </c>
      <c r="E15" s="17" t="s">
        <v>66</v>
      </c>
      <c r="F15" s="17" t="s">
        <v>67</v>
      </c>
      <c r="G15" s="18" t="s">
        <v>68</v>
      </c>
      <c r="H15" s="16">
        <v>16.6</v>
      </c>
      <c r="I15" s="16">
        <v>27739.93</v>
      </c>
      <c r="J15" s="16">
        <f t="shared" si="0"/>
        <v>-23.3500000000001</v>
      </c>
      <c r="K15" s="16">
        <f t="shared" si="1"/>
        <v>0</v>
      </c>
      <c r="L15" s="16">
        <f t="shared" si="2"/>
        <v>-387.610000000001</v>
      </c>
      <c r="M15" s="26"/>
    </row>
    <row r="16" s="4" customFormat="1" ht="34" customHeight="1" spans="1:13">
      <c r="A16" s="16">
        <v>12</v>
      </c>
      <c r="B16" s="19" t="s">
        <v>69</v>
      </c>
      <c r="C16" s="17" t="s">
        <v>70</v>
      </c>
      <c r="D16" s="17" t="s">
        <v>71</v>
      </c>
      <c r="E16" s="17" t="s">
        <v>72</v>
      </c>
      <c r="F16" s="17" t="s">
        <v>73</v>
      </c>
      <c r="G16" s="18" t="s">
        <v>74</v>
      </c>
      <c r="H16" s="16">
        <v>10.36</v>
      </c>
      <c r="I16" s="16">
        <v>101017.67</v>
      </c>
      <c r="J16" s="16">
        <f t="shared" si="0"/>
        <v>4316.74</v>
      </c>
      <c r="K16" s="16">
        <f t="shared" si="1"/>
        <v>0</v>
      </c>
      <c r="L16" s="16">
        <f t="shared" si="2"/>
        <v>44721.43</v>
      </c>
      <c r="M16" s="26"/>
    </row>
    <row r="17" s="4" customFormat="1" ht="34" customHeight="1" spans="1:13">
      <c r="A17" s="16">
        <v>13</v>
      </c>
      <c r="B17" s="20" t="s">
        <v>75</v>
      </c>
      <c r="C17" s="17" t="s">
        <v>30</v>
      </c>
      <c r="D17" s="17" t="s">
        <v>76</v>
      </c>
      <c r="E17" s="17" t="s">
        <v>77</v>
      </c>
      <c r="F17" s="17" t="s">
        <v>78</v>
      </c>
      <c r="G17" s="18" t="s">
        <v>79</v>
      </c>
      <c r="H17" s="16">
        <v>0</v>
      </c>
      <c r="I17" s="16">
        <v>0</v>
      </c>
      <c r="J17" s="16">
        <f t="shared" si="0"/>
        <v>-4</v>
      </c>
      <c r="K17" s="16">
        <f t="shared" si="1"/>
        <v>-48</v>
      </c>
      <c r="L17" s="16">
        <f t="shared" si="2"/>
        <v>-192</v>
      </c>
      <c r="M17" s="27" t="s">
        <v>80</v>
      </c>
    </row>
    <row r="18" s="4" customFormat="1" ht="34" customHeight="1" spans="1:13">
      <c r="A18" s="16">
        <v>14</v>
      </c>
      <c r="B18" s="17" t="s">
        <v>81</v>
      </c>
      <c r="C18" s="17" t="s">
        <v>82</v>
      </c>
      <c r="D18" s="17" t="s">
        <v>76</v>
      </c>
      <c r="E18" s="17" t="s">
        <v>83</v>
      </c>
      <c r="F18" s="17" t="s">
        <v>84</v>
      </c>
      <c r="G18" s="18" t="s">
        <v>79</v>
      </c>
      <c r="H18" s="16">
        <v>0</v>
      </c>
      <c r="I18" s="16">
        <v>0</v>
      </c>
      <c r="J18" s="16">
        <f t="shared" si="0"/>
        <v>-4</v>
      </c>
      <c r="K18" s="16">
        <f t="shared" si="1"/>
        <v>-74.6</v>
      </c>
      <c r="L18" s="16">
        <f t="shared" si="2"/>
        <v>-298.4</v>
      </c>
      <c r="M18" s="28"/>
    </row>
    <row r="19" s="4" customFormat="1" ht="34" customHeight="1" spans="1:13">
      <c r="A19" s="16">
        <v>15</v>
      </c>
      <c r="B19" s="17" t="s">
        <v>85</v>
      </c>
      <c r="C19" s="17" t="s">
        <v>30</v>
      </c>
      <c r="D19" s="17" t="s">
        <v>76</v>
      </c>
      <c r="E19" s="17" t="s">
        <v>86</v>
      </c>
      <c r="F19" s="17" t="s">
        <v>87</v>
      </c>
      <c r="G19" s="18" t="s">
        <v>79</v>
      </c>
      <c r="H19" s="16">
        <v>0</v>
      </c>
      <c r="I19" s="16">
        <v>0</v>
      </c>
      <c r="J19" s="16">
        <f t="shared" si="0"/>
        <v>-4</v>
      </c>
      <c r="K19" s="16">
        <f t="shared" si="1"/>
        <v>-22</v>
      </c>
      <c r="L19" s="16">
        <f t="shared" si="2"/>
        <v>-88</v>
      </c>
      <c r="M19" s="28"/>
    </row>
    <row r="20" s="4" customFormat="1" ht="34" customHeight="1" spans="1:13">
      <c r="A20" s="16">
        <v>16</v>
      </c>
      <c r="B20" s="17" t="s">
        <v>88</v>
      </c>
      <c r="C20" s="17" t="s">
        <v>30</v>
      </c>
      <c r="D20" s="17" t="s">
        <v>76</v>
      </c>
      <c r="E20" s="17" t="s">
        <v>89</v>
      </c>
      <c r="F20" s="17" t="s">
        <v>90</v>
      </c>
      <c r="G20" s="18" t="s">
        <v>79</v>
      </c>
      <c r="H20" s="16">
        <v>0</v>
      </c>
      <c r="I20" s="16">
        <v>0</v>
      </c>
      <c r="J20" s="16">
        <f t="shared" si="0"/>
        <v>-4</v>
      </c>
      <c r="K20" s="16">
        <f t="shared" si="1"/>
        <v>-10</v>
      </c>
      <c r="L20" s="16">
        <f t="shared" si="2"/>
        <v>-40</v>
      </c>
      <c r="M20" s="28"/>
    </row>
    <row r="21" s="4" customFormat="1" ht="34" customHeight="1" spans="1:13">
      <c r="A21" s="16">
        <v>17</v>
      </c>
      <c r="B21" s="17" t="s">
        <v>91</v>
      </c>
      <c r="C21" s="17" t="s">
        <v>30</v>
      </c>
      <c r="D21" s="17" t="s">
        <v>76</v>
      </c>
      <c r="E21" s="17" t="s">
        <v>86</v>
      </c>
      <c r="F21" s="17" t="s">
        <v>87</v>
      </c>
      <c r="G21" s="18" t="s">
        <v>79</v>
      </c>
      <c r="H21" s="16">
        <v>0</v>
      </c>
      <c r="I21" s="16">
        <v>0</v>
      </c>
      <c r="J21" s="16">
        <f t="shared" si="0"/>
        <v>-4</v>
      </c>
      <c r="K21" s="16">
        <f t="shared" si="1"/>
        <v>-22</v>
      </c>
      <c r="L21" s="16">
        <f t="shared" si="2"/>
        <v>-88</v>
      </c>
      <c r="M21" s="28"/>
    </row>
    <row r="22" s="4" customFormat="1" ht="34" customHeight="1" spans="1:13">
      <c r="A22" s="16">
        <v>18</v>
      </c>
      <c r="B22" s="17" t="s">
        <v>92</v>
      </c>
      <c r="C22" s="17" t="s">
        <v>93</v>
      </c>
      <c r="D22" s="17" t="s">
        <v>94</v>
      </c>
      <c r="E22" s="17" t="s">
        <v>95</v>
      </c>
      <c r="F22" s="17" t="s">
        <v>96</v>
      </c>
      <c r="G22" s="18" t="s">
        <v>79</v>
      </c>
      <c r="H22" s="16">
        <v>0</v>
      </c>
      <c r="I22" s="16">
        <v>0</v>
      </c>
      <c r="J22" s="16">
        <f t="shared" si="0"/>
        <v>-2</v>
      </c>
      <c r="K22" s="16">
        <f t="shared" si="1"/>
        <v>-150.89</v>
      </c>
      <c r="L22" s="16">
        <f t="shared" si="2"/>
        <v>-301.78</v>
      </c>
      <c r="M22" s="28"/>
    </row>
    <row r="23" s="4" customFormat="1" ht="34" customHeight="1" spans="1:13">
      <c r="A23" s="16">
        <v>19</v>
      </c>
      <c r="B23" s="17" t="s">
        <v>97</v>
      </c>
      <c r="C23" s="17" t="s">
        <v>30</v>
      </c>
      <c r="D23" s="17" t="s">
        <v>76</v>
      </c>
      <c r="E23" s="17" t="s">
        <v>98</v>
      </c>
      <c r="F23" s="17" t="s">
        <v>99</v>
      </c>
      <c r="G23" s="18" t="s">
        <v>79</v>
      </c>
      <c r="H23" s="16">
        <v>0</v>
      </c>
      <c r="I23" s="16">
        <v>0</v>
      </c>
      <c r="J23" s="16">
        <f t="shared" si="0"/>
        <v>-4</v>
      </c>
      <c r="K23" s="16">
        <f t="shared" si="1"/>
        <v>-20</v>
      </c>
      <c r="L23" s="16">
        <f t="shared" si="2"/>
        <v>-80</v>
      </c>
      <c r="M23" s="28"/>
    </row>
    <row r="24" s="4" customFormat="1" ht="34" customHeight="1" spans="1:13">
      <c r="A24" s="16">
        <v>20</v>
      </c>
      <c r="B24" s="17" t="s">
        <v>100</v>
      </c>
      <c r="C24" s="17" t="s">
        <v>30</v>
      </c>
      <c r="D24" s="17" t="s">
        <v>94</v>
      </c>
      <c r="E24" s="17" t="s">
        <v>98</v>
      </c>
      <c r="F24" s="17" t="s">
        <v>90</v>
      </c>
      <c r="G24" s="18" t="s">
        <v>79</v>
      </c>
      <c r="H24" s="16">
        <v>0</v>
      </c>
      <c r="I24" s="16">
        <v>0</v>
      </c>
      <c r="J24" s="16">
        <f t="shared" si="0"/>
        <v>-2</v>
      </c>
      <c r="K24" s="16">
        <f t="shared" si="1"/>
        <v>-20</v>
      </c>
      <c r="L24" s="16">
        <f t="shared" si="2"/>
        <v>-40</v>
      </c>
      <c r="M24" s="28"/>
    </row>
    <row r="25" s="4" customFormat="1" ht="34" customHeight="1" spans="1:13">
      <c r="A25" s="16">
        <v>21</v>
      </c>
      <c r="B25" s="17" t="s">
        <v>101</v>
      </c>
      <c r="C25" s="17" t="s">
        <v>30</v>
      </c>
      <c r="D25" s="17" t="s">
        <v>102</v>
      </c>
      <c r="E25" s="17" t="s">
        <v>98</v>
      </c>
      <c r="F25" s="17" t="s">
        <v>98</v>
      </c>
      <c r="G25" s="18" t="s">
        <v>79</v>
      </c>
      <c r="H25" s="16">
        <v>0</v>
      </c>
      <c r="I25" s="16">
        <v>0</v>
      </c>
      <c r="J25" s="16">
        <f t="shared" si="0"/>
        <v>-1</v>
      </c>
      <c r="K25" s="16">
        <f t="shared" si="1"/>
        <v>-20</v>
      </c>
      <c r="L25" s="16">
        <f t="shared" si="2"/>
        <v>-20</v>
      </c>
      <c r="M25" s="28"/>
    </row>
    <row r="26" s="4" customFormat="1" ht="34" customHeight="1" spans="1:13">
      <c r="A26" s="16">
        <v>22</v>
      </c>
      <c r="B26" s="17" t="s">
        <v>103</v>
      </c>
      <c r="C26" s="17" t="s">
        <v>21</v>
      </c>
      <c r="D26" s="17" t="s">
        <v>104</v>
      </c>
      <c r="E26" s="17" t="s">
        <v>105</v>
      </c>
      <c r="F26" s="17" t="s">
        <v>106</v>
      </c>
      <c r="G26" s="18" t="s">
        <v>79</v>
      </c>
      <c r="H26" s="16">
        <v>0</v>
      </c>
      <c r="I26" s="16">
        <v>0</v>
      </c>
      <c r="J26" s="16">
        <f t="shared" si="0"/>
        <v>-2.7</v>
      </c>
      <c r="K26" s="16">
        <f t="shared" si="1"/>
        <v>-109.34</v>
      </c>
      <c r="L26" s="16">
        <f t="shared" si="2"/>
        <v>-295.22</v>
      </c>
      <c r="M26" s="28"/>
    </row>
    <row r="27" s="4" customFormat="1" ht="34" customHeight="1" spans="1:13">
      <c r="A27" s="16">
        <v>23</v>
      </c>
      <c r="B27" s="17" t="s">
        <v>107</v>
      </c>
      <c r="C27" s="17" t="s">
        <v>30</v>
      </c>
      <c r="D27" s="17" t="s">
        <v>94</v>
      </c>
      <c r="E27" s="17" t="s">
        <v>98</v>
      </c>
      <c r="F27" s="17" t="s">
        <v>90</v>
      </c>
      <c r="G27" s="18" t="s">
        <v>79</v>
      </c>
      <c r="H27" s="16">
        <v>0</v>
      </c>
      <c r="I27" s="16">
        <v>0</v>
      </c>
      <c r="J27" s="16">
        <f t="shared" si="0"/>
        <v>-2</v>
      </c>
      <c r="K27" s="16">
        <f t="shared" si="1"/>
        <v>-20</v>
      </c>
      <c r="L27" s="16">
        <f t="shared" si="2"/>
        <v>-40</v>
      </c>
      <c r="M27" s="28"/>
    </row>
    <row r="28" s="4" customFormat="1" ht="34" customHeight="1" spans="1:13">
      <c r="A28" s="16">
        <v>24</v>
      </c>
      <c r="B28" s="17" t="s">
        <v>108</v>
      </c>
      <c r="C28" s="17" t="s">
        <v>30</v>
      </c>
      <c r="D28" s="17" t="s">
        <v>94</v>
      </c>
      <c r="E28" s="17" t="s">
        <v>98</v>
      </c>
      <c r="F28" s="17" t="s">
        <v>90</v>
      </c>
      <c r="G28" s="18" t="s">
        <v>79</v>
      </c>
      <c r="H28" s="16">
        <v>0</v>
      </c>
      <c r="I28" s="16">
        <v>0</v>
      </c>
      <c r="J28" s="16">
        <f t="shared" si="0"/>
        <v>-2</v>
      </c>
      <c r="K28" s="16">
        <f t="shared" si="1"/>
        <v>-20</v>
      </c>
      <c r="L28" s="16">
        <f t="shared" si="2"/>
        <v>-40</v>
      </c>
      <c r="M28" s="28"/>
    </row>
    <row r="29" s="4" customFormat="1" ht="34" customHeight="1" spans="1:13">
      <c r="A29" s="16">
        <v>25</v>
      </c>
      <c r="B29" s="17" t="s">
        <v>109</v>
      </c>
      <c r="C29" s="17" t="s">
        <v>30</v>
      </c>
      <c r="D29" s="17" t="s">
        <v>110</v>
      </c>
      <c r="E29" s="17" t="s">
        <v>111</v>
      </c>
      <c r="F29" s="17" t="s">
        <v>90</v>
      </c>
      <c r="G29" s="18" t="s">
        <v>79</v>
      </c>
      <c r="H29" s="16">
        <v>0</v>
      </c>
      <c r="I29" s="16">
        <v>0</v>
      </c>
      <c r="J29" s="16">
        <f t="shared" si="0"/>
        <v>-8</v>
      </c>
      <c r="K29" s="16">
        <f t="shared" si="1"/>
        <v>-5</v>
      </c>
      <c r="L29" s="16">
        <f t="shared" si="2"/>
        <v>-40</v>
      </c>
      <c r="M29" s="28"/>
    </row>
    <row r="30" s="4" customFormat="1" ht="34" customHeight="1" spans="1:13">
      <c r="A30" s="16">
        <v>26</v>
      </c>
      <c r="B30" s="17" t="s">
        <v>112</v>
      </c>
      <c r="C30" s="17" t="s">
        <v>30</v>
      </c>
      <c r="D30" s="17" t="s">
        <v>110</v>
      </c>
      <c r="E30" s="17" t="s">
        <v>111</v>
      </c>
      <c r="F30" s="17" t="s">
        <v>90</v>
      </c>
      <c r="G30" s="18" t="s">
        <v>79</v>
      </c>
      <c r="H30" s="16">
        <v>0</v>
      </c>
      <c r="I30" s="16">
        <v>0</v>
      </c>
      <c r="J30" s="16">
        <f t="shared" si="0"/>
        <v>-8</v>
      </c>
      <c r="K30" s="16">
        <f t="shared" si="1"/>
        <v>-5</v>
      </c>
      <c r="L30" s="16">
        <f t="shared" si="2"/>
        <v>-40</v>
      </c>
      <c r="M30" s="28"/>
    </row>
    <row r="31" s="4" customFormat="1" ht="34" customHeight="1" spans="1:13">
      <c r="A31" s="16">
        <v>27</v>
      </c>
      <c r="B31" s="17" t="s">
        <v>113</v>
      </c>
      <c r="C31" s="17" t="s">
        <v>114</v>
      </c>
      <c r="D31" s="17" t="s">
        <v>102</v>
      </c>
      <c r="E31" s="17" t="s">
        <v>115</v>
      </c>
      <c r="F31" s="17" t="s">
        <v>115</v>
      </c>
      <c r="G31" s="18" t="s">
        <v>79</v>
      </c>
      <c r="H31" s="16">
        <v>0</v>
      </c>
      <c r="I31" s="16">
        <v>0</v>
      </c>
      <c r="J31" s="16">
        <f t="shared" si="0"/>
        <v>-1</v>
      </c>
      <c r="K31" s="16">
        <f t="shared" si="1"/>
        <v>-120</v>
      </c>
      <c r="L31" s="16">
        <f t="shared" si="2"/>
        <v>-120</v>
      </c>
      <c r="M31" s="28"/>
    </row>
    <row r="32" s="4" customFormat="1" ht="34" customHeight="1" spans="1:13">
      <c r="A32" s="16">
        <v>28</v>
      </c>
      <c r="B32" s="17" t="s">
        <v>116</v>
      </c>
      <c r="C32" s="17" t="s">
        <v>30</v>
      </c>
      <c r="D32" s="17" t="s">
        <v>102</v>
      </c>
      <c r="E32" s="17" t="s">
        <v>98</v>
      </c>
      <c r="F32" s="17" t="s">
        <v>98</v>
      </c>
      <c r="G32" s="18" t="s">
        <v>79</v>
      </c>
      <c r="H32" s="16">
        <v>0</v>
      </c>
      <c r="I32" s="16">
        <v>0</v>
      </c>
      <c r="J32" s="16">
        <f t="shared" si="0"/>
        <v>-1</v>
      </c>
      <c r="K32" s="16">
        <f t="shared" si="1"/>
        <v>-20</v>
      </c>
      <c r="L32" s="16">
        <f t="shared" si="2"/>
        <v>-20</v>
      </c>
      <c r="M32" s="28"/>
    </row>
    <row r="33" s="4" customFormat="1" ht="34" customHeight="1" spans="1:13">
      <c r="A33" s="16">
        <v>29</v>
      </c>
      <c r="B33" s="17" t="s">
        <v>117</v>
      </c>
      <c r="C33" s="17" t="s">
        <v>30</v>
      </c>
      <c r="D33" s="17" t="s">
        <v>76</v>
      </c>
      <c r="E33" s="17" t="s">
        <v>118</v>
      </c>
      <c r="F33" s="17" t="s">
        <v>119</v>
      </c>
      <c r="G33" s="18" t="s">
        <v>79</v>
      </c>
      <c r="H33" s="16">
        <v>0</v>
      </c>
      <c r="I33" s="16">
        <v>0</v>
      </c>
      <c r="J33" s="16">
        <f t="shared" si="0"/>
        <v>-4</v>
      </c>
      <c r="K33" s="16">
        <f t="shared" si="1"/>
        <v>-63</v>
      </c>
      <c r="L33" s="16">
        <f t="shared" si="2"/>
        <v>-252</v>
      </c>
      <c r="M33" s="28"/>
    </row>
    <row r="34" s="4" customFormat="1" ht="34" customHeight="1" spans="1:13">
      <c r="A34" s="16">
        <v>30</v>
      </c>
      <c r="B34" s="17" t="s">
        <v>120</v>
      </c>
      <c r="C34" s="17" t="s">
        <v>21</v>
      </c>
      <c r="D34" s="17" t="s">
        <v>121</v>
      </c>
      <c r="E34" s="17" t="s">
        <v>77</v>
      </c>
      <c r="F34" s="17" t="s">
        <v>122</v>
      </c>
      <c r="G34" s="18" t="s">
        <v>79</v>
      </c>
      <c r="H34" s="16">
        <v>0</v>
      </c>
      <c r="I34" s="16">
        <v>0</v>
      </c>
      <c r="J34" s="16">
        <f t="shared" si="0"/>
        <v>-15</v>
      </c>
      <c r="K34" s="16">
        <f t="shared" si="1"/>
        <v>-48</v>
      </c>
      <c r="L34" s="16">
        <f t="shared" si="2"/>
        <v>-720</v>
      </c>
      <c r="M34" s="29"/>
    </row>
    <row r="35" s="4" customFormat="1" ht="34" customHeight="1" spans="1:13">
      <c r="A35" s="16">
        <v>31</v>
      </c>
      <c r="B35" s="17" t="s">
        <v>123</v>
      </c>
      <c r="C35" s="17" t="s">
        <v>21</v>
      </c>
      <c r="D35" s="17" t="s">
        <v>124</v>
      </c>
      <c r="E35" s="17" t="s">
        <v>125</v>
      </c>
      <c r="F35" s="17" t="s">
        <v>126</v>
      </c>
      <c r="G35" s="18" t="s">
        <v>124</v>
      </c>
      <c r="H35" s="16">
        <v>40.99</v>
      </c>
      <c r="I35" s="16">
        <v>100671.44</v>
      </c>
      <c r="J35" s="16">
        <f t="shared" si="0"/>
        <v>0</v>
      </c>
      <c r="K35" s="16">
        <f t="shared" si="1"/>
        <v>-0.0300000000000011</v>
      </c>
      <c r="L35" s="16">
        <f t="shared" si="2"/>
        <v>-73.679999999993</v>
      </c>
      <c r="M35" s="26"/>
    </row>
    <row r="36" s="4" customFormat="1" ht="34" customHeight="1" spans="1:13">
      <c r="A36" s="16">
        <v>32</v>
      </c>
      <c r="B36" s="17" t="s">
        <v>127</v>
      </c>
      <c r="C36" s="17" t="s">
        <v>30</v>
      </c>
      <c r="D36" s="17" t="s">
        <v>128</v>
      </c>
      <c r="E36" s="17" t="s">
        <v>129</v>
      </c>
      <c r="F36" s="17" t="s">
        <v>130</v>
      </c>
      <c r="G36" s="18" t="s">
        <v>128</v>
      </c>
      <c r="H36" s="16">
        <v>7.52</v>
      </c>
      <c r="I36" s="16">
        <v>721.92</v>
      </c>
      <c r="J36" s="16">
        <f t="shared" si="0"/>
        <v>0</v>
      </c>
      <c r="K36" s="16">
        <f t="shared" si="1"/>
        <v>0</v>
      </c>
      <c r="L36" s="16">
        <f t="shared" si="2"/>
        <v>0</v>
      </c>
      <c r="M36" s="26"/>
    </row>
    <row r="37" s="4" customFormat="1" ht="34" customHeight="1" spans="1:13">
      <c r="A37" s="16">
        <v>33</v>
      </c>
      <c r="B37" s="17" t="s">
        <v>131</v>
      </c>
      <c r="C37" s="17" t="s">
        <v>30</v>
      </c>
      <c r="D37" s="17" t="s">
        <v>132</v>
      </c>
      <c r="E37" s="17" t="s">
        <v>133</v>
      </c>
      <c r="F37" s="17" t="s">
        <v>134</v>
      </c>
      <c r="G37" s="18" t="s">
        <v>132</v>
      </c>
      <c r="H37" s="16">
        <v>7.2</v>
      </c>
      <c r="I37" s="16">
        <v>8013.6</v>
      </c>
      <c r="J37" s="16">
        <f t="shared" si="0"/>
        <v>0</v>
      </c>
      <c r="K37" s="16">
        <f t="shared" si="1"/>
        <v>0</v>
      </c>
      <c r="L37" s="16">
        <f t="shared" si="2"/>
        <v>0</v>
      </c>
      <c r="M37" s="26"/>
    </row>
    <row r="38" s="4" customFormat="1" ht="34" customHeight="1" spans="1:13">
      <c r="A38" s="16">
        <v>34</v>
      </c>
      <c r="B38" s="17" t="s">
        <v>135</v>
      </c>
      <c r="C38" s="17" t="s">
        <v>70</v>
      </c>
      <c r="D38" s="17" t="s">
        <v>78</v>
      </c>
      <c r="E38" s="17" t="s">
        <v>136</v>
      </c>
      <c r="F38" s="17" t="s">
        <v>137</v>
      </c>
      <c r="G38" s="18" t="s">
        <v>78</v>
      </c>
      <c r="H38" s="16">
        <v>27.32</v>
      </c>
      <c r="I38" s="16">
        <v>5245.44</v>
      </c>
      <c r="J38" s="16">
        <f t="shared" si="0"/>
        <v>0</v>
      </c>
      <c r="K38" s="16">
        <f t="shared" si="1"/>
        <v>-0.0199999999999996</v>
      </c>
      <c r="L38" s="16">
        <f t="shared" si="2"/>
        <v>-3.84000000000015</v>
      </c>
      <c r="M38" s="26"/>
    </row>
    <row r="39" s="4" customFormat="1" ht="34" customHeight="1" spans="1:13">
      <c r="A39" s="16">
        <v>35</v>
      </c>
      <c r="B39" s="17" t="s">
        <v>138</v>
      </c>
      <c r="C39" s="17" t="s">
        <v>139</v>
      </c>
      <c r="D39" s="17" t="s">
        <v>140</v>
      </c>
      <c r="E39" s="17" t="s">
        <v>141</v>
      </c>
      <c r="F39" s="17" t="s">
        <v>142</v>
      </c>
      <c r="G39" s="18" t="s">
        <v>140</v>
      </c>
      <c r="H39" s="16">
        <v>30</v>
      </c>
      <c r="I39" s="16">
        <v>480</v>
      </c>
      <c r="J39" s="16">
        <f t="shared" si="0"/>
        <v>0</v>
      </c>
      <c r="K39" s="16">
        <f t="shared" si="1"/>
        <v>0</v>
      </c>
      <c r="L39" s="16">
        <f t="shared" si="2"/>
        <v>0</v>
      </c>
      <c r="M39" s="26"/>
    </row>
    <row r="40" s="4" customFormat="1" ht="34" customHeight="1" spans="1:13">
      <c r="A40" s="16">
        <v>36</v>
      </c>
      <c r="B40" s="17" t="s">
        <v>143</v>
      </c>
      <c r="C40" s="17" t="s">
        <v>139</v>
      </c>
      <c r="D40" s="17" t="s">
        <v>144</v>
      </c>
      <c r="E40" s="17" t="s">
        <v>111</v>
      </c>
      <c r="F40" s="17" t="s">
        <v>145</v>
      </c>
      <c r="G40" s="18" t="s">
        <v>144</v>
      </c>
      <c r="H40" s="16">
        <v>5</v>
      </c>
      <c r="I40" s="16">
        <v>315</v>
      </c>
      <c r="J40" s="16">
        <f t="shared" si="0"/>
        <v>0</v>
      </c>
      <c r="K40" s="16">
        <f t="shared" si="1"/>
        <v>0</v>
      </c>
      <c r="L40" s="16">
        <f t="shared" si="2"/>
        <v>0</v>
      </c>
      <c r="M40" s="26"/>
    </row>
    <row r="41" s="4" customFormat="1" ht="34" customHeight="1" spans="1:13">
      <c r="A41" s="16">
        <v>37</v>
      </c>
      <c r="B41" s="17" t="s">
        <v>146</v>
      </c>
      <c r="C41" s="17" t="s">
        <v>147</v>
      </c>
      <c r="D41" s="17" t="s">
        <v>148</v>
      </c>
      <c r="E41" s="17" t="s">
        <v>149</v>
      </c>
      <c r="F41" s="17" t="s">
        <v>150</v>
      </c>
      <c r="G41" s="18" t="s">
        <v>148</v>
      </c>
      <c r="H41" s="16">
        <v>4356</v>
      </c>
      <c r="I41" s="16">
        <v>26136</v>
      </c>
      <c r="J41" s="16">
        <f t="shared" si="0"/>
        <v>0</v>
      </c>
      <c r="K41" s="16">
        <f t="shared" si="1"/>
        <v>0</v>
      </c>
      <c r="L41" s="16">
        <f t="shared" si="2"/>
        <v>0</v>
      </c>
      <c r="M41" s="26"/>
    </row>
    <row r="42" s="4" customFormat="1" ht="34" customHeight="1" spans="1:13">
      <c r="A42" s="16">
        <v>38</v>
      </c>
      <c r="B42" s="17" t="s">
        <v>151</v>
      </c>
      <c r="C42" s="17" t="s">
        <v>147</v>
      </c>
      <c r="D42" s="17" t="s">
        <v>76</v>
      </c>
      <c r="E42" s="17" t="s">
        <v>152</v>
      </c>
      <c r="F42" s="17" t="s">
        <v>153</v>
      </c>
      <c r="G42" s="18" t="s">
        <v>76</v>
      </c>
      <c r="H42" s="16">
        <v>3146.72</v>
      </c>
      <c r="I42" s="16">
        <v>12586.88</v>
      </c>
      <c r="J42" s="16">
        <f t="shared" si="0"/>
        <v>0</v>
      </c>
      <c r="K42" s="16">
        <f t="shared" si="1"/>
        <v>0</v>
      </c>
      <c r="L42" s="16">
        <f t="shared" si="2"/>
        <v>0</v>
      </c>
      <c r="M42" s="26"/>
    </row>
    <row r="43" s="4" customFormat="1" ht="34" customHeight="1" spans="1:13">
      <c r="A43" s="16">
        <v>39</v>
      </c>
      <c r="B43" s="17" t="s">
        <v>154</v>
      </c>
      <c r="C43" s="17" t="s">
        <v>147</v>
      </c>
      <c r="D43" s="17" t="s">
        <v>155</v>
      </c>
      <c r="E43" s="17" t="s">
        <v>156</v>
      </c>
      <c r="F43" s="17" t="s">
        <v>157</v>
      </c>
      <c r="G43" s="18" t="s">
        <v>155</v>
      </c>
      <c r="H43" s="16">
        <v>809.78</v>
      </c>
      <c r="I43" s="16">
        <v>121467</v>
      </c>
      <c r="J43" s="16">
        <f t="shared" si="0"/>
        <v>0</v>
      </c>
      <c r="K43" s="16">
        <f t="shared" si="1"/>
        <v>0</v>
      </c>
      <c r="L43" s="16">
        <f t="shared" si="2"/>
        <v>0</v>
      </c>
      <c r="M43" s="26"/>
    </row>
    <row r="44" s="4" customFormat="1" ht="34" customHeight="1" spans="1:13">
      <c r="A44" s="16">
        <v>40</v>
      </c>
      <c r="B44" s="17" t="s">
        <v>158</v>
      </c>
      <c r="C44" s="17" t="s">
        <v>147</v>
      </c>
      <c r="D44" s="17" t="s">
        <v>159</v>
      </c>
      <c r="E44" s="17" t="s">
        <v>160</v>
      </c>
      <c r="F44" s="17" t="s">
        <v>161</v>
      </c>
      <c r="G44" s="18" t="s">
        <v>159</v>
      </c>
      <c r="H44" s="16">
        <v>267.11</v>
      </c>
      <c r="I44" s="16">
        <v>128747.02</v>
      </c>
      <c r="J44" s="16">
        <f t="shared" si="0"/>
        <v>0</v>
      </c>
      <c r="K44" s="16">
        <f t="shared" si="1"/>
        <v>0</v>
      </c>
      <c r="L44" s="16">
        <f t="shared" si="2"/>
        <v>0</v>
      </c>
      <c r="M44" s="26"/>
    </row>
    <row r="45" s="4" customFormat="1" ht="34" customHeight="1" spans="1:13">
      <c r="A45" s="16">
        <v>41</v>
      </c>
      <c r="B45" s="17" t="s">
        <v>162</v>
      </c>
      <c r="C45" s="17" t="s">
        <v>163</v>
      </c>
      <c r="D45" s="17" t="s">
        <v>164</v>
      </c>
      <c r="E45" s="17" t="s">
        <v>141</v>
      </c>
      <c r="F45" s="17" t="s">
        <v>165</v>
      </c>
      <c r="G45" s="18" t="s">
        <v>164</v>
      </c>
      <c r="H45" s="16">
        <v>30</v>
      </c>
      <c r="I45" s="16">
        <v>5700</v>
      </c>
      <c r="J45" s="16">
        <f t="shared" si="0"/>
        <v>0</v>
      </c>
      <c r="K45" s="16">
        <f t="shared" si="1"/>
        <v>0</v>
      </c>
      <c r="L45" s="16">
        <f t="shared" si="2"/>
        <v>0</v>
      </c>
      <c r="M45" s="26"/>
    </row>
    <row r="46" s="4" customFormat="1" ht="34" customHeight="1" spans="1:13">
      <c r="A46" s="16">
        <v>42</v>
      </c>
      <c r="B46" s="17" t="s">
        <v>166</v>
      </c>
      <c r="C46" s="17" t="s">
        <v>163</v>
      </c>
      <c r="D46" s="17" t="s">
        <v>167</v>
      </c>
      <c r="E46" s="17" t="s">
        <v>168</v>
      </c>
      <c r="F46" s="17" t="s">
        <v>169</v>
      </c>
      <c r="G46" s="18" t="s">
        <v>167</v>
      </c>
      <c r="H46" s="16">
        <v>30.29</v>
      </c>
      <c r="I46" s="16">
        <v>9632.22</v>
      </c>
      <c r="J46" s="16">
        <f t="shared" si="0"/>
        <v>0</v>
      </c>
      <c r="K46" s="16">
        <f t="shared" si="1"/>
        <v>0</v>
      </c>
      <c r="L46" s="16">
        <f t="shared" si="2"/>
        <v>0</v>
      </c>
      <c r="M46" s="26"/>
    </row>
    <row r="47" s="4" customFormat="1" ht="34" customHeight="1" spans="1:13">
      <c r="A47" s="16">
        <v>43</v>
      </c>
      <c r="B47" s="17" t="s">
        <v>170</v>
      </c>
      <c r="C47" s="17" t="s">
        <v>163</v>
      </c>
      <c r="D47" s="17" t="s">
        <v>171</v>
      </c>
      <c r="E47" s="17" t="s">
        <v>172</v>
      </c>
      <c r="F47" s="17" t="s">
        <v>173</v>
      </c>
      <c r="G47" s="18" t="s">
        <v>171</v>
      </c>
      <c r="H47" s="16">
        <v>19.34</v>
      </c>
      <c r="I47" s="16">
        <v>1547.2</v>
      </c>
      <c r="J47" s="16">
        <f t="shared" si="0"/>
        <v>0</v>
      </c>
      <c r="K47" s="16">
        <f t="shared" si="1"/>
        <v>0</v>
      </c>
      <c r="L47" s="16">
        <f t="shared" si="2"/>
        <v>0</v>
      </c>
      <c r="M47" s="26"/>
    </row>
    <row r="48" s="4" customFormat="1" ht="34" customHeight="1" spans="1:13">
      <c r="A48" s="16">
        <v>44</v>
      </c>
      <c r="B48" s="17" t="s">
        <v>174</v>
      </c>
      <c r="C48" s="17" t="s">
        <v>163</v>
      </c>
      <c r="D48" s="17" t="s">
        <v>175</v>
      </c>
      <c r="E48" s="17" t="s">
        <v>176</v>
      </c>
      <c r="F48" s="17" t="s">
        <v>177</v>
      </c>
      <c r="G48" s="18" t="s">
        <v>175</v>
      </c>
      <c r="H48" s="16">
        <v>22.51</v>
      </c>
      <c r="I48" s="16">
        <v>3511.56</v>
      </c>
      <c r="J48" s="16">
        <f t="shared" si="0"/>
        <v>0</v>
      </c>
      <c r="K48" s="16">
        <f t="shared" si="1"/>
        <v>0</v>
      </c>
      <c r="L48" s="16">
        <f t="shared" si="2"/>
        <v>0</v>
      </c>
      <c r="M48" s="26"/>
    </row>
    <row r="49" s="4" customFormat="1" ht="34" customHeight="1" spans="1:13">
      <c r="A49" s="16">
        <v>45</v>
      </c>
      <c r="B49" s="17" t="s">
        <v>178</v>
      </c>
      <c r="C49" s="17" t="s">
        <v>163</v>
      </c>
      <c r="D49" s="17" t="s">
        <v>171</v>
      </c>
      <c r="E49" s="17" t="s">
        <v>179</v>
      </c>
      <c r="F49" s="17" t="s">
        <v>180</v>
      </c>
      <c r="G49" s="18" t="s">
        <v>171</v>
      </c>
      <c r="H49" s="16">
        <v>27.27</v>
      </c>
      <c r="I49" s="16">
        <v>2181.6</v>
      </c>
      <c r="J49" s="16">
        <f t="shared" si="0"/>
        <v>0</v>
      </c>
      <c r="K49" s="16">
        <f t="shared" si="1"/>
        <v>0</v>
      </c>
      <c r="L49" s="16">
        <f t="shared" si="2"/>
        <v>0</v>
      </c>
      <c r="M49" s="26"/>
    </row>
    <row r="50" s="4" customFormat="1" ht="34" customHeight="1" spans="1:13">
      <c r="A50" s="16">
        <v>46</v>
      </c>
      <c r="B50" s="17" t="s">
        <v>181</v>
      </c>
      <c r="C50" s="17" t="s">
        <v>163</v>
      </c>
      <c r="D50" s="17" t="s">
        <v>182</v>
      </c>
      <c r="E50" s="17" t="s">
        <v>183</v>
      </c>
      <c r="F50" s="17" t="s">
        <v>184</v>
      </c>
      <c r="G50" s="18" t="s">
        <v>182</v>
      </c>
      <c r="H50" s="16">
        <v>38.31</v>
      </c>
      <c r="I50" s="16">
        <v>10343.7</v>
      </c>
      <c r="J50" s="16">
        <f t="shared" si="0"/>
        <v>0</v>
      </c>
      <c r="K50" s="16">
        <f t="shared" si="1"/>
        <v>0</v>
      </c>
      <c r="L50" s="16">
        <f t="shared" si="2"/>
        <v>0</v>
      </c>
      <c r="M50" s="26"/>
    </row>
    <row r="51" s="4" customFormat="1" ht="34" customHeight="1" spans="1:13">
      <c r="A51" s="16">
        <v>47</v>
      </c>
      <c r="B51" s="17" t="s">
        <v>185</v>
      </c>
      <c r="C51" s="17" t="s">
        <v>163</v>
      </c>
      <c r="D51" s="17" t="s">
        <v>186</v>
      </c>
      <c r="E51" s="17" t="s">
        <v>187</v>
      </c>
      <c r="F51" s="17" t="s">
        <v>188</v>
      </c>
      <c r="G51" s="18" t="s">
        <v>186</v>
      </c>
      <c r="H51" s="16">
        <v>50.67</v>
      </c>
      <c r="I51" s="16">
        <v>10134</v>
      </c>
      <c r="J51" s="16">
        <f t="shared" si="0"/>
        <v>0</v>
      </c>
      <c r="K51" s="16">
        <f t="shared" si="1"/>
        <v>0</v>
      </c>
      <c r="L51" s="16">
        <f t="shared" si="2"/>
        <v>0</v>
      </c>
      <c r="M51" s="26"/>
    </row>
    <row r="52" s="4" customFormat="1" ht="34" customHeight="1" spans="1:13">
      <c r="A52" s="16">
        <v>48</v>
      </c>
      <c r="B52" s="17" t="s">
        <v>189</v>
      </c>
      <c r="C52" s="17" t="s">
        <v>163</v>
      </c>
      <c r="D52" s="17" t="s">
        <v>190</v>
      </c>
      <c r="E52" s="17" t="s">
        <v>191</v>
      </c>
      <c r="F52" s="17" t="s">
        <v>192</v>
      </c>
      <c r="G52" s="18" t="s">
        <v>190</v>
      </c>
      <c r="H52" s="16">
        <v>72.64</v>
      </c>
      <c r="I52" s="16">
        <v>20920.32</v>
      </c>
      <c r="J52" s="16">
        <f t="shared" si="0"/>
        <v>0</v>
      </c>
      <c r="K52" s="16">
        <f t="shared" si="1"/>
        <v>0</v>
      </c>
      <c r="L52" s="16">
        <f t="shared" si="2"/>
        <v>0</v>
      </c>
      <c r="M52" s="26"/>
    </row>
    <row r="53" s="4" customFormat="1" ht="34" customHeight="1" spans="1:13">
      <c r="A53" s="16">
        <v>49</v>
      </c>
      <c r="B53" s="17" t="s">
        <v>193</v>
      </c>
      <c r="C53" s="17" t="s">
        <v>163</v>
      </c>
      <c r="D53" s="17" t="s">
        <v>194</v>
      </c>
      <c r="E53" s="17" t="s">
        <v>195</v>
      </c>
      <c r="F53" s="17" t="s">
        <v>196</v>
      </c>
      <c r="G53" s="18" t="s">
        <v>194</v>
      </c>
      <c r="H53" s="16">
        <v>53.96</v>
      </c>
      <c r="I53" s="16">
        <v>6798.96</v>
      </c>
      <c r="J53" s="16">
        <f t="shared" si="0"/>
        <v>0</v>
      </c>
      <c r="K53" s="16">
        <f t="shared" si="1"/>
        <v>0</v>
      </c>
      <c r="L53" s="16">
        <f t="shared" si="2"/>
        <v>0</v>
      </c>
      <c r="M53" s="26"/>
    </row>
    <row r="54" s="4" customFormat="1" ht="34" customHeight="1" spans="1:13">
      <c r="A54" s="16">
        <v>50</v>
      </c>
      <c r="B54" s="17" t="s">
        <v>197</v>
      </c>
      <c r="C54" s="17" t="s">
        <v>163</v>
      </c>
      <c r="D54" s="17" t="s">
        <v>198</v>
      </c>
      <c r="E54" s="17" t="s">
        <v>199</v>
      </c>
      <c r="F54" s="17" t="s">
        <v>200</v>
      </c>
      <c r="G54" s="18" t="s">
        <v>198</v>
      </c>
      <c r="H54" s="16">
        <v>238.57</v>
      </c>
      <c r="I54" s="16">
        <v>72525.28</v>
      </c>
      <c r="J54" s="16">
        <f t="shared" si="0"/>
        <v>0</v>
      </c>
      <c r="K54" s="16">
        <f t="shared" si="1"/>
        <v>0</v>
      </c>
      <c r="L54" s="16">
        <f t="shared" si="2"/>
        <v>0</v>
      </c>
      <c r="M54" s="26"/>
    </row>
    <row r="55" s="4" customFormat="1" ht="34" customHeight="1" spans="1:13">
      <c r="A55" s="16">
        <v>51</v>
      </c>
      <c r="B55" s="17" t="s">
        <v>201</v>
      </c>
      <c r="C55" s="17" t="s">
        <v>163</v>
      </c>
      <c r="D55" s="17" t="s">
        <v>202</v>
      </c>
      <c r="E55" s="17" t="s">
        <v>203</v>
      </c>
      <c r="F55" s="17" t="s">
        <v>204</v>
      </c>
      <c r="G55" s="18" t="s">
        <v>202</v>
      </c>
      <c r="H55" s="16">
        <v>302.05</v>
      </c>
      <c r="I55" s="16">
        <v>10269.7</v>
      </c>
      <c r="J55" s="16">
        <f t="shared" si="0"/>
        <v>0</v>
      </c>
      <c r="K55" s="16">
        <f t="shared" si="1"/>
        <v>0</v>
      </c>
      <c r="L55" s="16">
        <f t="shared" si="2"/>
        <v>0</v>
      </c>
      <c r="M55" s="26"/>
    </row>
    <row r="56" s="4" customFormat="1" ht="34" customHeight="1" spans="1:13">
      <c r="A56" s="16">
        <v>52</v>
      </c>
      <c r="B56" s="17" t="s">
        <v>205</v>
      </c>
      <c r="C56" s="17" t="s">
        <v>30</v>
      </c>
      <c r="D56" s="17" t="s">
        <v>76</v>
      </c>
      <c r="E56" s="17" t="s">
        <v>206</v>
      </c>
      <c r="F56" s="17" t="s">
        <v>207</v>
      </c>
      <c r="G56" s="18" t="s">
        <v>76</v>
      </c>
      <c r="H56" s="16">
        <v>200</v>
      </c>
      <c r="I56" s="16">
        <v>800</v>
      </c>
      <c r="J56" s="16">
        <f t="shared" si="0"/>
        <v>0</v>
      </c>
      <c r="K56" s="16">
        <f t="shared" si="1"/>
        <v>0</v>
      </c>
      <c r="L56" s="16">
        <f t="shared" si="2"/>
        <v>0</v>
      </c>
      <c r="M56" s="26"/>
    </row>
    <row r="57" s="4" customFormat="1" ht="34" customHeight="1" spans="1:13">
      <c r="A57" s="16">
        <v>53</v>
      </c>
      <c r="B57" s="17" t="s">
        <v>208</v>
      </c>
      <c r="C57" s="17" t="s">
        <v>209</v>
      </c>
      <c r="D57" s="17" t="s">
        <v>210</v>
      </c>
      <c r="E57" s="17" t="s">
        <v>211</v>
      </c>
      <c r="F57" s="17" t="s">
        <v>212</v>
      </c>
      <c r="G57" s="18" t="s">
        <v>210</v>
      </c>
      <c r="H57" s="16">
        <v>77.9</v>
      </c>
      <c r="I57" s="16">
        <v>7634.2</v>
      </c>
      <c r="J57" s="16">
        <f t="shared" si="0"/>
        <v>0</v>
      </c>
      <c r="K57" s="16">
        <f t="shared" si="1"/>
        <v>0</v>
      </c>
      <c r="L57" s="16">
        <f t="shared" si="2"/>
        <v>0</v>
      </c>
      <c r="M57" s="26"/>
    </row>
    <row r="58" s="4" customFormat="1" ht="34" customHeight="1" spans="1:13">
      <c r="A58" s="16">
        <v>54</v>
      </c>
      <c r="B58" s="17" t="s">
        <v>213</v>
      </c>
      <c r="C58" s="17" t="s">
        <v>209</v>
      </c>
      <c r="D58" s="17" t="s">
        <v>214</v>
      </c>
      <c r="E58" s="17" t="s">
        <v>211</v>
      </c>
      <c r="F58" s="17" t="s">
        <v>215</v>
      </c>
      <c r="G58" s="18" t="s">
        <v>214</v>
      </c>
      <c r="H58" s="16">
        <v>77.9</v>
      </c>
      <c r="I58" s="16">
        <v>3427.6</v>
      </c>
      <c r="J58" s="16">
        <f t="shared" si="0"/>
        <v>0</v>
      </c>
      <c r="K58" s="16">
        <f t="shared" si="1"/>
        <v>0</v>
      </c>
      <c r="L58" s="16">
        <f t="shared" si="2"/>
        <v>0</v>
      </c>
      <c r="M58" s="26"/>
    </row>
    <row r="59" s="4" customFormat="1" ht="34" customHeight="1" spans="1:13">
      <c r="A59" s="16">
        <v>55</v>
      </c>
      <c r="B59" s="17" t="s">
        <v>216</v>
      </c>
      <c r="C59" s="17" t="s">
        <v>217</v>
      </c>
      <c r="D59" s="17" t="s">
        <v>218</v>
      </c>
      <c r="E59" s="17" t="s">
        <v>219</v>
      </c>
      <c r="F59" s="17" t="s">
        <v>220</v>
      </c>
      <c r="G59" s="18" t="s">
        <v>218</v>
      </c>
      <c r="H59" s="16">
        <v>3116.49</v>
      </c>
      <c r="I59" s="16">
        <v>90378.21</v>
      </c>
      <c r="J59" s="16">
        <f t="shared" si="0"/>
        <v>0</v>
      </c>
      <c r="K59" s="16">
        <f t="shared" si="1"/>
        <v>-0.0500000000001819</v>
      </c>
      <c r="L59" s="16">
        <f t="shared" si="2"/>
        <v>-1.44999999999709</v>
      </c>
      <c r="M59" s="26"/>
    </row>
    <row r="60" s="4" customFormat="1" ht="34" customHeight="1" spans="1:13">
      <c r="A60" s="16">
        <v>56</v>
      </c>
      <c r="B60" s="17" t="s">
        <v>221</v>
      </c>
      <c r="C60" s="17" t="s">
        <v>21</v>
      </c>
      <c r="D60" s="17" t="s">
        <v>222</v>
      </c>
      <c r="E60" s="17" t="s">
        <v>223</v>
      </c>
      <c r="F60" s="17" t="s">
        <v>224</v>
      </c>
      <c r="G60" s="18" t="s">
        <v>222</v>
      </c>
      <c r="H60" s="16">
        <v>284.69</v>
      </c>
      <c r="I60" s="16">
        <v>41280.05</v>
      </c>
      <c r="J60" s="16">
        <f t="shared" si="0"/>
        <v>0</v>
      </c>
      <c r="K60" s="16">
        <f t="shared" si="1"/>
        <v>0</v>
      </c>
      <c r="L60" s="16">
        <f t="shared" si="2"/>
        <v>0</v>
      </c>
      <c r="M60" s="26"/>
    </row>
    <row r="61" s="4" customFormat="1" ht="34" customHeight="1" spans="1:13">
      <c r="A61" s="16">
        <v>57</v>
      </c>
      <c r="B61" s="17" t="s">
        <v>225</v>
      </c>
      <c r="C61" s="17" t="s">
        <v>21</v>
      </c>
      <c r="D61" s="17" t="s">
        <v>226</v>
      </c>
      <c r="E61" s="17" t="s">
        <v>227</v>
      </c>
      <c r="F61" s="17" t="s">
        <v>228</v>
      </c>
      <c r="G61" s="18" t="s">
        <v>226</v>
      </c>
      <c r="H61" s="16">
        <v>349.46</v>
      </c>
      <c r="I61" s="16">
        <v>121612.08</v>
      </c>
      <c r="J61" s="16">
        <f t="shared" si="0"/>
        <v>0</v>
      </c>
      <c r="K61" s="16">
        <f t="shared" si="1"/>
        <v>0</v>
      </c>
      <c r="L61" s="16">
        <f t="shared" si="2"/>
        <v>0</v>
      </c>
      <c r="M61" s="26"/>
    </row>
    <row r="62" s="4" customFormat="1" ht="34" customHeight="1" spans="1:13">
      <c r="A62" s="16">
        <v>58</v>
      </c>
      <c r="B62" s="17" t="s">
        <v>229</v>
      </c>
      <c r="C62" s="17" t="s">
        <v>21</v>
      </c>
      <c r="D62" s="17" t="s">
        <v>230</v>
      </c>
      <c r="E62" s="17" t="s">
        <v>231</v>
      </c>
      <c r="F62" s="17" t="s">
        <v>232</v>
      </c>
      <c r="G62" s="18" t="s">
        <v>230</v>
      </c>
      <c r="H62" s="16">
        <v>485.49</v>
      </c>
      <c r="I62" s="16">
        <v>90786.63</v>
      </c>
      <c r="J62" s="16">
        <f t="shared" si="0"/>
        <v>0</v>
      </c>
      <c r="K62" s="16">
        <f t="shared" si="1"/>
        <v>0</v>
      </c>
      <c r="L62" s="16">
        <f t="shared" si="2"/>
        <v>0</v>
      </c>
      <c r="M62" s="26"/>
    </row>
    <row r="63" s="4" customFormat="1" ht="34" customHeight="1" spans="1:13">
      <c r="A63" s="16">
        <v>59</v>
      </c>
      <c r="B63" s="17" t="s">
        <v>233</v>
      </c>
      <c r="C63" s="17" t="s">
        <v>14</v>
      </c>
      <c r="D63" s="17" t="s">
        <v>234</v>
      </c>
      <c r="E63" s="17" t="s">
        <v>235</v>
      </c>
      <c r="F63" s="17" t="s">
        <v>236</v>
      </c>
      <c r="G63" s="18" t="s">
        <v>237</v>
      </c>
      <c r="H63" s="16">
        <v>3.66</v>
      </c>
      <c r="I63" s="16">
        <v>398.83</v>
      </c>
      <c r="J63" s="16">
        <f t="shared" si="0"/>
        <v>-67.03</v>
      </c>
      <c r="K63" s="16">
        <f t="shared" si="1"/>
        <v>0</v>
      </c>
      <c r="L63" s="16">
        <f t="shared" si="2"/>
        <v>-245.33</v>
      </c>
      <c r="M63" s="26"/>
    </row>
    <row r="64" s="4" customFormat="1" ht="34" customHeight="1" spans="1:13">
      <c r="A64" s="16">
        <v>60</v>
      </c>
      <c r="B64" s="17" t="s">
        <v>238</v>
      </c>
      <c r="C64" s="17" t="s">
        <v>14</v>
      </c>
      <c r="D64" s="17" t="s">
        <v>234</v>
      </c>
      <c r="E64" s="17" t="s">
        <v>239</v>
      </c>
      <c r="F64" s="17" t="s">
        <v>240</v>
      </c>
      <c r="G64" s="18" t="s">
        <v>237</v>
      </c>
      <c r="H64" s="16">
        <v>53.22</v>
      </c>
      <c r="I64" s="16">
        <v>5799.38</v>
      </c>
      <c r="J64" s="16">
        <f t="shared" si="0"/>
        <v>-67.03</v>
      </c>
      <c r="K64" s="16">
        <f t="shared" si="1"/>
        <v>0</v>
      </c>
      <c r="L64" s="16">
        <f t="shared" si="2"/>
        <v>-3567.34</v>
      </c>
      <c r="M64" s="26"/>
    </row>
    <row r="65" s="4" customFormat="1" ht="34" customHeight="1" spans="1:13">
      <c r="A65" s="16">
        <v>61</v>
      </c>
      <c r="B65" s="17" t="s">
        <v>241</v>
      </c>
      <c r="C65" s="17" t="s">
        <v>14</v>
      </c>
      <c r="D65" s="17" t="s">
        <v>242</v>
      </c>
      <c r="E65" s="17" t="s">
        <v>243</v>
      </c>
      <c r="F65" s="17" t="s">
        <v>244</v>
      </c>
      <c r="G65" s="18" t="s">
        <v>245</v>
      </c>
      <c r="H65" s="16">
        <v>52.52</v>
      </c>
      <c r="I65" s="16">
        <v>21603.58</v>
      </c>
      <c r="J65" s="16">
        <f t="shared" si="0"/>
        <v>-30.71</v>
      </c>
      <c r="K65" s="16">
        <f t="shared" si="1"/>
        <v>0</v>
      </c>
      <c r="L65" s="16">
        <f t="shared" si="2"/>
        <v>-1612.89</v>
      </c>
      <c r="M65" s="26"/>
    </row>
    <row r="66" s="4" customFormat="1" ht="34" customHeight="1" spans="1:13">
      <c r="A66" s="16">
        <v>62</v>
      </c>
      <c r="B66" s="17" t="s">
        <v>246</v>
      </c>
      <c r="C66" s="17" t="s">
        <v>14</v>
      </c>
      <c r="D66" s="17" t="s">
        <v>242</v>
      </c>
      <c r="E66" s="17" t="s">
        <v>247</v>
      </c>
      <c r="F66" s="17" t="s">
        <v>248</v>
      </c>
      <c r="G66" s="18" t="s">
        <v>242</v>
      </c>
      <c r="H66" s="16">
        <v>85.53</v>
      </c>
      <c r="I66" s="16">
        <v>37808.54</v>
      </c>
      <c r="J66" s="16">
        <f t="shared" si="0"/>
        <v>0</v>
      </c>
      <c r="K66" s="16">
        <f t="shared" si="1"/>
        <v>0</v>
      </c>
      <c r="L66" s="16">
        <f t="shared" si="2"/>
        <v>0</v>
      </c>
      <c r="M66" s="26"/>
    </row>
    <row r="67" s="4" customFormat="1" ht="34" customHeight="1" spans="1:13">
      <c r="A67" s="16">
        <v>63</v>
      </c>
      <c r="B67" s="19" t="s">
        <v>249</v>
      </c>
      <c r="C67" s="19" t="s">
        <v>250</v>
      </c>
      <c r="D67" s="19" t="s">
        <v>102</v>
      </c>
      <c r="E67" s="19" t="s">
        <v>251</v>
      </c>
      <c r="F67" s="19" t="s">
        <v>251</v>
      </c>
      <c r="G67" s="19" t="s">
        <v>102</v>
      </c>
      <c r="H67" s="19" t="s">
        <v>251</v>
      </c>
      <c r="I67" s="19" t="s">
        <v>251</v>
      </c>
      <c r="J67" s="16">
        <f t="shared" si="0"/>
        <v>0</v>
      </c>
      <c r="K67" s="16">
        <f t="shared" si="1"/>
        <v>0</v>
      </c>
      <c r="L67" s="16">
        <f t="shared" si="2"/>
        <v>0</v>
      </c>
      <c r="M67" s="26"/>
    </row>
  </sheetData>
  <mergeCells count="10">
    <mergeCell ref="A1:M1"/>
    <mergeCell ref="A2:M2"/>
    <mergeCell ref="D3:F3"/>
    <mergeCell ref="G3:I3"/>
    <mergeCell ref="J3:L3"/>
    <mergeCell ref="A3:A4"/>
    <mergeCell ref="B3:B4"/>
    <mergeCell ref="C3:C4"/>
    <mergeCell ref="M3:M4"/>
    <mergeCell ref="M17:M3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iu</cp:lastModifiedBy>
  <dcterms:created xsi:type="dcterms:W3CDTF">2017-11-30T08:02:00Z</dcterms:created>
  <dcterms:modified xsi:type="dcterms:W3CDTF">2024-10-13T03:11:21Z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eadingLayout">
    <vt:bool>true</vt:bool>
  </property>
  <property fmtid="{D5CDD505-2E9C-101B-9397-08002B2CF9AE}" pid="4" name="ICV">
    <vt:lpwstr>44251F1B3D274B88AF293B71EBB12C4F_13</vt:lpwstr>
  </property>
</Properties>
</file>