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道路工程数量表" sheetId="1" r:id="rId1"/>
    <sheet name="护栏数量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<sst xmlns="http://schemas.openxmlformats.org/spreadsheetml/2006/main" count="107" uniqueCount="69">
  <si>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r>
      <rPr>
        <sz val="11"/>
        <color theme="1"/>
        <rFont val="宋体"/>
        <charset val="134"/>
      </rPr>
      <t>路线名称</t>
    </r>
  </si>
  <si>
    <r>
      <rPr>
        <sz val="11"/>
        <color theme="1"/>
        <rFont val="宋体"/>
        <charset val="134"/>
      </rPr>
      <t>道路全长</t>
    </r>
  </si>
  <si>
    <r>
      <rPr>
        <sz val="11"/>
        <color theme="1"/>
        <rFont val="宋体"/>
        <charset val="134"/>
      </rPr>
      <t>挖除</t>
    </r>
    <r>
      <rPr>
        <sz val="11"/>
        <color theme="1"/>
        <rFont val="Times New Roman"/>
        <charset val="134"/>
      </rPr>
      <t>42cm</t>
    </r>
    <r>
      <rPr>
        <sz val="11"/>
        <color theme="1"/>
        <rFont val="宋体"/>
        <charset val="134"/>
      </rPr>
      <t>老路</t>
    </r>
  </si>
  <si>
    <r>
      <rPr>
        <sz val="11"/>
        <color theme="1"/>
        <rFont val="宋体"/>
        <charset val="134"/>
      </rPr>
      <t>挖除</t>
    </r>
    <r>
      <rPr>
        <sz val="11"/>
        <color theme="1"/>
        <rFont val="Times New Roman"/>
        <charset val="134"/>
      </rPr>
      <t>20cm</t>
    </r>
    <r>
      <rPr>
        <sz val="11"/>
        <color theme="1"/>
        <rFont val="宋体"/>
        <charset val="134"/>
      </rPr>
      <t>碎石老路</t>
    </r>
  </si>
  <si>
    <r>
      <rPr>
        <sz val="11"/>
        <color theme="1"/>
        <rFont val="Times New Roman"/>
        <charset val="134"/>
      </rPr>
      <t>22cm C30</t>
    </r>
    <r>
      <rPr>
        <sz val="11"/>
        <color theme="1"/>
        <rFont val="宋体"/>
        <charset val="134"/>
      </rPr>
      <t>水泥路面</t>
    </r>
  </si>
  <si>
    <r>
      <rPr>
        <sz val="11"/>
        <color theme="1"/>
        <rFont val="Times New Roman"/>
        <charset val="134"/>
      </rPr>
      <t>20cm</t>
    </r>
    <r>
      <rPr>
        <sz val="11"/>
        <color theme="1"/>
        <rFont val="宋体"/>
        <charset val="134"/>
      </rPr>
      <t>级配碎石</t>
    </r>
  </si>
  <si>
    <r>
      <rPr>
        <sz val="11"/>
        <color theme="1"/>
        <rFont val="Times New Roman"/>
        <charset val="134"/>
      </rPr>
      <t>HRB400</t>
    </r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>14mm</t>
    </r>
    <r>
      <rPr>
        <sz val="11"/>
        <color theme="1"/>
        <rFont val="宋体"/>
        <charset val="134"/>
      </rPr>
      <t>拉杆钢筋</t>
    </r>
  </si>
  <si>
    <r>
      <rPr>
        <sz val="11"/>
        <color theme="1"/>
        <rFont val="Times New Roman"/>
        <charset val="134"/>
      </rPr>
      <t>HPB300</t>
    </r>
    <r>
      <rPr>
        <sz val="11"/>
        <color theme="1"/>
        <rFont val="宋体"/>
        <charset val="134"/>
      </rPr>
      <t>直径</t>
    </r>
    <r>
      <rPr>
        <sz val="11"/>
        <color theme="1"/>
        <rFont val="Times New Roman"/>
        <charset val="134"/>
      </rPr>
      <t>28mm</t>
    </r>
    <r>
      <rPr>
        <sz val="11"/>
        <color theme="1"/>
        <rFont val="宋体"/>
        <charset val="134"/>
      </rPr>
      <t>传力杆钢筋</t>
    </r>
  </si>
  <si>
    <t>路槽20cm翻挖碾压</t>
  </si>
  <si>
    <t>路基挖土方</t>
  </si>
  <si>
    <t>路床合格填料</t>
  </si>
  <si>
    <t>弃方</t>
  </si>
  <si>
    <t>土路肩培土</t>
  </si>
  <si>
    <t>备注</t>
  </si>
  <si>
    <t>路面面积</t>
  </si>
  <si>
    <t>路面系数</t>
  </si>
  <si>
    <t xml:space="preserve"> (m)</t>
  </si>
  <si>
    <r>
      <rPr>
        <sz val="11"/>
        <rFont val="Times New Roman"/>
        <charset val="134"/>
      </rPr>
      <t xml:space="preserve"> (m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>)</t>
    </r>
  </si>
  <si>
    <t xml:space="preserve"> (kg)</t>
  </si>
  <si>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m</t>
    </r>
    <r>
      <rPr>
        <vertAlign val="superscript"/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）</t>
    </r>
  </si>
  <si>
    <r>
      <rPr>
        <sz val="11"/>
        <rFont val="Times New Roman"/>
        <charset val="134"/>
      </rPr>
      <t xml:space="preserve"> (m</t>
    </r>
    <r>
      <rPr>
        <vertAlign val="superscript"/>
        <sz val="11"/>
        <rFont val="Times New Roman"/>
        <charset val="134"/>
      </rPr>
      <t>3</t>
    </r>
    <r>
      <rPr>
        <sz val="11"/>
        <rFont val="Times New Roman"/>
        <charset val="134"/>
      </rPr>
      <t>)</t>
    </r>
  </si>
  <si>
    <t>南阳屯至官联村小学道路</t>
  </si>
  <si>
    <t>/</t>
  </si>
  <si>
    <t>老路面挖除新建</t>
  </si>
  <si>
    <t>官联村小学至东冲道路</t>
  </si>
  <si>
    <t>老路拓宽</t>
  </si>
  <si>
    <r>
      <rPr>
        <sz val="11"/>
        <color theme="1"/>
        <rFont val="宋体"/>
        <charset val="134"/>
        <scheme val="minor"/>
      </rPr>
      <t>两侧拼宽0</t>
    </r>
    <r>
      <rPr>
        <sz val="11"/>
        <color theme="1"/>
        <rFont val="宋体"/>
        <charset val="134"/>
        <scheme val="minor"/>
      </rPr>
      <t>.5m</t>
    </r>
  </si>
  <si>
    <t>白路峒内部道路</t>
  </si>
  <si>
    <t>新建</t>
  </si>
  <si>
    <r>
      <rPr>
        <sz val="11"/>
        <color theme="1"/>
        <rFont val="宋体"/>
        <charset val="134"/>
      </rPr>
      <t>合计</t>
    </r>
  </si>
  <si>
    <t>名称</t>
  </si>
  <si>
    <t>规格</t>
  </si>
  <si>
    <t>数量</t>
  </si>
  <si>
    <t>限速标牌</t>
  </si>
  <si>
    <t>半径60cm</t>
  </si>
  <si>
    <t>警告标志</t>
  </si>
  <si>
    <t>三角形，边长70cm</t>
  </si>
  <si>
    <t>单柱</t>
  </si>
  <si>
    <t>个</t>
  </si>
  <si>
    <t>波形梁护栏</t>
  </si>
  <si>
    <r>
      <rPr>
        <sz val="11"/>
        <color theme="1"/>
        <rFont val="宋体"/>
        <charset val="134"/>
        <scheme val="minor"/>
      </rPr>
      <t>Gr</t>
    </r>
    <r>
      <rPr>
        <sz val="11"/>
        <color theme="1"/>
        <rFont val="宋体"/>
        <charset val="134"/>
        <scheme val="minor"/>
      </rPr>
      <t>-B-2E</t>
    </r>
  </si>
  <si>
    <t>道路名称</t>
  </si>
  <si>
    <t>桩号范围</t>
  </si>
  <si>
    <t>边坡防护</t>
  </si>
  <si>
    <t>工程数量</t>
  </si>
  <si>
    <t>浆砌毛石</t>
  </si>
  <si>
    <t>C20砼预制块</t>
  </si>
  <si>
    <t>回填土方</t>
  </si>
  <si>
    <t>开挖土方</t>
  </si>
  <si>
    <t>预制砼六角空心块防护</t>
  </si>
  <si>
    <t>平均边坡高度</t>
  </si>
  <si>
    <t>(m)</t>
  </si>
  <si>
    <r>
      <rPr>
        <sz val="10"/>
        <rFont val="Times New Roman"/>
        <charset val="134"/>
      </rPr>
      <t xml:space="preserve"> (m</t>
    </r>
    <r>
      <rPr>
        <vertAlign val="superscript"/>
        <sz val="11"/>
        <rFont val="Times New Roman"/>
        <charset val="134"/>
      </rPr>
      <t>3</t>
    </r>
    <r>
      <rPr>
        <sz val="11"/>
        <rFont val="Times New Roman"/>
        <charset val="134"/>
      </rPr>
      <t>)</t>
    </r>
  </si>
  <si>
    <t>K0+620-K0+660左侧</t>
  </si>
  <si>
    <t>200</t>
  </si>
  <si>
    <t>K0+700-K0+780左侧</t>
  </si>
  <si>
    <t>K0+980-K1+060右侧侧</t>
  </si>
  <si>
    <t>K0+020-K0+160左侧</t>
  </si>
  <si>
    <t>K1+140-K1+200左侧</t>
  </si>
  <si>
    <t>合计</t>
  </si>
  <si>
    <t>护栏板DB05</t>
  </si>
  <si>
    <t>托架 T</t>
  </si>
  <si>
    <t>拼接螺栓JI-1</t>
  </si>
  <si>
    <t>连接螺栓JII-1</t>
  </si>
  <si>
    <t>连接螺栓JII-2</t>
  </si>
  <si>
    <t>立柱G-T-1</t>
  </si>
  <si>
    <t>柱帽/防盗钩</t>
  </si>
  <si>
    <t>D-Ⅰ 端  头</t>
  </si>
  <si>
    <t>（kg）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</si>
</sst>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);[Red]\(0.0\)"/>
    <numFmt numFmtId="178" formatCode="0.00_);[Red]\(0.00\)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92D050"/>
      <name val="宋体"/>
      <charset val="134"/>
    </font>
    <font>
      <sz val="10"/>
      <name val="Times New Roman"/>
      <charset val="134"/>
    </font>
    <font>
      <sz val="11"/>
      <name val="宋体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vertAlign val="superscript"/>
      <sz val="11"/>
      <color indexed="8"/>
      <name val="Times New Roman"/>
      <charset val="134"/>
    </font>
    <font>
      <vertAlign val="superscript"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Q44"/>
  <sheetViews>
    <sheetView tabSelected="1" zoomScale="85" zoomScaleNormal="85" topLeftCell="B1" workbookViewId="0">
      <selection activeCell="H22" sqref="H22"/>
    </sheetView>
  </sheetViews>
  <sheetFormatPr defaultColWidth="9" defaultRowHeight="13.5"/>
  <cols>
    <col min="1" max="1" width="22" customWidth="1"/>
    <col min="2" max="2" width="24.5" customWidth="1"/>
    <col min="3" max="3" width="16" customWidth="1"/>
    <col min="4" max="4" width="25.5" customWidth="1"/>
    <col min="5" max="5" width="22.375" customWidth="1"/>
    <col min="6" max="6" width="16.375" customWidth="1"/>
    <col min="7" max="7" width="21.875" customWidth="1"/>
    <col min="8" max="8" width="25" customWidth="1"/>
    <col min="9" max="9" width="21.875" customWidth="1"/>
    <col min="10" max="14" width="15.375" customWidth="1"/>
    <col min="15" max="15" width="13.125" customWidth="1"/>
    <col min="16" max="16" width="27.625" customWidth="1"/>
    <col min="17" max="17" width="20.25" customWidth="1"/>
    <col min="19" max="19" width="9.25" customWidth="1"/>
    <col min="20" max="20" width="27.25" customWidth="1"/>
  </cols>
  <sheetData>
    <row r="7" ht="15" spans="1:16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4" t="s">
        <v>8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13</v>
      </c>
      <c r="O7" s="18" t="s">
        <v>14</v>
      </c>
      <c r="P7" s="19" t="s">
        <v>15</v>
      </c>
    </row>
    <row r="8" ht="15.75" spans="1:16">
      <c r="A8" s="2"/>
      <c r="B8" s="3" t="s">
        <v>16</v>
      </c>
      <c r="C8" s="3" t="s">
        <v>17</v>
      </c>
      <c r="D8" s="3" t="s">
        <v>17</v>
      </c>
      <c r="E8" s="3" t="s">
        <v>17</v>
      </c>
      <c r="F8" s="3" t="s">
        <v>17</v>
      </c>
      <c r="G8" s="3" t="s">
        <v>18</v>
      </c>
      <c r="H8" s="3" t="s">
        <v>18</v>
      </c>
      <c r="I8" s="20" t="s">
        <v>19</v>
      </c>
      <c r="J8" s="3" t="s">
        <v>20</v>
      </c>
      <c r="K8" s="3" t="s">
        <v>20</v>
      </c>
      <c r="L8" s="3" t="s">
        <v>20</v>
      </c>
      <c r="M8" s="3" t="s">
        <v>20</v>
      </c>
      <c r="N8" s="3"/>
      <c r="P8">
        <v>1</v>
      </c>
    </row>
    <row r="9" ht="15" spans="1:14">
      <c r="A9" s="4" t="s">
        <v>21</v>
      </c>
      <c r="B9" s="5">
        <v>1953</v>
      </c>
      <c r="C9" s="5">
        <v>7716</v>
      </c>
      <c r="D9" s="6" t="s">
        <v>22</v>
      </c>
      <c r="E9" s="5">
        <v>8903</v>
      </c>
      <c r="F9" s="5">
        <f>E9+0.2*B9*2</f>
        <v>9684.2</v>
      </c>
      <c r="G9" s="5" t="s">
        <v>22</v>
      </c>
      <c r="H9" s="5">
        <f>INT(4.5/0.3)*0.6*6*4.83</f>
        <v>260.82</v>
      </c>
      <c r="I9" s="5">
        <f>F9</f>
        <v>9684.2</v>
      </c>
      <c r="J9" s="5"/>
      <c r="K9" s="5"/>
      <c r="L9" s="5"/>
      <c r="M9" s="5">
        <f>0.5*B9*2*0.42</f>
        <v>820.26</v>
      </c>
      <c r="N9" s="21" t="s">
        <v>23</v>
      </c>
    </row>
    <row r="10" ht="15" spans="1:17">
      <c r="A10" s="4" t="s">
        <v>24</v>
      </c>
      <c r="B10" s="5">
        <v>2460</v>
      </c>
      <c r="C10" s="5" t="s">
        <v>22</v>
      </c>
      <c r="D10" s="7"/>
      <c r="E10" s="5">
        <v>2561</v>
      </c>
      <c r="F10" s="5">
        <f>E10+0.2*B10*2</f>
        <v>3545</v>
      </c>
      <c r="G10" s="5">
        <f>INT(2460/0.9)*0.7*2*4.83</f>
        <v>18480.546</v>
      </c>
      <c r="H10" s="5" t="s">
        <v>22</v>
      </c>
      <c r="I10" s="5">
        <v>0</v>
      </c>
      <c r="J10" s="22">
        <f>(F10+0.5*B9)*0.82</f>
        <v>3707.63</v>
      </c>
      <c r="K10" s="22">
        <f>(F10+0.5*B9)*0.4</f>
        <v>1808.6</v>
      </c>
      <c r="L10" s="22">
        <f>J10-K10</f>
        <v>1899.03</v>
      </c>
      <c r="M10" s="5">
        <f>0.5*B10*2*0.82</f>
        <v>2017.2</v>
      </c>
      <c r="N10" s="21" t="s">
        <v>25</v>
      </c>
      <c r="Q10" t="s">
        <v>26</v>
      </c>
    </row>
    <row r="11" ht="15" spans="1:14">
      <c r="A11" s="4" t="s">
        <v>27</v>
      </c>
      <c r="B11" s="5">
        <v>175</v>
      </c>
      <c r="C11" s="5" t="s">
        <v>22</v>
      </c>
      <c r="D11" s="5">
        <v>650</v>
      </c>
      <c r="E11" s="5">
        <f>D11*P8</f>
        <v>650</v>
      </c>
      <c r="F11" s="5">
        <f t="shared" ref="F11" si="0">E11+0.2*B11*2</f>
        <v>720</v>
      </c>
      <c r="G11" s="5" t="s">
        <v>22</v>
      </c>
      <c r="H11" s="5">
        <f>INT(4.5/0.3)*0.6*6*4.83</f>
        <v>260.82</v>
      </c>
      <c r="I11" s="5">
        <v>0</v>
      </c>
      <c r="J11" s="22">
        <f>(F11+0.5*B11*2)*0.62</f>
        <v>554.9</v>
      </c>
      <c r="K11" s="22">
        <f>(F11+0.5*B11*2)*0.4</f>
        <v>358</v>
      </c>
      <c r="L11" s="22">
        <f>J11-K11</f>
        <v>196.9</v>
      </c>
      <c r="M11" s="5">
        <f>0.5*B11*2*0.82</f>
        <v>143.5</v>
      </c>
      <c r="N11" s="21" t="s">
        <v>28</v>
      </c>
    </row>
    <row r="12" ht="15" spans="1:14">
      <c r="A12" s="2" t="s">
        <v>29</v>
      </c>
      <c r="B12" s="5">
        <f>SUM(B9:B11)</f>
        <v>4588</v>
      </c>
      <c r="C12" s="5">
        <f t="shared" ref="C12:M12" si="1">SUM(C9:C11)</f>
        <v>7716</v>
      </c>
      <c r="D12" s="5">
        <f t="shared" si="1"/>
        <v>650</v>
      </c>
      <c r="E12" s="5">
        <f t="shared" si="1"/>
        <v>12114</v>
      </c>
      <c r="F12" s="5">
        <f t="shared" si="1"/>
        <v>13949.2</v>
      </c>
      <c r="G12" s="5">
        <f t="shared" si="1"/>
        <v>18480.546</v>
      </c>
      <c r="H12" s="5">
        <f t="shared" si="1"/>
        <v>521.64</v>
      </c>
      <c r="I12" s="5">
        <f t="shared" si="1"/>
        <v>9684.2</v>
      </c>
      <c r="J12" s="5">
        <f t="shared" si="1"/>
        <v>4262.53</v>
      </c>
      <c r="K12" s="5">
        <f t="shared" si="1"/>
        <v>2166.6</v>
      </c>
      <c r="L12" s="5">
        <f t="shared" si="1"/>
        <v>2095.93</v>
      </c>
      <c r="M12" s="5">
        <f t="shared" si="1"/>
        <v>2980.96</v>
      </c>
      <c r="N12" s="5"/>
    </row>
    <row r="20" spans="2:4">
      <c r="B20" s="1" t="s">
        <v>21</v>
      </c>
      <c r="C20" s="1"/>
      <c r="D20" s="1"/>
    </row>
    <row r="21" spans="2:4">
      <c r="B21" s="1" t="s">
        <v>30</v>
      </c>
      <c r="C21" s="1" t="s">
        <v>31</v>
      </c>
      <c r="D21" s="1" t="s">
        <v>32</v>
      </c>
    </row>
    <row r="22" spans="2:4">
      <c r="B22" s="1" t="s">
        <v>33</v>
      </c>
      <c r="C22" s="1" t="s">
        <v>34</v>
      </c>
      <c r="D22" s="1">
        <v>8</v>
      </c>
    </row>
    <row r="23" spans="2:4">
      <c r="B23" s="1" t="s">
        <v>35</v>
      </c>
      <c r="C23" s="1" t="s">
        <v>36</v>
      </c>
      <c r="D23" s="1">
        <v>6</v>
      </c>
    </row>
    <row r="24" spans="2:4">
      <c r="B24" s="1" t="s">
        <v>37</v>
      </c>
      <c r="C24" s="1" t="s">
        <v>38</v>
      </c>
      <c r="D24" s="1">
        <v>14</v>
      </c>
    </row>
    <row r="25" spans="2:4">
      <c r="B25" s="1" t="s">
        <v>39</v>
      </c>
      <c r="C25" s="1" t="s">
        <v>40</v>
      </c>
      <c r="D25" s="1">
        <v>400</v>
      </c>
    </row>
    <row r="27" spans="2:4">
      <c r="B27" s="1" t="s">
        <v>24</v>
      </c>
      <c r="C27" s="1"/>
      <c r="D27" s="1"/>
    </row>
    <row r="28" spans="2:4">
      <c r="B28" s="1" t="s">
        <v>30</v>
      </c>
      <c r="C28" s="1" t="s">
        <v>31</v>
      </c>
      <c r="D28" s="1" t="s">
        <v>32</v>
      </c>
    </row>
    <row r="29" spans="2:4">
      <c r="B29" s="1" t="s">
        <v>33</v>
      </c>
      <c r="C29" s="1" t="s">
        <v>34</v>
      </c>
      <c r="D29" s="1">
        <v>10</v>
      </c>
    </row>
    <row r="30" spans="2:4">
      <c r="B30" s="1" t="s">
        <v>35</v>
      </c>
      <c r="C30" s="1" t="s">
        <v>36</v>
      </c>
      <c r="D30" s="1">
        <v>11</v>
      </c>
    </row>
    <row r="31" spans="2:4">
      <c r="B31" s="1" t="s">
        <v>37</v>
      </c>
      <c r="C31" s="1" t="s">
        <v>38</v>
      </c>
      <c r="D31" s="1">
        <v>14</v>
      </c>
    </row>
    <row r="32" spans="2:4">
      <c r="B32" s="1" t="s">
        <v>39</v>
      </c>
      <c r="C32" s="1" t="s">
        <v>40</v>
      </c>
      <c r="D32" s="1">
        <v>400</v>
      </c>
    </row>
    <row r="36" spans="1:9">
      <c r="A36" s="8" t="s">
        <v>41</v>
      </c>
      <c r="B36" s="8" t="s">
        <v>42</v>
      </c>
      <c r="C36" s="9" t="s">
        <v>43</v>
      </c>
      <c r="D36" s="10" t="s">
        <v>44</v>
      </c>
      <c r="E36" s="10"/>
      <c r="F36" s="10"/>
      <c r="G36" s="10"/>
      <c r="H36" s="10"/>
      <c r="I36" s="23"/>
    </row>
    <row r="37" spans="1:10">
      <c r="A37" s="8"/>
      <c r="B37" s="11"/>
      <c r="C37" s="12"/>
      <c r="D37" s="10" t="s">
        <v>45</v>
      </c>
      <c r="E37" s="10" t="s">
        <v>46</v>
      </c>
      <c r="F37" s="10" t="s">
        <v>47</v>
      </c>
      <c r="G37" s="10" t="s">
        <v>48</v>
      </c>
      <c r="H37" s="10" t="s">
        <v>49</v>
      </c>
      <c r="I37" s="23"/>
      <c r="J37" s="23" t="s">
        <v>50</v>
      </c>
    </row>
    <row r="38" ht="15.75" spans="1:10">
      <c r="A38" s="8"/>
      <c r="B38" s="11"/>
      <c r="C38" s="13" t="s">
        <v>51</v>
      </c>
      <c r="D38" s="13" t="s">
        <v>52</v>
      </c>
      <c r="E38" s="13" t="s">
        <v>52</v>
      </c>
      <c r="F38" s="13" t="s">
        <v>52</v>
      </c>
      <c r="G38" s="13" t="s">
        <v>52</v>
      </c>
      <c r="H38" s="10"/>
      <c r="I38" s="23"/>
      <c r="J38">
        <v>4</v>
      </c>
    </row>
    <row r="39" spans="1:10">
      <c r="A39" s="14" t="s">
        <v>21</v>
      </c>
      <c r="B39" s="14" t="s">
        <v>53</v>
      </c>
      <c r="C39" s="13" t="s">
        <v>54</v>
      </c>
      <c r="D39" s="15">
        <f>C39/100*59.3</f>
        <v>118.6</v>
      </c>
      <c r="E39" s="15">
        <f>(C39/100)*(J38*13.35-7.41)</f>
        <v>91.98</v>
      </c>
      <c r="F39" s="15">
        <f>(C39/100)*(J38*13.69-7.59)</f>
        <v>94.34</v>
      </c>
      <c r="G39" s="15">
        <f>(C39/100)*(J38*27.05+44.3)</f>
        <v>305</v>
      </c>
      <c r="H39" s="10"/>
      <c r="I39" s="23"/>
      <c r="J39">
        <v>4</v>
      </c>
    </row>
    <row r="40" spans="1:9">
      <c r="A40" s="14"/>
      <c r="B40" s="14" t="s">
        <v>55</v>
      </c>
      <c r="C40" s="13"/>
      <c r="D40" s="15"/>
      <c r="E40" s="15"/>
      <c r="F40" s="15"/>
      <c r="G40" s="15"/>
      <c r="H40" s="10"/>
      <c r="I40" s="23"/>
    </row>
    <row r="41" spans="1:9">
      <c r="A41" s="14"/>
      <c r="B41" s="14" t="s">
        <v>56</v>
      </c>
      <c r="C41" s="13"/>
      <c r="D41" s="15"/>
      <c r="E41" s="15"/>
      <c r="F41" s="15"/>
      <c r="G41" s="15"/>
      <c r="H41" s="10"/>
      <c r="I41" s="23"/>
    </row>
    <row r="42" spans="1:9">
      <c r="A42" s="14" t="s">
        <v>24</v>
      </c>
      <c r="B42" s="14" t="s">
        <v>57</v>
      </c>
      <c r="C42" s="16">
        <v>200</v>
      </c>
      <c r="D42" s="15">
        <f>C42/100*59.3</f>
        <v>118.6</v>
      </c>
      <c r="E42" s="15">
        <f>(C42/100)*(J39*13.35-7.41)</f>
        <v>91.98</v>
      </c>
      <c r="F42" s="15">
        <f>(C42/100)*(J39*13.69-7.59)</f>
        <v>94.34</v>
      </c>
      <c r="G42" s="15">
        <f>(C42/100)*(J39*27.05+44.3)</f>
        <v>305</v>
      </c>
      <c r="H42" s="10"/>
      <c r="I42" s="23"/>
    </row>
    <row r="43" spans="1:9">
      <c r="A43" s="14"/>
      <c r="B43" s="14" t="s">
        <v>58</v>
      </c>
      <c r="C43" s="16"/>
      <c r="D43" s="15"/>
      <c r="E43" s="15"/>
      <c r="F43" s="15"/>
      <c r="G43" s="15"/>
      <c r="H43" s="10"/>
      <c r="I43" s="23"/>
    </row>
    <row r="44" spans="1:8">
      <c r="A44" s="1" t="s">
        <v>59</v>
      </c>
      <c r="B44" s="1"/>
      <c r="C44" s="17">
        <f>C39+C42</f>
        <v>400</v>
      </c>
      <c r="D44" s="17">
        <f t="shared" ref="D44:G44" si="2">D39+D42</f>
        <v>237.2</v>
      </c>
      <c r="E44" s="17">
        <f t="shared" si="2"/>
        <v>183.96</v>
      </c>
      <c r="F44" s="17">
        <f t="shared" si="2"/>
        <v>188.68</v>
      </c>
      <c r="G44" s="17">
        <f t="shared" si="2"/>
        <v>610</v>
      </c>
      <c r="H44" s="1"/>
    </row>
  </sheetData>
  <mergeCells count="22">
    <mergeCell ref="B20:D20"/>
    <mergeCell ref="B27:D27"/>
    <mergeCell ref="D36:H36"/>
    <mergeCell ref="A44:B44"/>
    <mergeCell ref="A7:A8"/>
    <mergeCell ref="A36:A38"/>
    <mergeCell ref="A39:A41"/>
    <mergeCell ref="A42:A43"/>
    <mergeCell ref="B36:B38"/>
    <mergeCell ref="C36:C37"/>
    <mergeCell ref="C39:C41"/>
    <mergeCell ref="C42:C43"/>
    <mergeCell ref="D9:D10"/>
    <mergeCell ref="D39:D41"/>
    <mergeCell ref="D42:D43"/>
    <mergeCell ref="E39:E41"/>
    <mergeCell ref="E42:E43"/>
    <mergeCell ref="F39:F41"/>
    <mergeCell ref="F42:F43"/>
    <mergeCell ref="G39:G41"/>
    <mergeCell ref="G42:G43"/>
    <mergeCell ref="H37:H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K6"/>
  <sheetViews>
    <sheetView workbookViewId="0">
      <selection activeCell="F7" sqref="F7"/>
    </sheetView>
  </sheetViews>
  <sheetFormatPr defaultColWidth="9" defaultRowHeight="13.5" outlineLevelRow="5"/>
  <cols>
    <col min="3" max="3" width="24.625" customWidth="1"/>
    <col min="4" max="4" width="19.75" customWidth="1"/>
    <col min="5" max="5" width="19.25" customWidth="1"/>
    <col min="6" max="7" width="28.75" customWidth="1"/>
    <col min="8" max="8" width="13.375" customWidth="1"/>
    <col min="9" max="9" width="11.625" customWidth="1"/>
    <col min="10" max="10" width="12.5" customWidth="1"/>
    <col min="11" max="11" width="13.125" customWidth="1"/>
  </cols>
  <sheetData>
    <row r="3" spans="3:11">
      <c r="C3" s="1"/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</row>
    <row r="4" spans="3:11">
      <c r="C4" s="1"/>
      <c r="D4" s="1" t="s">
        <v>68</v>
      </c>
      <c r="E4" s="1" t="s">
        <v>68</v>
      </c>
      <c r="F4" s="1" t="s">
        <v>68</v>
      </c>
      <c r="G4" s="1" t="s">
        <v>68</v>
      </c>
      <c r="H4" s="1" t="s">
        <v>68</v>
      </c>
      <c r="I4" s="1" t="s">
        <v>68</v>
      </c>
      <c r="J4" s="1" t="s">
        <v>68</v>
      </c>
      <c r="K4" s="1"/>
    </row>
    <row r="5" spans="3:11">
      <c r="C5" s="1" t="s">
        <v>21</v>
      </c>
      <c r="D5" s="1">
        <f>INT(400/2)*26.41</f>
        <v>5282</v>
      </c>
      <c r="E5" s="1">
        <f>INT(400/2)*1.1+10*1.1</f>
        <v>231</v>
      </c>
      <c r="F5" s="1">
        <f>INT(400/2)*0.096</f>
        <v>19.2</v>
      </c>
      <c r="G5" s="1">
        <f>INT(400/2)*0.103</f>
        <v>20.6</v>
      </c>
      <c r="H5" s="1">
        <f>INT(400/2)*0.391</f>
        <v>78.2</v>
      </c>
      <c r="I5" s="1">
        <f>INT(400/2)*25.52</f>
        <v>5104</v>
      </c>
      <c r="J5" s="1">
        <f>INT(400/2)*0.79</f>
        <v>158</v>
      </c>
      <c r="K5" s="1">
        <f>4*6.41</f>
        <v>25.64</v>
      </c>
    </row>
    <row r="6" spans="3:11">
      <c r="C6" s="1" t="s">
        <v>24</v>
      </c>
      <c r="D6" s="1">
        <f>INT(400/2)*26.41</f>
        <v>5282</v>
      </c>
      <c r="E6" s="1">
        <f>INT(400/2)*1.1+20*1.1</f>
        <v>242</v>
      </c>
      <c r="F6" s="1">
        <f>INT(400/2)*0.096</f>
        <v>19.2</v>
      </c>
      <c r="G6" s="1">
        <f>INT(400/2)*0.103</f>
        <v>20.6</v>
      </c>
      <c r="H6" s="1">
        <f>INT(400/2)*0.391</f>
        <v>78.2</v>
      </c>
      <c r="I6" s="1">
        <f>INT(400/2)*25.52</f>
        <v>5104</v>
      </c>
      <c r="J6" s="1">
        <f>INT(400/2)*0.79</f>
        <v>158</v>
      </c>
      <c r="K6" s="1">
        <f>4*6.41</f>
        <v>25.64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道路工程数量表</vt:lpstr>
      <vt:lpstr>护栏数量表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魏杰</dc:creator>
  <cp:lastModifiedBy>WPS_1717217612</cp:lastModifiedBy>
  <dcterms:created xsi:type="dcterms:W3CDTF">2023-05-12T11:15:00Z</dcterms:created>
  <dcterms:modified xsi:type="dcterms:W3CDTF">2025-08-18T11:56:59Z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426D6285E73643C7B5FBA926A60F15E0_12</vt:lpwstr>
  </property>
</Properties>
</file>