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65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Area" localSheetId="1">Sheet1!$A$1:$S$32</definedName>
    <definedName name="_xlnm.Print_Area" localSheetId="0">'Sheet1 (2)'!$A$1:$S$32</definedName>
  </definedNames>
  <calcPr calcId="125725"/>
</workbook>
</file>

<file path=xl/calcChain.xml><?xml version="1.0" encoding="utf-8"?>
<calcChain xmlns="http://schemas.openxmlformats.org/spreadsheetml/2006/main">
  <c r="H22" i="4"/>
  <c r="J22" s="1"/>
  <c r="Q21"/>
  <c r="M21"/>
  <c r="J21"/>
  <c r="H21"/>
  <c r="N21" s="1"/>
  <c r="P21" s="1"/>
  <c r="H20"/>
  <c r="Q20" s="1"/>
  <c r="Q19"/>
  <c r="M19"/>
  <c r="J19"/>
  <c r="H19"/>
  <c r="N19" s="1"/>
  <c r="P19" s="1"/>
  <c r="H18"/>
  <c r="J18" s="1"/>
  <c r="H17"/>
  <c r="N17" s="1"/>
  <c r="P17" s="1"/>
  <c r="H16"/>
  <c r="Q16" s="1"/>
  <c r="J15"/>
  <c r="H15"/>
  <c r="N15" s="1"/>
  <c r="P15" s="1"/>
  <c r="H14"/>
  <c r="J14" s="1"/>
  <c r="Q13"/>
  <c r="M13"/>
  <c r="J13"/>
  <c r="H13"/>
  <c r="N13" s="1"/>
  <c r="P13" s="1"/>
  <c r="H12"/>
  <c r="Q12" s="1"/>
  <c r="Q11"/>
  <c r="M11"/>
  <c r="J11"/>
  <c r="H11"/>
  <c r="N11" s="1"/>
  <c r="P11" s="1"/>
  <c r="H10"/>
  <c r="J10" s="1"/>
  <c r="R9"/>
  <c r="R29" s="1"/>
  <c r="R30" s="1"/>
  <c r="M9"/>
  <c r="J9"/>
  <c r="H9"/>
  <c r="N9" s="1"/>
  <c r="P9" s="1"/>
  <c r="Q8"/>
  <c r="H8"/>
  <c r="M8" s="1"/>
  <c r="O29"/>
  <c r="O30" s="1"/>
  <c r="L29"/>
  <c r="L30" s="1"/>
  <c r="K29"/>
  <c r="K30" s="1"/>
  <c r="I29"/>
  <c r="I30" s="1"/>
  <c r="Q7"/>
  <c r="J7"/>
  <c r="H7"/>
  <c r="P6"/>
  <c r="N6"/>
  <c r="M6"/>
  <c r="J6"/>
  <c r="H6"/>
  <c r="Q6" s="1"/>
  <c r="I4"/>
  <c r="Q20" i="1"/>
  <c r="P20"/>
  <c r="N20"/>
  <c r="M20"/>
  <c r="J20"/>
  <c r="Q18"/>
  <c r="P18"/>
  <c r="N18"/>
  <c r="M18"/>
  <c r="J18"/>
  <c r="Q9"/>
  <c r="P9"/>
  <c r="N9"/>
  <c r="M9"/>
  <c r="J9"/>
  <c r="N7"/>
  <c r="J7"/>
  <c r="H20"/>
  <c r="Q19"/>
  <c r="N19"/>
  <c r="P19" s="1"/>
  <c r="J19"/>
  <c r="H19"/>
  <c r="M19" s="1"/>
  <c r="H18"/>
  <c r="Q17"/>
  <c r="P17"/>
  <c r="N17"/>
  <c r="M17"/>
  <c r="J17"/>
  <c r="H17"/>
  <c r="Q16"/>
  <c r="N16"/>
  <c r="P16" s="1"/>
  <c r="M16"/>
  <c r="J16"/>
  <c r="H16"/>
  <c r="Q15"/>
  <c r="P15"/>
  <c r="N15"/>
  <c r="M15"/>
  <c r="J15"/>
  <c r="H15"/>
  <c r="H14"/>
  <c r="J14" s="1"/>
  <c r="N13"/>
  <c r="J13"/>
  <c r="H13"/>
  <c r="Q12"/>
  <c r="N12"/>
  <c r="P12" s="1"/>
  <c r="M12"/>
  <c r="J12"/>
  <c r="H12"/>
  <c r="R11"/>
  <c r="Q11"/>
  <c r="N11"/>
  <c r="P11" s="1"/>
  <c r="M11"/>
  <c r="J11"/>
  <c r="H11"/>
  <c r="N10"/>
  <c r="P10" s="1"/>
  <c r="M10"/>
  <c r="J10"/>
  <c r="J8" i="4" l="1"/>
  <c r="Q17"/>
  <c r="Q15"/>
  <c r="M15"/>
  <c r="Q9"/>
  <c r="N20"/>
  <c r="P20" s="1"/>
  <c r="M20"/>
  <c r="J20"/>
  <c r="Q22"/>
  <c r="N22"/>
  <c r="P22" s="1"/>
  <c r="M22"/>
  <c r="M17"/>
  <c r="J17"/>
  <c r="N12"/>
  <c r="P12" s="1"/>
  <c r="N16"/>
  <c r="P16" s="1"/>
  <c r="N8"/>
  <c r="P8" s="1"/>
  <c r="M12"/>
  <c r="M16"/>
  <c r="Q10"/>
  <c r="J12"/>
  <c r="Q14"/>
  <c r="J16"/>
  <c r="Q18"/>
  <c r="N10"/>
  <c r="P10" s="1"/>
  <c r="N14"/>
  <c r="P14" s="1"/>
  <c r="N18"/>
  <c r="P18" s="1"/>
  <c r="M10"/>
  <c r="M14"/>
  <c r="M18"/>
  <c r="H29"/>
  <c r="H30" s="1"/>
  <c r="N7"/>
  <c r="P7" s="1"/>
  <c r="M7"/>
  <c r="Q14" i="1"/>
  <c r="N14"/>
  <c r="P14" s="1"/>
  <c r="M14"/>
  <c r="Q13"/>
  <c r="P13"/>
  <c r="M13"/>
  <c r="Q7"/>
  <c r="P7"/>
  <c r="M7"/>
  <c r="H7"/>
  <c r="Q6"/>
  <c r="N6"/>
  <c r="P6" s="1"/>
  <c r="H6"/>
  <c r="J6" s="1"/>
  <c r="H10"/>
  <c r="Q10" s="1"/>
  <c r="H9"/>
  <c r="H8"/>
  <c r="M8" s="1"/>
  <c r="J29" i="4" l="1"/>
  <c r="J30" s="1"/>
  <c r="M29"/>
  <c r="M30" s="1"/>
  <c r="P29"/>
  <c r="P30" s="1"/>
  <c r="Q29"/>
  <c r="Q30" s="1"/>
  <c r="N29"/>
  <c r="N30" s="1"/>
  <c r="J8" i="1"/>
  <c r="M6"/>
  <c r="Q8"/>
  <c r="N8"/>
  <c r="P8" s="1"/>
  <c r="R29" l="1"/>
  <c r="R30" s="1"/>
  <c r="O29"/>
  <c r="O30" s="1"/>
  <c r="L29"/>
  <c r="L30" s="1"/>
  <c r="K29"/>
  <c r="K30" s="1"/>
  <c r="I29"/>
  <c r="I30" s="1"/>
  <c r="I4"/>
  <c r="H29" l="1"/>
  <c r="H30" s="1"/>
  <c r="Q29" l="1"/>
  <c r="Q30" s="1"/>
  <c r="N29"/>
  <c r="N30" s="1"/>
  <c r="P29"/>
  <c r="P30" s="1"/>
  <c r="J29"/>
  <c r="J30" s="1"/>
  <c r="M29"/>
  <c r="M30" s="1"/>
</calcChain>
</file>

<file path=xl/sharedStrings.xml><?xml version="1.0" encoding="utf-8"?>
<sst xmlns="http://schemas.openxmlformats.org/spreadsheetml/2006/main" count="218" uniqueCount="41">
  <si>
    <t>%%[ENDL]</t>
  </si>
  <si>
    <t xml:space="preserve">  第 1 页 共 1 页</t>
  </si>
  <si>
    <t>序号</t>
  </si>
  <si>
    <t>起讫里程</t>
  </si>
  <si>
    <t>位  置</t>
  </si>
  <si>
    <t>挡墙型式</t>
  </si>
  <si>
    <t>长 度</t>
  </si>
  <si>
    <t>工  程  细  目  及  数  量</t>
  </si>
  <si>
    <t>备  注</t>
  </si>
  <si>
    <t>左</t>
  </si>
  <si>
    <t>右</t>
  </si>
  <si>
    <t>M10水泥砂浆墙顶</t>
  </si>
  <si>
    <t>沉降缝填塞沥青</t>
  </si>
  <si>
    <t>挖基</t>
  </si>
  <si>
    <r>
      <rPr>
        <sz val="10"/>
        <rFont val="仿宋_GB2312"/>
        <family val="3"/>
        <charset val="134"/>
      </rPr>
      <t>(m</t>
    </r>
    <r>
      <rPr>
        <vertAlign val="superscript"/>
        <sz val="10"/>
        <rFont val="仿宋_GB2312"/>
        <family val="3"/>
        <charset val="134"/>
      </rPr>
      <t>3</t>
    </r>
    <r>
      <rPr>
        <sz val="10"/>
        <rFont val="仿宋_GB2312"/>
        <family val="3"/>
        <charset val="134"/>
      </rPr>
      <t>)</t>
    </r>
  </si>
  <si>
    <t>挖基回填夯实粘土</t>
  </si>
  <si>
    <t>（m）</t>
  </si>
  <si>
    <r>
      <rPr>
        <sz val="10"/>
        <rFont val="仿宋_GB2312"/>
        <family val="3"/>
        <charset val="134"/>
      </rPr>
      <t>抹面(m</t>
    </r>
    <r>
      <rPr>
        <vertAlign val="superscript"/>
        <sz val="10"/>
        <rFont val="仿宋_GB2312"/>
        <family val="3"/>
        <charset val="134"/>
      </rPr>
      <t>2</t>
    </r>
    <r>
      <rPr>
        <sz val="10"/>
        <rFont val="仿宋_GB2312"/>
        <family val="3"/>
        <charset val="134"/>
      </rPr>
      <t>)</t>
    </r>
  </si>
  <si>
    <r>
      <rPr>
        <sz val="10"/>
        <rFont val="仿宋_GB2312"/>
        <family val="3"/>
        <charset val="134"/>
      </rPr>
      <t>麻絮(m</t>
    </r>
    <r>
      <rPr>
        <vertAlign val="superscript"/>
        <sz val="10"/>
        <rFont val="仿宋_GB2312"/>
        <family val="3"/>
        <charset val="134"/>
      </rPr>
      <t>2</t>
    </r>
    <r>
      <rPr>
        <sz val="10"/>
        <rFont val="仿宋_GB2312"/>
        <family val="3"/>
        <charset val="134"/>
      </rPr>
      <t>)</t>
    </r>
  </si>
  <si>
    <t>土方</t>
  </si>
  <si>
    <t>石方</t>
  </si>
  <si>
    <t>√</t>
  </si>
  <si>
    <t>护肩墙</t>
  </si>
  <si>
    <t>%%([B1,0]+[B2,0])*[LEN,0]/101</t>
  </si>
  <si>
    <t>%%[SSF,1]</t>
  </si>
  <si>
    <t>%%[ENDL,101]</t>
  </si>
  <si>
    <t>小计</t>
  </si>
  <si>
    <t>合计</t>
  </si>
  <si>
    <t>编制：</t>
  </si>
  <si>
    <t>复核：</t>
  </si>
  <si>
    <t>墙背回填土路基(m3)</t>
    <phoneticPr fontId="8" type="noConversion"/>
  </si>
  <si>
    <r>
      <t>(m</t>
    </r>
    <r>
      <rPr>
        <vertAlign val="superscript"/>
        <sz val="10"/>
        <rFont val="仿宋_GB2312"/>
        <family val="3"/>
        <charset val="134"/>
      </rPr>
      <t>3</t>
    </r>
    <r>
      <rPr>
        <sz val="10"/>
        <rFont val="仿宋_GB2312"/>
        <family val="3"/>
        <charset val="134"/>
      </rPr>
      <t>)</t>
    </r>
    <phoneticPr fontId="8" type="noConversion"/>
  </si>
  <si>
    <r>
      <t>(m</t>
    </r>
    <r>
      <rPr>
        <vertAlign val="superscript"/>
        <sz val="10"/>
        <rFont val="仿宋_GB2312"/>
        <family val="3"/>
        <charset val="134"/>
      </rPr>
      <t>3</t>
    </r>
    <r>
      <rPr>
        <sz val="10"/>
        <rFont val="仿宋_GB2312"/>
        <family val="3"/>
        <charset val="134"/>
      </rPr>
      <t>)</t>
    </r>
    <phoneticPr fontId="8" type="noConversion"/>
  </si>
  <si>
    <t>C20片石混凝土</t>
    <phoneticPr fontId="8" type="noConversion"/>
  </si>
  <si>
    <t>路基防护工程数量表</t>
    <phoneticPr fontId="8" type="noConversion"/>
  </si>
  <si>
    <t>仰斜式路肩墙</t>
    <phoneticPr fontId="8" type="noConversion"/>
  </si>
  <si>
    <t>破除旧圬工挡墙</t>
    <phoneticPr fontId="8" type="noConversion"/>
  </si>
  <si>
    <t>古潭乡定军村村委至215省道村路修缮项目</t>
    <phoneticPr fontId="8" type="noConversion"/>
  </si>
  <si>
    <t>SIII-2</t>
    <phoneticPr fontId="8" type="noConversion"/>
  </si>
  <si>
    <t>防护高度（H）</t>
    <phoneticPr fontId="8" type="noConversion"/>
  </si>
  <si>
    <t>片石混凝土中的片石含量不得多过结构总体积的20%，片石强度不得低于MU30，片石应随混凝土的浇筑分层摆放，每层混凝土的厚度不应超过30cm</t>
    <phoneticPr fontId="8" type="noConversion"/>
  </si>
</sst>
</file>

<file path=xl/styles.xml><?xml version="1.0" encoding="utf-8"?>
<styleSheet xmlns="http://schemas.openxmlformats.org/spreadsheetml/2006/main">
  <numFmts count="9">
    <numFmt numFmtId="176" formatCode="0;[Red]0"/>
    <numFmt numFmtId="177" formatCode="\K0\+000"/>
    <numFmt numFmtId="178" formatCode="0.000;[Red]0.000"/>
    <numFmt numFmtId="179" formatCode="\K0\+000&quot;～&quot;"/>
    <numFmt numFmtId="180" formatCode="0.00;[Red]0.00"/>
    <numFmt numFmtId="181" formatCode="0.0_ "/>
    <numFmt numFmtId="182" formatCode="0.0_);[Red]\(0.0\)"/>
    <numFmt numFmtId="183" formatCode="0.0;[Red]0.0"/>
    <numFmt numFmtId="184" formatCode="0.00_);[Red]\(0.00\)"/>
  </numFmts>
  <fonts count="10">
    <font>
      <sz val="11"/>
      <color theme="1"/>
      <name val="宋体"/>
      <charset val="134"/>
      <scheme val="minor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22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vertAlign val="superscript"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/>
  </cellStyleXfs>
  <cellXfs count="1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4" fillId="0" borderId="16" xfId="2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183" fontId="5" fillId="0" borderId="20" xfId="2" applyNumberFormat="1" applyFont="1" applyBorder="1" applyAlignment="1">
      <alignment horizontal="center" vertical="center"/>
    </xf>
    <xf numFmtId="182" fontId="5" fillId="0" borderId="20" xfId="0" applyNumberFormat="1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183" fontId="5" fillId="0" borderId="25" xfId="2" applyNumberFormat="1" applyFont="1" applyBorder="1" applyAlignment="1">
      <alignment horizontal="center" vertical="center"/>
    </xf>
    <xf numFmtId="182" fontId="5" fillId="0" borderId="24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176" fontId="1" fillId="0" borderId="0" xfId="2" applyNumberFormat="1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/>
    <xf numFmtId="183" fontId="1" fillId="0" borderId="0" xfId="2" applyNumberFormat="1" applyFont="1" applyBorder="1" applyAlignment="1">
      <alignment horizontal="center" vertical="center"/>
    </xf>
    <xf numFmtId="178" fontId="1" fillId="0" borderId="0" xfId="2" applyNumberFormat="1" applyFont="1" applyBorder="1" applyAlignment="1">
      <alignment horizontal="center" vertical="center"/>
    </xf>
    <xf numFmtId="183" fontId="5" fillId="0" borderId="28" xfId="2" applyNumberFormat="1" applyFont="1" applyBorder="1" applyAlignment="1">
      <alignment horizontal="center" vertical="center" wrapText="1"/>
    </xf>
    <xf numFmtId="183" fontId="5" fillId="0" borderId="18" xfId="2" applyNumberFormat="1" applyFont="1" applyBorder="1" applyAlignment="1">
      <alignment horizontal="right" vertical="center" wrapText="1"/>
    </xf>
    <xf numFmtId="183" fontId="5" fillId="0" borderId="19" xfId="2" applyNumberFormat="1" applyFont="1" applyBorder="1" applyAlignment="1">
      <alignment vertical="center" wrapText="1"/>
    </xf>
    <xf numFmtId="183" fontId="5" fillId="0" borderId="29" xfId="2" applyNumberFormat="1" applyFont="1" applyBorder="1" applyAlignment="1">
      <alignment horizontal="center" vertical="center" wrapText="1"/>
    </xf>
    <xf numFmtId="0" fontId="5" fillId="0" borderId="16" xfId="2" applyNumberFormat="1" applyFont="1" applyBorder="1" applyAlignment="1">
      <alignment horizontal="center" vertical="center" wrapText="1"/>
    </xf>
    <xf numFmtId="178" fontId="5" fillId="0" borderId="16" xfId="2" applyNumberFormat="1" applyFont="1" applyBorder="1" applyAlignment="1">
      <alignment horizontal="center" vertical="center" wrapText="1"/>
    </xf>
    <xf numFmtId="184" fontId="5" fillId="0" borderId="20" xfId="2" applyNumberFormat="1" applyFont="1" applyBorder="1" applyAlignment="1">
      <alignment horizontal="center" vertical="center"/>
    </xf>
    <xf numFmtId="184" fontId="1" fillId="0" borderId="20" xfId="2" applyNumberFormat="1" applyFont="1" applyBorder="1" applyAlignment="1">
      <alignment horizontal="center" vertical="center"/>
    </xf>
    <xf numFmtId="184" fontId="5" fillId="0" borderId="20" xfId="0" applyNumberFormat="1" applyFont="1" applyBorder="1" applyAlignment="1">
      <alignment horizontal="center" vertical="center"/>
    </xf>
    <xf numFmtId="184" fontId="5" fillId="0" borderId="24" xfId="0" applyNumberFormat="1" applyFont="1" applyBorder="1" applyAlignment="1">
      <alignment horizontal="center" vertical="center"/>
    </xf>
    <xf numFmtId="178" fontId="1" fillId="0" borderId="0" xfId="2" applyNumberFormat="1" applyFont="1" applyAlignment="1">
      <alignment horizontal="center" vertical="center"/>
    </xf>
    <xf numFmtId="183" fontId="5" fillId="0" borderId="9" xfId="2" applyNumberFormat="1" applyFont="1" applyFill="1" applyBorder="1" applyAlignment="1">
      <alignment horizontal="center" vertical="center" wrapText="1"/>
    </xf>
    <xf numFmtId="180" fontId="1" fillId="0" borderId="0" xfId="2" applyNumberFormat="1" applyFont="1" applyBorder="1" applyAlignment="1">
      <alignment horizontal="center" vertical="center"/>
    </xf>
    <xf numFmtId="183" fontId="1" fillId="0" borderId="9" xfId="2" applyNumberFormat="1" applyFont="1" applyFill="1" applyBorder="1" applyAlignment="1">
      <alignment horizontal="center" vertical="center" wrapText="1"/>
    </xf>
    <xf numFmtId="183" fontId="5" fillId="0" borderId="0" xfId="2" applyNumberFormat="1" applyFont="1" applyFill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183" fontId="1" fillId="0" borderId="0" xfId="2" applyNumberFormat="1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/>
    </xf>
    <xf numFmtId="179" fontId="1" fillId="2" borderId="18" xfId="0" applyNumberFormat="1" applyFont="1" applyFill="1" applyBorder="1" applyAlignment="1">
      <alignment horizontal="right" vertical="center"/>
    </xf>
    <xf numFmtId="177" fontId="1" fillId="2" borderId="19" xfId="0" applyNumberFormat="1" applyFont="1" applyFill="1" applyBorder="1" applyAlignment="1">
      <alignment horizontal="left" vertical="center" wrapText="1" shrinkToFit="1"/>
    </xf>
    <xf numFmtId="0" fontId="5" fillId="2" borderId="20" xfId="2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 wrapText="1"/>
    </xf>
    <xf numFmtId="181" fontId="1" fillId="2" borderId="20" xfId="1" applyNumberFormat="1" applyFont="1" applyFill="1" applyBorder="1" applyAlignment="1">
      <alignment horizontal="center" vertical="center" wrapText="1"/>
    </xf>
    <xf numFmtId="182" fontId="1" fillId="2" borderId="20" xfId="2" applyNumberFormat="1" applyFont="1" applyFill="1" applyBorder="1" applyAlignment="1">
      <alignment horizontal="center" vertical="center"/>
    </xf>
    <xf numFmtId="184" fontId="5" fillId="2" borderId="20" xfId="2" applyNumberFormat="1" applyFont="1" applyFill="1" applyBorder="1" applyAlignment="1">
      <alignment horizontal="center" vertical="center"/>
    </xf>
    <xf numFmtId="184" fontId="1" fillId="2" borderId="20" xfId="2" applyNumberFormat="1" applyFont="1" applyFill="1" applyBorder="1" applyAlignment="1">
      <alignment horizontal="center" vertical="center"/>
    </xf>
    <xf numFmtId="183" fontId="5" fillId="2" borderId="0" xfId="2" applyNumberFormat="1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1" fillId="0" borderId="0" xfId="2" applyFont="1" applyBorder="1" applyAlignment="1">
      <alignment horizontal="right" vertical="center"/>
    </xf>
    <xf numFmtId="183" fontId="5" fillId="0" borderId="11" xfId="2" applyNumberFormat="1" applyFont="1" applyBorder="1" applyAlignment="1">
      <alignment horizontal="center" vertical="center" wrapText="1"/>
    </xf>
    <xf numFmtId="183" fontId="5" fillId="0" borderId="16" xfId="2" applyNumberFormat="1" applyFont="1" applyBorder="1" applyAlignment="1">
      <alignment horizontal="center" vertical="center" wrapText="1"/>
    </xf>
    <xf numFmtId="0" fontId="5" fillId="2" borderId="33" xfId="2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/>
    </xf>
    <xf numFmtId="0" fontId="1" fillId="0" borderId="1" xfId="2" applyNumberFormat="1" applyFont="1" applyBorder="1" applyAlignment="1">
      <alignment horizontal="left" vertical="center" wrapText="1"/>
    </xf>
    <xf numFmtId="0" fontId="4" fillId="0" borderId="5" xfId="2" applyNumberFormat="1" applyFont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center" vertical="center" wrapText="1"/>
    </xf>
    <xf numFmtId="180" fontId="4" fillId="0" borderId="5" xfId="2" applyNumberFormat="1" applyFont="1" applyBorder="1" applyAlignment="1">
      <alignment horizontal="center" vertical="center" wrapText="1"/>
    </xf>
    <xf numFmtId="180" fontId="4" fillId="0" borderId="26" xfId="2" applyNumberFormat="1" applyFont="1" applyBorder="1" applyAlignment="1">
      <alignment horizontal="center" vertical="center" wrapText="1"/>
    </xf>
    <xf numFmtId="180" fontId="4" fillId="0" borderId="27" xfId="2" applyNumberFormat="1" applyFont="1" applyBorder="1" applyAlignment="1">
      <alignment horizontal="center" vertical="center" wrapText="1"/>
    </xf>
    <xf numFmtId="180" fontId="4" fillId="0" borderId="6" xfId="2" applyNumberFormat="1" applyFont="1" applyBorder="1" applyAlignment="1">
      <alignment horizontal="center" vertical="center" wrapText="1"/>
    </xf>
    <xf numFmtId="0" fontId="4" fillId="0" borderId="2" xfId="2" applyNumberFormat="1" applyFont="1" applyBorder="1" applyAlignment="1">
      <alignment horizontal="center" vertical="center" wrapText="1"/>
    </xf>
    <xf numFmtId="0" fontId="4" fillId="0" borderId="8" xfId="2" applyNumberFormat="1" applyFont="1" applyBorder="1" applyAlignment="1">
      <alignment horizontal="center" vertical="center" wrapText="1"/>
    </xf>
    <xf numFmtId="0" fontId="4" fillId="0" borderId="13" xfId="2" applyNumberFormat="1" applyFont="1" applyBorder="1" applyAlignment="1">
      <alignment horizontal="center" vertical="center" wrapText="1"/>
    </xf>
    <xf numFmtId="0" fontId="4" fillId="0" borderId="11" xfId="2" applyNumberFormat="1" applyFont="1" applyBorder="1" applyAlignment="1">
      <alignment horizontal="center" vertical="center" wrapText="1"/>
    </xf>
    <xf numFmtId="0" fontId="4" fillId="0" borderId="16" xfId="2" applyNumberFormat="1" applyFont="1" applyBorder="1" applyAlignment="1">
      <alignment horizontal="center" vertical="center" wrapText="1"/>
    </xf>
    <xf numFmtId="0" fontId="4" fillId="0" borderId="7" xfId="2" applyNumberFormat="1" applyFont="1" applyBorder="1" applyAlignment="1">
      <alignment horizontal="center" vertical="center"/>
    </xf>
    <xf numFmtId="0" fontId="4" fillId="0" borderId="12" xfId="2" applyNumberFormat="1" applyFont="1" applyBorder="1" applyAlignment="1">
      <alignment horizontal="center" vertical="center"/>
    </xf>
    <xf numFmtId="0" fontId="4" fillId="0" borderId="16" xfId="2" applyNumberFormat="1" applyFont="1" applyBorder="1" applyAlignment="1">
      <alignment horizontal="center" vertical="center"/>
    </xf>
    <xf numFmtId="0" fontId="4" fillId="0" borderId="7" xfId="2" applyNumberFormat="1" applyFont="1" applyBorder="1" applyAlignment="1">
      <alignment horizontal="center" vertical="center" wrapText="1"/>
    </xf>
    <xf numFmtId="0" fontId="4" fillId="0" borderId="12" xfId="2" applyNumberFormat="1" applyFont="1" applyBorder="1" applyAlignment="1">
      <alignment horizontal="center" vertical="center" wrapText="1"/>
    </xf>
    <xf numFmtId="176" fontId="4" fillId="0" borderId="7" xfId="2" applyNumberFormat="1" applyFont="1" applyBorder="1" applyAlignment="1">
      <alignment horizontal="center" vertical="center" wrapText="1"/>
    </xf>
    <xf numFmtId="176" fontId="4" fillId="0" borderId="12" xfId="2" applyNumberFormat="1" applyFont="1" applyBorder="1" applyAlignment="1">
      <alignment horizontal="center" vertical="center" wrapText="1"/>
    </xf>
    <xf numFmtId="183" fontId="5" fillId="0" borderId="11" xfId="2" applyNumberFormat="1" applyFont="1" applyBorder="1" applyAlignment="1">
      <alignment horizontal="center" vertical="center" wrapText="1"/>
    </xf>
    <xf numFmtId="183" fontId="5" fillId="0" borderId="16" xfId="2" applyNumberFormat="1" applyFont="1" applyBorder="1" applyAlignment="1">
      <alignment horizontal="center" vertical="center" wrapText="1"/>
    </xf>
    <xf numFmtId="0" fontId="4" fillId="0" borderId="30" xfId="2" applyNumberFormat="1" applyFont="1" applyBorder="1" applyAlignment="1">
      <alignment horizontal="center" vertical="center" wrapText="1"/>
    </xf>
    <xf numFmtId="0" fontId="4" fillId="0" borderId="31" xfId="2" applyNumberFormat="1" applyFont="1" applyBorder="1" applyAlignment="1">
      <alignment horizontal="center" vertical="center" wrapText="1"/>
    </xf>
    <xf numFmtId="0" fontId="4" fillId="0" borderId="32" xfId="2" applyNumberFormat="1" applyFont="1" applyBorder="1" applyAlignment="1">
      <alignment horizontal="center" vertical="center" wrapText="1"/>
    </xf>
    <xf numFmtId="0" fontId="4" fillId="0" borderId="3" xfId="2" applyNumberFormat="1" applyFont="1" applyBorder="1" applyAlignment="1">
      <alignment horizontal="center" vertical="center" wrapText="1"/>
    </xf>
    <xf numFmtId="0" fontId="4" fillId="0" borderId="4" xfId="2" applyNumberFormat="1" applyFont="1" applyBorder="1" applyAlignment="1">
      <alignment horizontal="center" vertical="center" wrapText="1"/>
    </xf>
    <xf numFmtId="0" fontId="4" fillId="0" borderId="9" xfId="2" applyNumberFormat="1" applyFont="1" applyBorder="1" applyAlignment="1">
      <alignment horizontal="center" vertical="center" wrapText="1"/>
    </xf>
    <xf numFmtId="0" fontId="4" fillId="0" borderId="10" xfId="2" applyNumberFormat="1" applyFont="1" applyBorder="1" applyAlignment="1">
      <alignment horizontal="center" vertical="center" wrapText="1"/>
    </xf>
    <xf numFmtId="0" fontId="4" fillId="0" borderId="14" xfId="2" applyNumberFormat="1" applyFont="1" applyBorder="1" applyAlignment="1">
      <alignment horizontal="center" vertical="center" wrapText="1"/>
    </xf>
    <xf numFmtId="0" fontId="4" fillId="0" borderId="15" xfId="2" applyNumberFormat="1" applyFont="1" applyBorder="1" applyAlignment="1">
      <alignment horizontal="center" vertical="center" wrapText="1"/>
    </xf>
    <xf numFmtId="0" fontId="1" fillId="3" borderId="1" xfId="2" applyNumberFormat="1" applyFont="1" applyFill="1" applyBorder="1" applyAlignment="1">
      <alignment horizontal="left" vertical="center" wrapText="1"/>
    </xf>
    <xf numFmtId="183" fontId="1" fillId="3" borderId="0" xfId="2" applyNumberFormat="1" applyFont="1" applyFill="1" applyBorder="1" applyAlignment="1">
      <alignment horizontal="center" vertical="center"/>
    </xf>
    <xf numFmtId="178" fontId="1" fillId="3" borderId="0" xfId="2" applyNumberFormat="1" applyFont="1" applyFill="1" applyBorder="1" applyAlignment="1">
      <alignment horizontal="center" vertical="center"/>
    </xf>
    <xf numFmtId="180" fontId="1" fillId="3" borderId="0" xfId="2" applyNumberFormat="1" applyFont="1" applyFill="1" applyBorder="1" applyAlignment="1">
      <alignment horizontal="center" vertical="center"/>
    </xf>
    <xf numFmtId="0" fontId="4" fillId="3" borderId="2" xfId="2" applyNumberFormat="1" applyFont="1" applyFill="1" applyBorder="1" applyAlignment="1">
      <alignment horizontal="center" vertical="center" wrapText="1"/>
    </xf>
    <xf numFmtId="0" fontId="4" fillId="3" borderId="3" xfId="2" applyNumberFormat="1" applyFont="1" applyFill="1" applyBorder="1" applyAlignment="1">
      <alignment horizontal="center" vertical="center" wrapText="1"/>
    </xf>
    <xf numFmtId="0" fontId="4" fillId="3" borderId="4" xfId="2" applyNumberFormat="1" applyFont="1" applyFill="1" applyBorder="1" applyAlignment="1">
      <alignment horizontal="center" vertical="center" wrapText="1"/>
    </xf>
    <xf numFmtId="0" fontId="4" fillId="3" borderId="5" xfId="2" applyNumberFormat="1" applyFont="1" applyFill="1" applyBorder="1" applyAlignment="1">
      <alignment horizontal="center" vertical="center" wrapText="1"/>
    </xf>
    <xf numFmtId="0" fontId="4" fillId="3" borderId="6" xfId="2" applyNumberFormat="1" applyFont="1" applyFill="1" applyBorder="1" applyAlignment="1">
      <alignment horizontal="center" vertical="center" wrapText="1"/>
    </xf>
    <xf numFmtId="0" fontId="4" fillId="3" borderId="7" xfId="2" applyNumberFormat="1" applyFont="1" applyFill="1" applyBorder="1" applyAlignment="1">
      <alignment horizontal="center" vertical="center"/>
    </xf>
    <xf numFmtId="0" fontId="4" fillId="3" borderId="7" xfId="2" applyNumberFormat="1" applyFont="1" applyFill="1" applyBorder="1" applyAlignment="1">
      <alignment horizontal="center" vertical="center" wrapText="1"/>
    </xf>
    <xf numFmtId="176" fontId="4" fillId="3" borderId="7" xfId="2" applyNumberFormat="1" applyFont="1" applyFill="1" applyBorder="1" applyAlignment="1">
      <alignment horizontal="center" vertical="center" wrapText="1"/>
    </xf>
    <xf numFmtId="180" fontId="4" fillId="3" borderId="5" xfId="2" applyNumberFormat="1" applyFont="1" applyFill="1" applyBorder="1" applyAlignment="1">
      <alignment horizontal="center" vertical="center" wrapText="1"/>
    </xf>
    <xf numFmtId="180" fontId="4" fillId="3" borderId="26" xfId="2" applyNumberFormat="1" applyFont="1" applyFill="1" applyBorder="1" applyAlignment="1">
      <alignment horizontal="center" vertical="center" wrapText="1"/>
    </xf>
    <xf numFmtId="180" fontId="4" fillId="3" borderId="27" xfId="2" applyNumberFormat="1" applyFont="1" applyFill="1" applyBorder="1" applyAlignment="1">
      <alignment horizontal="center" vertical="center" wrapText="1"/>
    </xf>
    <xf numFmtId="180" fontId="4" fillId="3" borderId="6" xfId="2" applyNumberFormat="1" applyFont="1" applyFill="1" applyBorder="1" applyAlignment="1">
      <alignment horizontal="center" vertical="center" wrapText="1"/>
    </xf>
    <xf numFmtId="0" fontId="4" fillId="3" borderId="30" xfId="2" applyNumberFormat="1" applyFont="1" applyFill="1" applyBorder="1" applyAlignment="1">
      <alignment horizontal="center" vertical="center" wrapText="1"/>
    </xf>
    <xf numFmtId="0" fontId="4" fillId="3" borderId="8" xfId="2" applyNumberFormat="1" applyFont="1" applyFill="1" applyBorder="1" applyAlignment="1">
      <alignment horizontal="center" vertical="center" wrapText="1"/>
    </xf>
    <xf numFmtId="0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NumberFormat="1" applyFont="1" applyFill="1" applyBorder="1" applyAlignment="1">
      <alignment horizontal="center" vertical="center" wrapText="1"/>
    </xf>
    <xf numFmtId="0" fontId="4" fillId="3" borderId="11" xfId="2" applyNumberFormat="1" applyFont="1" applyFill="1" applyBorder="1" applyAlignment="1">
      <alignment horizontal="center" vertical="center" wrapText="1"/>
    </xf>
    <xf numFmtId="0" fontId="4" fillId="3" borderId="12" xfId="2" applyNumberFormat="1" applyFont="1" applyFill="1" applyBorder="1" applyAlignment="1">
      <alignment horizontal="center" vertical="center"/>
    </xf>
    <xf numFmtId="0" fontId="4" fillId="3" borderId="12" xfId="2" applyNumberFormat="1" applyFont="1" applyFill="1" applyBorder="1" applyAlignment="1">
      <alignment horizontal="center" vertical="center" wrapText="1"/>
    </xf>
    <xf numFmtId="176" fontId="4" fillId="3" borderId="12" xfId="2" applyNumberFormat="1" applyFont="1" applyFill="1" applyBorder="1" applyAlignment="1">
      <alignment horizontal="center" vertical="center" wrapText="1"/>
    </xf>
    <xf numFmtId="183" fontId="5" fillId="3" borderId="11" xfId="2" applyNumberFormat="1" applyFont="1" applyFill="1" applyBorder="1" applyAlignment="1">
      <alignment horizontal="center" vertical="center" wrapText="1"/>
    </xf>
    <xf numFmtId="183" fontId="5" fillId="3" borderId="28" xfId="2" applyNumberFormat="1" applyFont="1" applyFill="1" applyBorder="1" applyAlignment="1">
      <alignment horizontal="center" vertical="center" wrapText="1"/>
    </xf>
    <xf numFmtId="183" fontId="5" fillId="3" borderId="18" xfId="2" applyNumberFormat="1" applyFont="1" applyFill="1" applyBorder="1" applyAlignment="1">
      <alignment horizontal="right" vertical="center" wrapText="1"/>
    </xf>
    <xf numFmtId="183" fontId="5" fillId="3" borderId="19" xfId="2" applyNumberFormat="1" applyFont="1" applyFill="1" applyBorder="1" applyAlignment="1">
      <alignment vertical="center" wrapText="1"/>
    </xf>
    <xf numFmtId="183" fontId="5" fillId="3" borderId="29" xfId="2" applyNumberFormat="1" applyFont="1" applyFill="1" applyBorder="1" applyAlignment="1">
      <alignment horizontal="center" vertical="center" wrapText="1"/>
    </xf>
    <xf numFmtId="183" fontId="5" fillId="3" borderId="11" xfId="2" applyNumberFormat="1" applyFont="1" applyFill="1" applyBorder="1" applyAlignment="1">
      <alignment horizontal="center" vertical="center" wrapText="1"/>
    </xf>
    <xf numFmtId="0" fontId="4" fillId="3" borderId="31" xfId="2" applyNumberFormat="1" applyFont="1" applyFill="1" applyBorder="1" applyAlignment="1">
      <alignment horizontal="center" vertical="center" wrapText="1"/>
    </xf>
    <xf numFmtId="0" fontId="4" fillId="3" borderId="13" xfId="2" applyNumberFormat="1" applyFont="1" applyFill="1" applyBorder="1" applyAlignment="1">
      <alignment horizontal="center" vertical="center" wrapText="1"/>
    </xf>
    <xf numFmtId="0" fontId="4" fillId="3" borderId="14" xfId="2" applyNumberFormat="1" applyFont="1" applyFill="1" applyBorder="1" applyAlignment="1">
      <alignment horizontal="center" vertical="center" wrapText="1"/>
    </xf>
    <xf numFmtId="0" fontId="4" fillId="3" borderId="15" xfId="2" applyNumberFormat="1" applyFont="1" applyFill="1" applyBorder="1" applyAlignment="1">
      <alignment horizontal="center" vertical="center" wrapText="1"/>
    </xf>
    <xf numFmtId="0" fontId="4" fillId="3" borderId="16" xfId="2" applyNumberFormat="1" applyFont="1" applyFill="1" applyBorder="1" applyAlignment="1">
      <alignment horizontal="center" vertical="center" wrapText="1"/>
    </xf>
    <xf numFmtId="0" fontId="4" fillId="3" borderId="16" xfId="2" applyNumberFormat="1" applyFont="1" applyFill="1" applyBorder="1" applyAlignment="1">
      <alignment horizontal="center" vertical="center"/>
    </xf>
    <xf numFmtId="176" fontId="4" fillId="3" borderId="16" xfId="2" applyNumberFormat="1" applyFont="1" applyFill="1" applyBorder="1" applyAlignment="1">
      <alignment horizontal="center" vertical="center" wrapText="1"/>
    </xf>
    <xf numFmtId="183" fontId="5" fillId="3" borderId="16" xfId="2" applyNumberFormat="1" applyFont="1" applyFill="1" applyBorder="1" applyAlignment="1">
      <alignment horizontal="center" vertical="center" wrapText="1"/>
    </xf>
    <xf numFmtId="0" fontId="5" fillId="3" borderId="16" xfId="2" applyNumberFormat="1" applyFont="1" applyFill="1" applyBorder="1" applyAlignment="1">
      <alignment horizontal="center" vertical="center" wrapText="1"/>
    </xf>
    <xf numFmtId="178" fontId="5" fillId="3" borderId="16" xfId="2" applyNumberFormat="1" applyFont="1" applyFill="1" applyBorder="1" applyAlignment="1">
      <alignment horizontal="center" vertical="center" wrapText="1"/>
    </xf>
    <xf numFmtId="183" fontId="5" fillId="3" borderId="16" xfId="2" applyNumberFormat="1" applyFont="1" applyFill="1" applyBorder="1" applyAlignment="1">
      <alignment horizontal="center" vertical="center" wrapText="1"/>
    </xf>
    <xf numFmtId="0" fontId="4" fillId="3" borderId="32" xfId="2" applyNumberFormat="1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/>
    </xf>
    <xf numFmtId="179" fontId="1" fillId="3" borderId="18" xfId="0" applyNumberFormat="1" applyFont="1" applyFill="1" applyBorder="1" applyAlignment="1">
      <alignment horizontal="right" vertical="center"/>
    </xf>
    <xf numFmtId="177" fontId="1" fillId="3" borderId="19" xfId="0" applyNumberFormat="1" applyFont="1" applyFill="1" applyBorder="1" applyAlignment="1">
      <alignment horizontal="left" vertical="center" wrapText="1" shrinkToFit="1"/>
    </xf>
    <xf numFmtId="0" fontId="5" fillId="3" borderId="20" xfId="2" applyFont="1" applyFill="1" applyBorder="1" applyAlignment="1">
      <alignment horizontal="center" vertical="center"/>
    </xf>
    <xf numFmtId="0" fontId="1" fillId="3" borderId="20" xfId="1" applyFont="1" applyFill="1" applyBorder="1" applyAlignment="1">
      <alignment horizontal="center" vertical="center" wrapText="1"/>
    </xf>
    <xf numFmtId="181" fontId="1" fillId="3" borderId="20" xfId="1" applyNumberFormat="1" applyFont="1" applyFill="1" applyBorder="1" applyAlignment="1">
      <alignment horizontal="center" vertical="center" wrapText="1"/>
    </xf>
    <xf numFmtId="182" fontId="1" fillId="3" borderId="20" xfId="2" applyNumberFormat="1" applyFont="1" applyFill="1" applyBorder="1" applyAlignment="1">
      <alignment horizontal="center" vertical="center"/>
    </xf>
    <xf numFmtId="184" fontId="5" fillId="3" borderId="20" xfId="2" applyNumberFormat="1" applyFont="1" applyFill="1" applyBorder="1" applyAlignment="1">
      <alignment horizontal="center" vertical="center"/>
    </xf>
    <xf numFmtId="184" fontId="1" fillId="3" borderId="20" xfId="2" applyNumberFormat="1" applyFont="1" applyFill="1" applyBorder="1" applyAlignment="1">
      <alignment horizontal="center" vertical="center"/>
    </xf>
    <xf numFmtId="0" fontId="5" fillId="3" borderId="33" xfId="2" applyFont="1" applyFill="1" applyBorder="1" applyAlignment="1">
      <alignment horizontal="center" vertical="center" wrapText="1"/>
    </xf>
    <xf numFmtId="0" fontId="5" fillId="3" borderId="31" xfId="2" applyFont="1" applyFill="1" applyBorder="1" applyAlignment="1">
      <alignment horizontal="center" vertical="center" wrapText="1"/>
    </xf>
    <xf numFmtId="0" fontId="5" fillId="3" borderId="19" xfId="2" applyFont="1" applyFill="1" applyBorder="1" applyAlignment="1">
      <alignment horizontal="center" vertical="center"/>
    </xf>
    <xf numFmtId="184" fontId="1" fillId="3" borderId="20" xfId="1" applyNumberFormat="1" applyFont="1" applyFill="1" applyBorder="1" applyAlignment="1">
      <alignment horizontal="center" vertical="center"/>
    </xf>
    <xf numFmtId="0" fontId="5" fillId="3" borderId="31" xfId="2" applyFont="1" applyFill="1" applyBorder="1" applyAlignment="1">
      <alignment horizontal="center" vertical="center"/>
    </xf>
    <xf numFmtId="0" fontId="5" fillId="3" borderId="21" xfId="2" applyFont="1" applyFill="1" applyBorder="1" applyAlignment="1">
      <alignment horizontal="center" vertical="center"/>
    </xf>
    <xf numFmtId="0" fontId="5" fillId="3" borderId="32" xfId="2" applyFont="1" applyFill="1" applyBorder="1" applyAlignment="1">
      <alignment horizontal="center" vertical="center"/>
    </xf>
    <xf numFmtId="183" fontId="5" fillId="3" borderId="20" xfId="2" applyNumberFormat="1" applyFont="1" applyFill="1" applyBorder="1" applyAlignment="1">
      <alignment horizontal="center" vertical="center"/>
    </xf>
    <xf numFmtId="182" fontId="5" fillId="3" borderId="20" xfId="0" applyNumberFormat="1" applyFont="1" applyFill="1" applyBorder="1" applyAlignment="1">
      <alignment horizontal="center" vertical="center"/>
    </xf>
    <xf numFmtId="184" fontId="5" fillId="3" borderId="20" xfId="0" applyNumberFormat="1" applyFont="1" applyFill="1" applyBorder="1" applyAlignment="1">
      <alignment horizontal="center" vertical="center"/>
    </xf>
    <xf numFmtId="0" fontId="5" fillId="3" borderId="34" xfId="2" applyFont="1" applyFill="1" applyBorder="1" applyAlignment="1">
      <alignment horizontal="center" vertical="center"/>
    </xf>
    <xf numFmtId="0" fontId="5" fillId="3" borderId="22" xfId="2" applyFont="1" applyFill="1" applyBorder="1" applyAlignment="1">
      <alignment horizontal="center" vertical="center"/>
    </xf>
    <xf numFmtId="0" fontId="5" fillId="3" borderId="23" xfId="2" applyFont="1" applyFill="1" applyBorder="1" applyAlignment="1">
      <alignment horizontal="center" vertical="center"/>
    </xf>
    <xf numFmtId="0" fontId="5" fillId="3" borderId="24" xfId="2" applyFont="1" applyFill="1" applyBorder="1" applyAlignment="1">
      <alignment horizontal="center" vertical="center"/>
    </xf>
    <xf numFmtId="0" fontId="5" fillId="3" borderId="25" xfId="2" applyFont="1" applyFill="1" applyBorder="1" applyAlignment="1">
      <alignment horizontal="center" vertical="center"/>
    </xf>
    <xf numFmtId="183" fontId="5" fillId="3" borderId="25" xfId="2" applyNumberFormat="1" applyFont="1" applyFill="1" applyBorder="1" applyAlignment="1">
      <alignment horizontal="center" vertical="center"/>
    </xf>
    <xf numFmtId="182" fontId="5" fillId="3" borderId="24" xfId="0" applyNumberFormat="1" applyFont="1" applyFill="1" applyBorder="1" applyAlignment="1">
      <alignment horizontal="center" vertical="center"/>
    </xf>
    <xf numFmtId="184" fontId="5" fillId="3" borderId="24" xfId="0" applyNumberFormat="1" applyFont="1" applyFill="1" applyBorder="1" applyAlignment="1">
      <alignment horizontal="center" vertical="center"/>
    </xf>
    <xf numFmtId="0" fontId="5" fillId="3" borderId="35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3 2 2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view="pageBreakPreview" zoomScale="85" zoomScaleNormal="100" zoomScaleSheetLayoutView="85" workbookViewId="0">
      <selection activeCell="F19" sqref="F19"/>
    </sheetView>
  </sheetViews>
  <sheetFormatPr defaultColWidth="9" defaultRowHeight="13.5"/>
  <cols>
    <col min="1" max="1" width="5.625" style="2" customWidth="1"/>
    <col min="2" max="3" width="10.625" style="2" customWidth="1"/>
    <col min="4" max="5" width="6.625" style="2" customWidth="1"/>
    <col min="6" max="6" width="14.375" style="2" customWidth="1"/>
    <col min="7" max="7" width="16.625" style="2" customWidth="1"/>
    <col min="8" max="8" width="8.625" style="2" customWidth="1"/>
    <col min="9" max="9" width="8.625" style="2" hidden="1" customWidth="1"/>
    <col min="10" max="10" width="11.375" style="2" customWidth="1"/>
    <col min="11" max="11" width="30" style="2" hidden="1" customWidth="1"/>
    <col min="12" max="12" width="9.625" style="2" hidden="1" customWidth="1"/>
    <col min="13" max="16" width="8.625" style="2" customWidth="1"/>
    <col min="17" max="17" width="10.75" style="2" customWidth="1"/>
    <col min="18" max="18" width="8.625" style="2" customWidth="1"/>
    <col min="19" max="19" width="35.625" style="2" customWidth="1"/>
    <col min="20" max="20" width="15.625" style="2" customWidth="1"/>
    <col min="21" max="16384" width="9" style="2"/>
  </cols>
  <sheetData>
    <row r="1" spans="1:20" ht="30" customHeight="1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34" t="s">
        <v>0</v>
      </c>
    </row>
    <row r="2" spans="1:20" ht="30" customHeight="1" thickBot="1">
      <c r="A2" s="60" t="s">
        <v>37</v>
      </c>
      <c r="B2" s="60"/>
      <c r="C2" s="60"/>
      <c r="D2" s="60"/>
      <c r="E2" s="60"/>
      <c r="F2" s="60"/>
      <c r="G2" s="60"/>
      <c r="H2" s="60"/>
      <c r="I2" s="21"/>
      <c r="J2" s="21"/>
      <c r="K2" s="21"/>
      <c r="L2" s="21"/>
      <c r="M2" s="21"/>
      <c r="N2" s="21"/>
      <c r="O2" s="22"/>
      <c r="P2" s="22"/>
      <c r="Q2" s="22"/>
      <c r="R2" s="22" t="s">
        <v>38</v>
      </c>
      <c r="S2" s="35" t="s">
        <v>1</v>
      </c>
      <c r="T2" s="36" t="s">
        <v>0</v>
      </c>
    </row>
    <row r="3" spans="1:20" ht="24.95" customHeight="1">
      <c r="A3" s="67" t="s">
        <v>2</v>
      </c>
      <c r="B3" s="84" t="s">
        <v>3</v>
      </c>
      <c r="C3" s="85"/>
      <c r="D3" s="61" t="s">
        <v>4</v>
      </c>
      <c r="E3" s="62"/>
      <c r="F3" s="72" t="s">
        <v>5</v>
      </c>
      <c r="G3" s="75" t="s">
        <v>39</v>
      </c>
      <c r="H3" s="77" t="s">
        <v>6</v>
      </c>
      <c r="I3" s="63" t="s">
        <v>7</v>
      </c>
      <c r="J3" s="64"/>
      <c r="K3" s="64"/>
      <c r="L3" s="64"/>
      <c r="M3" s="65"/>
      <c r="N3" s="65"/>
      <c r="O3" s="65"/>
      <c r="P3" s="64"/>
      <c r="Q3" s="64"/>
      <c r="R3" s="66"/>
      <c r="S3" s="81" t="s">
        <v>8</v>
      </c>
      <c r="T3" s="37" t="s">
        <v>0</v>
      </c>
    </row>
    <row r="4" spans="1:20" ht="24.95" customHeight="1">
      <c r="A4" s="68"/>
      <c r="B4" s="86"/>
      <c r="C4" s="87"/>
      <c r="D4" s="70" t="s">
        <v>9</v>
      </c>
      <c r="E4" s="70" t="s">
        <v>10</v>
      </c>
      <c r="F4" s="73"/>
      <c r="G4" s="76"/>
      <c r="H4" s="78"/>
      <c r="I4" s="55" t="str">
        <f>IF(MID(F6,14,3)="7及8","M15浆砌片石基础","M7.5浆砌片石基础")</f>
        <v>M7.5浆砌片石基础</v>
      </c>
      <c r="J4" s="55" t="s">
        <v>33</v>
      </c>
      <c r="K4" s="55" t="s">
        <v>11</v>
      </c>
      <c r="L4" s="23" t="s">
        <v>12</v>
      </c>
      <c r="M4" s="23" t="s">
        <v>12</v>
      </c>
      <c r="N4" s="24" t="s">
        <v>13</v>
      </c>
      <c r="O4" s="25" t="s">
        <v>14</v>
      </c>
      <c r="P4" s="26" t="s">
        <v>15</v>
      </c>
      <c r="Q4" s="79" t="s">
        <v>30</v>
      </c>
      <c r="R4" s="55" t="s">
        <v>36</v>
      </c>
      <c r="S4" s="82"/>
      <c r="T4" s="37" t="s">
        <v>0</v>
      </c>
    </row>
    <row r="5" spans="1:20" ht="20.100000000000001" customHeight="1">
      <c r="A5" s="69"/>
      <c r="B5" s="88"/>
      <c r="C5" s="89"/>
      <c r="D5" s="71"/>
      <c r="E5" s="71"/>
      <c r="F5" s="74"/>
      <c r="G5" s="71"/>
      <c r="H5" s="3" t="s">
        <v>16</v>
      </c>
      <c r="I5" s="56" t="s">
        <v>14</v>
      </c>
      <c r="J5" s="56" t="s">
        <v>31</v>
      </c>
      <c r="K5" s="56" t="s">
        <v>17</v>
      </c>
      <c r="L5" s="56" t="s">
        <v>18</v>
      </c>
      <c r="M5" s="56" t="s">
        <v>18</v>
      </c>
      <c r="N5" s="27" t="s">
        <v>19</v>
      </c>
      <c r="O5" s="27" t="s">
        <v>20</v>
      </c>
      <c r="P5" s="28" t="s">
        <v>14</v>
      </c>
      <c r="Q5" s="80"/>
      <c r="R5" s="28" t="s">
        <v>31</v>
      </c>
      <c r="S5" s="83"/>
      <c r="T5" s="37" t="s">
        <v>0</v>
      </c>
    </row>
    <row r="6" spans="1:20" s="53" customFormat="1" ht="21.95" customHeight="1">
      <c r="A6" s="43">
        <v>1</v>
      </c>
      <c r="B6" s="44">
        <v>0</v>
      </c>
      <c r="C6" s="45">
        <v>5</v>
      </c>
      <c r="D6" s="46"/>
      <c r="E6" s="46" t="s">
        <v>21</v>
      </c>
      <c r="F6" s="47" t="s">
        <v>22</v>
      </c>
      <c r="G6" s="48">
        <v>1</v>
      </c>
      <c r="H6" s="49">
        <f t="shared" ref="H6:H7" si="0">C6-B6</f>
        <v>5</v>
      </c>
      <c r="I6" s="50"/>
      <c r="J6" s="51">
        <f t="shared" ref="J6" si="1">0.25*(2*G6+0.1)*H6</f>
        <v>2.625</v>
      </c>
      <c r="K6" s="51" t="s">
        <v>23</v>
      </c>
      <c r="L6" s="51" t="s">
        <v>24</v>
      </c>
      <c r="M6" s="51">
        <f t="shared" ref="M6:M7" si="2">IF(H6&lt;15.001,0,((INT(H6/10)-1)*G6*2+0.6)*0.2)</f>
        <v>0</v>
      </c>
      <c r="N6" s="51">
        <f t="shared" ref="N6" si="3">0.35*(0.3+0.1)*H6</f>
        <v>0.7</v>
      </c>
      <c r="O6" s="51"/>
      <c r="P6" s="51">
        <f t="shared" ref="P6:P7" si="4">N6-(H6*0.1)</f>
        <v>0.19999999999999996</v>
      </c>
      <c r="Q6" s="51">
        <f t="shared" ref="Q6:Q7" si="5">0.1*H6</f>
        <v>0.5</v>
      </c>
      <c r="R6" s="50"/>
      <c r="S6" s="57" t="s">
        <v>40</v>
      </c>
      <c r="T6" s="52" t="s">
        <v>25</v>
      </c>
    </row>
    <row r="7" spans="1:20" s="53" customFormat="1" ht="21.95" customHeight="1">
      <c r="A7" s="43">
        <v>2</v>
      </c>
      <c r="B7" s="44">
        <v>725</v>
      </c>
      <c r="C7" s="45">
        <v>780</v>
      </c>
      <c r="D7" s="46" t="s">
        <v>21</v>
      </c>
      <c r="E7" s="46"/>
      <c r="F7" s="47" t="s">
        <v>22</v>
      </c>
      <c r="G7" s="48">
        <v>1.8</v>
      </c>
      <c r="H7" s="49">
        <f t="shared" si="0"/>
        <v>55</v>
      </c>
      <c r="I7" s="50"/>
      <c r="J7" s="51">
        <f>0.375*(2*G7+0.15)*H7</f>
        <v>77.34375</v>
      </c>
      <c r="K7" s="51" t="s">
        <v>23</v>
      </c>
      <c r="L7" s="51" t="s">
        <v>24</v>
      </c>
      <c r="M7" s="51">
        <f t="shared" si="2"/>
        <v>3</v>
      </c>
      <c r="N7" s="51">
        <f>0.475*(0.3+0.15)*H7</f>
        <v>11.756249999999998</v>
      </c>
      <c r="O7" s="51"/>
      <c r="P7" s="51">
        <f t="shared" si="4"/>
        <v>6.2562499999999979</v>
      </c>
      <c r="Q7" s="51">
        <f t="shared" si="5"/>
        <v>5.5</v>
      </c>
      <c r="R7" s="50"/>
      <c r="S7" s="58"/>
      <c r="T7" s="52"/>
    </row>
    <row r="8" spans="1:20" s="53" customFormat="1" ht="21.95" customHeight="1">
      <c r="A8" s="43">
        <v>3</v>
      </c>
      <c r="B8" s="44">
        <v>1310</v>
      </c>
      <c r="C8" s="45">
        <v>1332</v>
      </c>
      <c r="D8" s="46"/>
      <c r="E8" s="46" t="s">
        <v>21</v>
      </c>
      <c r="F8" s="47" t="s">
        <v>35</v>
      </c>
      <c r="G8" s="48">
        <v>3</v>
      </c>
      <c r="H8" s="49">
        <f t="shared" ref="H8:H22" si="6">C8-B8</f>
        <v>22</v>
      </c>
      <c r="I8" s="50"/>
      <c r="J8" s="51">
        <f>2.15*H8</f>
        <v>47.3</v>
      </c>
      <c r="K8" s="51" t="s">
        <v>23</v>
      </c>
      <c r="L8" s="51" t="s">
        <v>24</v>
      </c>
      <c r="M8" s="51">
        <f>IF(H8&lt;15.001,0,((INT(H8/10)-1)*G8*0.99)*0.3)</f>
        <v>0.8909999999999999</v>
      </c>
      <c r="N8" s="51">
        <f>0.48*2*H8</f>
        <v>21.119999999999997</v>
      </c>
      <c r="O8" s="51"/>
      <c r="P8" s="51">
        <f>N8*0.1</f>
        <v>2.1119999999999997</v>
      </c>
      <c r="Q8" s="51">
        <f t="shared" ref="Q8:Q22" si="7">0.1*H8</f>
        <v>2.2000000000000002</v>
      </c>
      <c r="R8" s="50"/>
      <c r="S8" s="58"/>
      <c r="T8" s="52"/>
    </row>
    <row r="9" spans="1:20" s="53" customFormat="1" ht="21.95" customHeight="1">
      <c r="A9" s="43">
        <v>4</v>
      </c>
      <c r="B9" s="44">
        <v>1340</v>
      </c>
      <c r="C9" s="45">
        <v>1375</v>
      </c>
      <c r="D9" s="46"/>
      <c r="E9" s="46" t="s">
        <v>21</v>
      </c>
      <c r="F9" s="47" t="s">
        <v>35</v>
      </c>
      <c r="G9" s="48">
        <v>3</v>
      </c>
      <c r="H9" s="49">
        <f t="shared" si="6"/>
        <v>35</v>
      </c>
      <c r="I9" s="50"/>
      <c r="J9" s="51">
        <f>2.15*H9</f>
        <v>75.25</v>
      </c>
      <c r="K9" s="51" t="s">
        <v>23</v>
      </c>
      <c r="L9" s="51" t="s">
        <v>24</v>
      </c>
      <c r="M9" s="51">
        <f>IF(H9&lt;15.001,0,((INT(H9/10)-1)*G9*0.99)*0.3)</f>
        <v>1.7819999999999998</v>
      </c>
      <c r="N9" s="51">
        <f>0.48*2*H9</f>
        <v>33.6</v>
      </c>
      <c r="O9" s="51"/>
      <c r="P9" s="51">
        <f>N9*0.1</f>
        <v>3.3600000000000003</v>
      </c>
      <c r="Q9" s="51">
        <f t="shared" si="7"/>
        <v>3.5</v>
      </c>
      <c r="R9" s="50">
        <f>20*3*0.5</f>
        <v>30</v>
      </c>
      <c r="S9" s="58"/>
      <c r="T9" s="52"/>
    </row>
    <row r="10" spans="1:20" s="53" customFormat="1" ht="21.95" customHeight="1">
      <c r="A10" s="43">
        <v>5</v>
      </c>
      <c r="B10" s="44">
        <v>1340</v>
      </c>
      <c r="C10" s="45">
        <v>1375</v>
      </c>
      <c r="D10" s="46" t="s">
        <v>21</v>
      </c>
      <c r="E10" s="46"/>
      <c r="F10" s="47" t="s">
        <v>35</v>
      </c>
      <c r="G10" s="48">
        <v>3</v>
      </c>
      <c r="H10" s="49">
        <f t="shared" si="6"/>
        <v>35</v>
      </c>
      <c r="I10" s="50"/>
      <c r="J10" s="51">
        <f>2.15*H10</f>
        <v>75.25</v>
      </c>
      <c r="K10" s="51" t="s">
        <v>23</v>
      </c>
      <c r="L10" s="51" t="s">
        <v>24</v>
      </c>
      <c r="M10" s="51">
        <f>IF(H10&lt;15.001,0,((INT(H10/10)-1)*G10*0.99)*0.3)</f>
        <v>1.7819999999999998</v>
      </c>
      <c r="N10" s="51">
        <f>0.48*2*H10</f>
        <v>33.6</v>
      </c>
      <c r="O10" s="51"/>
      <c r="P10" s="51">
        <f>N10*0.1</f>
        <v>3.3600000000000003</v>
      </c>
      <c r="Q10" s="51">
        <f t="shared" si="7"/>
        <v>3.5</v>
      </c>
      <c r="R10" s="51"/>
      <c r="S10" s="58"/>
      <c r="T10" s="52"/>
    </row>
    <row r="11" spans="1:20" s="53" customFormat="1" ht="21.95" customHeight="1">
      <c r="A11" s="43">
        <v>6</v>
      </c>
      <c r="B11" s="44">
        <v>1445</v>
      </c>
      <c r="C11" s="45">
        <v>1485</v>
      </c>
      <c r="D11" s="46"/>
      <c r="E11" s="46" t="s">
        <v>21</v>
      </c>
      <c r="F11" s="47" t="s">
        <v>35</v>
      </c>
      <c r="G11" s="48">
        <v>2.5</v>
      </c>
      <c r="H11" s="49">
        <f t="shared" si="6"/>
        <v>40</v>
      </c>
      <c r="I11" s="50"/>
      <c r="J11" s="51">
        <f>1.55*H11</f>
        <v>62</v>
      </c>
      <c r="K11" s="51" t="s">
        <v>23</v>
      </c>
      <c r="L11" s="51" t="s">
        <v>24</v>
      </c>
      <c r="M11" s="51">
        <f>IF(H11&lt;15.001,0,((INT(H11/10)-1)*G11*0.99)*0.3)</f>
        <v>2.2275</v>
      </c>
      <c r="N11" s="51">
        <f>0.41*2*H11</f>
        <v>32.799999999999997</v>
      </c>
      <c r="O11" s="51"/>
      <c r="P11" s="51">
        <f>N11*0.1</f>
        <v>3.28</v>
      </c>
      <c r="Q11" s="51">
        <f t="shared" si="7"/>
        <v>4</v>
      </c>
      <c r="R11" s="50"/>
      <c r="S11" s="58"/>
      <c r="T11" s="52"/>
    </row>
    <row r="12" spans="1:20" s="53" customFormat="1" ht="21.95" customHeight="1">
      <c r="A12" s="43">
        <v>7</v>
      </c>
      <c r="B12" s="44">
        <v>1490</v>
      </c>
      <c r="C12" s="45">
        <v>1515</v>
      </c>
      <c r="D12" s="46"/>
      <c r="E12" s="46" t="s">
        <v>21</v>
      </c>
      <c r="F12" s="47" t="s">
        <v>22</v>
      </c>
      <c r="G12" s="48">
        <v>1.2</v>
      </c>
      <c r="H12" s="49">
        <f t="shared" si="6"/>
        <v>25</v>
      </c>
      <c r="I12" s="50"/>
      <c r="J12" s="51">
        <f t="shared" ref="J12" si="8">0.25*(2*G12+0.1)*H12</f>
        <v>15.625</v>
      </c>
      <c r="K12" s="51" t="s">
        <v>23</v>
      </c>
      <c r="L12" s="51" t="s">
        <v>24</v>
      </c>
      <c r="M12" s="51">
        <f t="shared" ref="M12:M22" si="9">IF(H12&lt;15.001,0,((INT(H12/10)-1)*G12*2+0.6)*0.2)</f>
        <v>0.60000000000000009</v>
      </c>
      <c r="N12" s="51">
        <f t="shared" ref="N12" si="10">0.35*(0.3+0.1)*H12</f>
        <v>3.4999999999999996</v>
      </c>
      <c r="O12" s="51"/>
      <c r="P12" s="51">
        <f t="shared" ref="P12:P22" si="11">N12-(H12*0.1)</f>
        <v>0.99999999999999956</v>
      </c>
      <c r="Q12" s="51">
        <f t="shared" si="7"/>
        <v>2.5</v>
      </c>
      <c r="R12" s="29"/>
      <c r="S12" s="58"/>
      <c r="T12" s="52"/>
    </row>
    <row r="13" spans="1:20" s="53" customFormat="1" ht="21.95" customHeight="1">
      <c r="A13" s="43">
        <v>8</v>
      </c>
      <c r="B13" s="44">
        <v>1515</v>
      </c>
      <c r="C13" s="45">
        <v>1540</v>
      </c>
      <c r="D13" s="46"/>
      <c r="E13" s="46" t="s">
        <v>21</v>
      </c>
      <c r="F13" s="47" t="s">
        <v>22</v>
      </c>
      <c r="G13" s="48">
        <v>1.8</v>
      </c>
      <c r="H13" s="49">
        <f t="shared" si="6"/>
        <v>25</v>
      </c>
      <c r="I13" s="50"/>
      <c r="J13" s="51">
        <f>0.375*(2*G13+0.15)*H13</f>
        <v>35.15625</v>
      </c>
      <c r="K13" s="51" t="s">
        <v>23</v>
      </c>
      <c r="L13" s="51" t="s">
        <v>24</v>
      </c>
      <c r="M13" s="51">
        <f t="shared" si="9"/>
        <v>0.84000000000000008</v>
      </c>
      <c r="N13" s="51">
        <f>0.475*(0.3+0.15)*H13</f>
        <v>5.3437499999999991</v>
      </c>
      <c r="O13" s="51"/>
      <c r="P13" s="51">
        <f t="shared" si="11"/>
        <v>2.8437499999999991</v>
      </c>
      <c r="Q13" s="51">
        <f t="shared" si="7"/>
        <v>2.5</v>
      </c>
      <c r="R13" s="51"/>
      <c r="S13" s="58"/>
      <c r="T13" s="52"/>
    </row>
    <row r="14" spans="1:20" s="53" customFormat="1" ht="21.95" customHeight="1">
      <c r="A14" s="43">
        <v>9</v>
      </c>
      <c r="B14" s="44">
        <v>1519</v>
      </c>
      <c r="C14" s="45">
        <v>1560</v>
      </c>
      <c r="D14" s="46" t="s">
        <v>21</v>
      </c>
      <c r="E14" s="46"/>
      <c r="F14" s="47" t="s">
        <v>22</v>
      </c>
      <c r="G14" s="48">
        <v>1.2</v>
      </c>
      <c r="H14" s="49">
        <f t="shared" si="6"/>
        <v>41</v>
      </c>
      <c r="I14" s="50"/>
      <c r="J14" s="51">
        <f t="shared" ref="J14:J17" si="12">0.25*(2*G14+0.1)*H14</f>
        <v>25.625</v>
      </c>
      <c r="K14" s="51" t="s">
        <v>23</v>
      </c>
      <c r="L14" s="51" t="s">
        <v>24</v>
      </c>
      <c r="M14" s="51">
        <f t="shared" si="9"/>
        <v>1.5599999999999998</v>
      </c>
      <c r="N14" s="51">
        <f t="shared" ref="N14:N17" si="13">0.35*(0.3+0.1)*H14</f>
        <v>5.7399999999999993</v>
      </c>
      <c r="O14" s="51"/>
      <c r="P14" s="51">
        <f t="shared" si="11"/>
        <v>1.6399999999999988</v>
      </c>
      <c r="Q14" s="51">
        <f t="shared" si="7"/>
        <v>4.1000000000000005</v>
      </c>
      <c r="R14" s="51"/>
      <c r="S14" s="58"/>
      <c r="T14" s="52"/>
    </row>
    <row r="15" spans="1:20" s="53" customFormat="1" ht="21.95" customHeight="1">
      <c r="A15" s="43">
        <v>10</v>
      </c>
      <c r="B15" s="44">
        <v>1560</v>
      </c>
      <c r="C15" s="45">
        <v>1660</v>
      </c>
      <c r="D15" s="46"/>
      <c r="E15" s="46" t="s">
        <v>21</v>
      </c>
      <c r="F15" s="47" t="s">
        <v>22</v>
      </c>
      <c r="G15" s="48">
        <v>1.2</v>
      </c>
      <c r="H15" s="49">
        <f t="shared" si="6"/>
        <v>100</v>
      </c>
      <c r="I15" s="50"/>
      <c r="J15" s="51">
        <f t="shared" si="12"/>
        <v>62.5</v>
      </c>
      <c r="K15" s="51" t="s">
        <v>23</v>
      </c>
      <c r="L15" s="51" t="s">
        <v>24</v>
      </c>
      <c r="M15" s="51">
        <f t="shared" si="9"/>
        <v>4.4400000000000004</v>
      </c>
      <c r="N15" s="51">
        <f t="shared" si="13"/>
        <v>13.999999999999998</v>
      </c>
      <c r="O15" s="51"/>
      <c r="P15" s="51">
        <f t="shared" si="11"/>
        <v>3.9999999999999982</v>
      </c>
      <c r="Q15" s="51">
        <f t="shared" si="7"/>
        <v>10</v>
      </c>
      <c r="R15" s="30"/>
      <c r="S15" s="58"/>
      <c r="T15" s="52"/>
    </row>
    <row r="16" spans="1:20" s="53" customFormat="1" ht="21.95" customHeight="1">
      <c r="A16" s="43">
        <v>11</v>
      </c>
      <c r="B16" s="44">
        <v>1670</v>
      </c>
      <c r="C16" s="45">
        <v>1749</v>
      </c>
      <c r="D16" s="46"/>
      <c r="E16" s="46" t="s">
        <v>21</v>
      </c>
      <c r="F16" s="47" t="s">
        <v>22</v>
      </c>
      <c r="G16" s="48">
        <v>1</v>
      </c>
      <c r="H16" s="49">
        <f t="shared" si="6"/>
        <v>79</v>
      </c>
      <c r="I16" s="50"/>
      <c r="J16" s="51">
        <f t="shared" si="12"/>
        <v>41.475000000000001</v>
      </c>
      <c r="K16" s="51" t="s">
        <v>23</v>
      </c>
      <c r="L16" s="51" t="s">
        <v>24</v>
      </c>
      <c r="M16" s="51">
        <f t="shared" si="9"/>
        <v>2.52</v>
      </c>
      <c r="N16" s="51">
        <f t="shared" si="13"/>
        <v>11.059999999999999</v>
      </c>
      <c r="O16" s="51"/>
      <c r="P16" s="51">
        <f t="shared" si="11"/>
        <v>3.1599999999999984</v>
      </c>
      <c r="Q16" s="51">
        <f t="shared" si="7"/>
        <v>7.9</v>
      </c>
      <c r="R16" s="30"/>
      <c r="S16" s="58"/>
      <c r="T16" s="52"/>
    </row>
    <row r="17" spans="1:20" ht="21.95" customHeight="1">
      <c r="A17" s="43">
        <v>12</v>
      </c>
      <c r="B17" s="44">
        <v>1872</v>
      </c>
      <c r="C17" s="45">
        <v>1947</v>
      </c>
      <c r="D17" s="46"/>
      <c r="E17" s="46" t="s">
        <v>21</v>
      </c>
      <c r="F17" s="47" t="s">
        <v>22</v>
      </c>
      <c r="G17" s="48">
        <v>1.2</v>
      </c>
      <c r="H17" s="49">
        <f t="shared" si="6"/>
        <v>75</v>
      </c>
      <c r="I17" s="50"/>
      <c r="J17" s="51">
        <f t="shared" si="12"/>
        <v>46.875</v>
      </c>
      <c r="K17" s="51" t="s">
        <v>23</v>
      </c>
      <c r="L17" s="51" t="s">
        <v>24</v>
      </c>
      <c r="M17" s="51">
        <f t="shared" si="9"/>
        <v>3</v>
      </c>
      <c r="N17" s="51">
        <f t="shared" si="13"/>
        <v>10.499999999999998</v>
      </c>
      <c r="O17" s="51"/>
      <c r="P17" s="51">
        <f t="shared" si="11"/>
        <v>2.9999999999999982</v>
      </c>
      <c r="Q17" s="51">
        <f t="shared" si="7"/>
        <v>7.5</v>
      </c>
      <c r="R17" s="29"/>
      <c r="S17" s="58"/>
      <c r="T17" s="37"/>
    </row>
    <row r="18" spans="1:20" s="1" customFormat="1" ht="21.95" customHeight="1">
      <c r="A18" s="43">
        <v>13</v>
      </c>
      <c r="B18" s="44">
        <v>1950</v>
      </c>
      <c r="C18" s="45">
        <v>2000</v>
      </c>
      <c r="D18" s="46"/>
      <c r="E18" s="46" t="s">
        <v>21</v>
      </c>
      <c r="F18" s="47" t="s">
        <v>22</v>
      </c>
      <c r="G18" s="48">
        <v>1.8</v>
      </c>
      <c r="H18" s="49">
        <f t="shared" si="6"/>
        <v>50</v>
      </c>
      <c r="I18" s="50"/>
      <c r="J18" s="51">
        <f>0.375*(2*G18+0.15)*H18</f>
        <v>70.3125</v>
      </c>
      <c r="K18" s="51" t="s">
        <v>23</v>
      </c>
      <c r="L18" s="51" t="s">
        <v>24</v>
      </c>
      <c r="M18" s="51">
        <f t="shared" si="9"/>
        <v>3</v>
      </c>
      <c r="N18" s="51">
        <f>0.475*(0.3+0.15)*H18</f>
        <v>10.687499999999998</v>
      </c>
      <c r="O18" s="51"/>
      <c r="P18" s="51">
        <f t="shared" si="11"/>
        <v>5.6874999999999982</v>
      </c>
      <c r="Q18" s="51">
        <f t="shared" si="7"/>
        <v>5</v>
      </c>
      <c r="R18" s="30"/>
      <c r="S18" s="58"/>
      <c r="T18" s="37"/>
    </row>
    <row r="19" spans="1:20" s="1" customFormat="1" ht="21.95" customHeight="1">
      <c r="A19" s="43">
        <v>14</v>
      </c>
      <c r="B19" s="44">
        <v>2770</v>
      </c>
      <c r="C19" s="45">
        <v>3070</v>
      </c>
      <c r="D19" s="46"/>
      <c r="E19" s="46" t="s">
        <v>21</v>
      </c>
      <c r="F19" s="47" t="s">
        <v>22</v>
      </c>
      <c r="G19" s="48">
        <v>1.5</v>
      </c>
      <c r="H19" s="49">
        <f t="shared" si="6"/>
        <v>300</v>
      </c>
      <c r="I19" s="50"/>
      <c r="J19" s="51">
        <f t="shared" ref="J19:J21" si="14">0.25*(2*G19+0.1)*H19</f>
        <v>232.5</v>
      </c>
      <c r="K19" s="51" t="s">
        <v>23</v>
      </c>
      <c r="L19" s="51" t="s">
        <v>24</v>
      </c>
      <c r="M19" s="51">
        <f t="shared" si="9"/>
        <v>17.52</v>
      </c>
      <c r="N19" s="51">
        <f t="shared" ref="N19:N21" si="15">0.35*(0.3+0.1)*H19</f>
        <v>41.999999999999993</v>
      </c>
      <c r="O19" s="51"/>
      <c r="P19" s="51">
        <f t="shared" si="11"/>
        <v>11.999999999999993</v>
      </c>
      <c r="Q19" s="51">
        <f t="shared" si="7"/>
        <v>30</v>
      </c>
      <c r="R19" s="29"/>
      <c r="S19" s="58"/>
      <c r="T19" s="37"/>
    </row>
    <row r="20" spans="1:20" s="1" customFormat="1" ht="21.95" customHeight="1">
      <c r="A20" s="43">
        <v>15</v>
      </c>
      <c r="B20" s="44">
        <v>2770</v>
      </c>
      <c r="C20" s="45">
        <v>3070</v>
      </c>
      <c r="D20" s="46" t="s">
        <v>21</v>
      </c>
      <c r="E20" s="46"/>
      <c r="F20" s="47" t="s">
        <v>22</v>
      </c>
      <c r="G20" s="48">
        <v>1.5</v>
      </c>
      <c r="H20" s="49">
        <f t="shared" si="6"/>
        <v>300</v>
      </c>
      <c r="I20" s="50"/>
      <c r="J20" s="51">
        <f t="shared" si="14"/>
        <v>232.5</v>
      </c>
      <c r="K20" s="51" t="s">
        <v>23</v>
      </c>
      <c r="L20" s="51" t="s">
        <v>24</v>
      </c>
      <c r="M20" s="51">
        <f t="shared" si="9"/>
        <v>17.52</v>
      </c>
      <c r="N20" s="51">
        <f t="shared" si="15"/>
        <v>41.999999999999993</v>
      </c>
      <c r="O20" s="51"/>
      <c r="P20" s="51">
        <f t="shared" si="11"/>
        <v>11.999999999999993</v>
      </c>
      <c r="Q20" s="51">
        <f t="shared" si="7"/>
        <v>30</v>
      </c>
      <c r="R20" s="30"/>
      <c r="S20" s="58"/>
      <c r="T20" s="37"/>
    </row>
    <row r="21" spans="1:20" s="1" customFormat="1" ht="21.95" customHeight="1">
      <c r="A21" s="43">
        <v>16</v>
      </c>
      <c r="B21" s="44">
        <v>3070</v>
      </c>
      <c r="C21" s="45">
        <v>3155</v>
      </c>
      <c r="D21" s="46"/>
      <c r="E21" s="46" t="s">
        <v>21</v>
      </c>
      <c r="F21" s="47" t="s">
        <v>22</v>
      </c>
      <c r="G21" s="48">
        <v>1.2</v>
      </c>
      <c r="H21" s="49">
        <f t="shared" si="6"/>
        <v>85</v>
      </c>
      <c r="I21" s="50"/>
      <c r="J21" s="51">
        <f t="shared" si="14"/>
        <v>53.125</v>
      </c>
      <c r="K21" s="51" t="s">
        <v>23</v>
      </c>
      <c r="L21" s="51" t="s">
        <v>24</v>
      </c>
      <c r="M21" s="51">
        <f t="shared" si="9"/>
        <v>3.4800000000000004</v>
      </c>
      <c r="N21" s="51">
        <f t="shared" si="15"/>
        <v>11.899999999999999</v>
      </c>
      <c r="O21" s="51"/>
      <c r="P21" s="51">
        <f t="shared" si="11"/>
        <v>3.3999999999999986</v>
      </c>
      <c r="Q21" s="51">
        <f t="shared" si="7"/>
        <v>8.5</v>
      </c>
      <c r="R21" s="29"/>
      <c r="S21" s="38"/>
      <c r="T21" s="37"/>
    </row>
    <row r="22" spans="1:20" s="1" customFormat="1" ht="21.95" customHeight="1">
      <c r="A22" s="43">
        <v>17</v>
      </c>
      <c r="B22" s="44">
        <v>3070</v>
      </c>
      <c r="C22" s="45">
        <v>3155</v>
      </c>
      <c r="D22" s="46" t="s">
        <v>21</v>
      </c>
      <c r="E22" s="46"/>
      <c r="F22" s="47" t="s">
        <v>22</v>
      </c>
      <c r="G22" s="48">
        <v>1.8</v>
      </c>
      <c r="H22" s="49">
        <f t="shared" si="6"/>
        <v>85</v>
      </c>
      <c r="I22" s="50"/>
      <c r="J22" s="51">
        <f>0.375*(2*G22+0.15)*H22</f>
        <v>119.53125</v>
      </c>
      <c r="K22" s="51" t="s">
        <v>23</v>
      </c>
      <c r="L22" s="51" t="s">
        <v>24</v>
      </c>
      <c r="M22" s="51">
        <f t="shared" si="9"/>
        <v>5.16</v>
      </c>
      <c r="N22" s="51">
        <f>0.475*(0.3+0.15)*H22</f>
        <v>18.168749999999996</v>
      </c>
      <c r="O22" s="51"/>
      <c r="P22" s="51">
        <f t="shared" si="11"/>
        <v>9.6687499999999957</v>
      </c>
      <c r="Q22" s="51">
        <f t="shared" si="7"/>
        <v>8.5</v>
      </c>
      <c r="R22" s="29"/>
      <c r="S22" s="38"/>
      <c r="T22" s="37"/>
    </row>
    <row r="23" spans="1:20" s="1" customFormat="1" ht="21.95" customHeight="1">
      <c r="A23" s="4"/>
      <c r="B23" s="44"/>
      <c r="C23" s="45"/>
      <c r="D23" s="46"/>
      <c r="E23" s="46"/>
      <c r="F23" s="47"/>
      <c r="G23" s="48"/>
      <c r="H23" s="49"/>
      <c r="I23" s="50"/>
      <c r="J23" s="51"/>
      <c r="K23" s="51"/>
      <c r="L23" s="51"/>
      <c r="M23" s="51"/>
      <c r="N23" s="51"/>
      <c r="O23" s="51"/>
      <c r="P23" s="51"/>
      <c r="Q23" s="51"/>
      <c r="R23" s="29"/>
      <c r="S23" s="38"/>
      <c r="T23" s="37"/>
    </row>
    <row r="24" spans="1:20" s="1" customFormat="1" ht="21.95" customHeight="1">
      <c r="A24" s="4"/>
      <c r="B24" s="44"/>
      <c r="C24" s="45"/>
      <c r="D24" s="46"/>
      <c r="E24" s="46"/>
      <c r="F24" s="47"/>
      <c r="G24" s="48"/>
      <c r="H24" s="49"/>
      <c r="I24" s="50"/>
      <c r="J24" s="51"/>
      <c r="K24" s="51"/>
      <c r="L24" s="51"/>
      <c r="M24" s="51"/>
      <c r="N24" s="51"/>
      <c r="O24" s="51"/>
      <c r="P24" s="51"/>
      <c r="Q24" s="51"/>
      <c r="R24" s="30"/>
      <c r="S24" s="38"/>
      <c r="T24" s="37"/>
    </row>
    <row r="25" spans="1:20" ht="21.95" customHeight="1">
      <c r="A25" s="43"/>
      <c r="B25" s="44"/>
      <c r="C25" s="45"/>
      <c r="D25" s="46"/>
      <c r="E25" s="46"/>
      <c r="F25" s="47"/>
      <c r="G25" s="48"/>
      <c r="H25" s="49"/>
      <c r="I25" s="50"/>
      <c r="J25" s="51"/>
      <c r="K25" s="51"/>
      <c r="L25" s="51"/>
      <c r="M25" s="51"/>
      <c r="N25" s="51"/>
      <c r="O25" s="51"/>
      <c r="P25" s="51"/>
      <c r="Q25" s="51"/>
      <c r="R25" s="29"/>
      <c r="S25" s="38"/>
      <c r="T25" s="37"/>
    </row>
    <row r="26" spans="1:20" ht="21.95" customHeight="1">
      <c r="A26" s="43"/>
      <c r="B26" s="44"/>
      <c r="C26" s="45"/>
      <c r="D26" s="46"/>
      <c r="E26" s="46"/>
      <c r="F26" s="47"/>
      <c r="G26" s="48"/>
      <c r="H26" s="49"/>
      <c r="I26" s="50"/>
      <c r="J26" s="51"/>
      <c r="K26" s="51"/>
      <c r="L26" s="51"/>
      <c r="M26" s="51"/>
      <c r="N26" s="51"/>
      <c r="O26" s="51"/>
      <c r="P26" s="51"/>
      <c r="Q26" s="51"/>
      <c r="R26" s="29"/>
      <c r="S26" s="38"/>
      <c r="T26" s="37"/>
    </row>
    <row r="27" spans="1:20" ht="21.95" customHeight="1">
      <c r="A27" s="43"/>
      <c r="B27" s="44"/>
      <c r="C27" s="45"/>
      <c r="D27" s="46"/>
      <c r="E27" s="46"/>
      <c r="F27" s="47"/>
      <c r="G27" s="48"/>
      <c r="H27" s="49"/>
      <c r="I27" s="50"/>
      <c r="J27" s="51"/>
      <c r="K27" s="51"/>
      <c r="L27" s="51"/>
      <c r="M27" s="51"/>
      <c r="N27" s="51"/>
      <c r="O27" s="51"/>
      <c r="P27" s="51"/>
      <c r="Q27" s="51"/>
      <c r="R27" s="29"/>
      <c r="S27" s="38"/>
      <c r="T27" s="37"/>
    </row>
    <row r="28" spans="1:20" ht="21.95" customHeight="1">
      <c r="A28" s="43"/>
      <c r="B28" s="44"/>
      <c r="C28" s="45"/>
      <c r="D28" s="46"/>
      <c r="E28" s="46"/>
      <c r="F28" s="47"/>
      <c r="G28" s="48"/>
      <c r="H28" s="49"/>
      <c r="I28" s="50"/>
      <c r="J28" s="51"/>
      <c r="K28" s="51"/>
      <c r="L28" s="51"/>
      <c r="M28" s="51"/>
      <c r="N28" s="51"/>
      <c r="O28" s="51"/>
      <c r="P28" s="51"/>
      <c r="Q28" s="51"/>
      <c r="R28" s="29"/>
      <c r="S28" s="39"/>
      <c r="T28" s="37"/>
    </row>
    <row r="29" spans="1:20" ht="21.95" customHeight="1">
      <c r="A29" s="7"/>
      <c r="B29" s="5"/>
      <c r="C29" s="6" t="s">
        <v>26</v>
      </c>
      <c r="D29" s="6"/>
      <c r="E29" s="6"/>
      <c r="F29" s="6"/>
      <c r="G29" s="8"/>
      <c r="H29" s="9">
        <f>IF(SUM(H6:H28)&lt;&gt;0,SUM(H6:H28),"")</f>
        <v>1357</v>
      </c>
      <c r="I29" s="31" t="str">
        <f t="shared" ref="I29:R29" si="16">IF(SUM(I6:I28)&lt;&gt;0,SUM(I6:I28),"")</f>
        <v/>
      </c>
      <c r="J29" s="31">
        <f t="shared" si="16"/>
        <v>1274.9937500000001</v>
      </c>
      <c r="K29" s="31" t="str">
        <f t="shared" si="16"/>
        <v/>
      </c>
      <c r="L29" s="31" t="str">
        <f t="shared" si="16"/>
        <v/>
      </c>
      <c r="M29" s="31">
        <f t="shared" si="16"/>
        <v>69.322500000000005</v>
      </c>
      <c r="N29" s="31">
        <f t="shared" si="16"/>
        <v>308.47624999999999</v>
      </c>
      <c r="O29" s="31" t="str">
        <f t="shared" si="16"/>
        <v/>
      </c>
      <c r="P29" s="31">
        <f t="shared" si="16"/>
        <v>76.968249999999983</v>
      </c>
      <c r="Q29" s="31">
        <f t="shared" si="16"/>
        <v>135.69999999999999</v>
      </c>
      <c r="R29" s="31">
        <f t="shared" si="16"/>
        <v>30</v>
      </c>
      <c r="S29" s="40"/>
      <c r="T29" s="37" t="s">
        <v>0</v>
      </c>
    </row>
    <row r="30" spans="1:20" ht="21.95" customHeight="1" thickBot="1">
      <c r="A30" s="10"/>
      <c r="B30" s="11"/>
      <c r="C30" s="12" t="s">
        <v>27</v>
      </c>
      <c r="D30" s="13"/>
      <c r="E30" s="13"/>
      <c r="F30" s="13"/>
      <c r="G30" s="14"/>
      <c r="H30" s="15">
        <f>H29</f>
        <v>1357</v>
      </c>
      <c r="I30" s="32" t="str">
        <f t="shared" ref="I30:R30" si="17">I29</f>
        <v/>
      </c>
      <c r="J30" s="32">
        <f t="shared" si="17"/>
        <v>1274.9937500000001</v>
      </c>
      <c r="K30" s="32" t="str">
        <f t="shared" si="17"/>
        <v/>
      </c>
      <c r="L30" s="32" t="str">
        <f t="shared" si="17"/>
        <v/>
      </c>
      <c r="M30" s="32">
        <f t="shared" si="17"/>
        <v>69.322500000000005</v>
      </c>
      <c r="N30" s="32">
        <f t="shared" si="17"/>
        <v>308.47624999999999</v>
      </c>
      <c r="O30" s="32" t="str">
        <f t="shared" si="17"/>
        <v/>
      </c>
      <c r="P30" s="32">
        <f t="shared" si="17"/>
        <v>76.968249999999983</v>
      </c>
      <c r="Q30" s="32">
        <f t="shared" si="17"/>
        <v>135.69999999999999</v>
      </c>
      <c r="R30" s="32">
        <f t="shared" si="17"/>
        <v>30</v>
      </c>
      <c r="S30" s="41"/>
      <c r="T30" s="37"/>
    </row>
    <row r="31" spans="1:20" ht="30" customHeight="1">
      <c r="A31" s="16"/>
      <c r="B31" s="16"/>
      <c r="C31" s="54" t="s">
        <v>28</v>
      </c>
      <c r="D31" s="16"/>
      <c r="E31" s="16"/>
      <c r="F31" s="17"/>
      <c r="G31" s="18"/>
      <c r="H31" s="18"/>
      <c r="I31" s="21"/>
      <c r="J31" s="18"/>
      <c r="K31" s="18"/>
      <c r="L31" s="18"/>
      <c r="M31" s="18"/>
      <c r="N31" s="18"/>
      <c r="O31" s="18"/>
      <c r="P31" s="18"/>
      <c r="Q31" s="18" t="s">
        <v>29</v>
      </c>
      <c r="R31" s="33"/>
      <c r="S31" s="16"/>
      <c r="T31" s="42"/>
    </row>
    <row r="32" spans="1:20" ht="14.25">
      <c r="A32" s="19"/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37"/>
    </row>
  </sheetData>
  <mergeCells count="14">
    <mergeCell ref="D4:D5"/>
    <mergeCell ref="E4:E5"/>
    <mergeCell ref="Q4:Q5"/>
    <mergeCell ref="S6:S20"/>
    <mergeCell ref="A1:S1"/>
    <mergeCell ref="A2:H2"/>
    <mergeCell ref="A3:A5"/>
    <mergeCell ref="B3:C5"/>
    <mergeCell ref="D3:E3"/>
    <mergeCell ref="F3:F5"/>
    <mergeCell ref="G3:G5"/>
    <mergeCell ref="H3:H4"/>
    <mergeCell ref="I3:R3"/>
    <mergeCell ref="S3:S5"/>
  </mergeCells>
  <phoneticPr fontId="9" type="noConversion"/>
  <pageMargins left="0.98425196850393704" right="0.39370078740157499" top="0.78740157480314998" bottom="0.78740157480314998" header="0.59055118110236204" footer="0.59055118110236204"/>
  <pageSetup paperSize="8" orientation="landscape" r:id="rId1"/>
  <legacyDrawing r:id="rId2"/>
  <oleObjects>
    <oleObject progId="AutoCAD.Drawing.18" shapeId="2049" r:id="rId3"/>
    <oleObject progId="AutoCAD.Drawing.18" shapeId="2050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T32"/>
  <sheetViews>
    <sheetView view="pageBreakPreview" zoomScale="85" zoomScaleNormal="100" zoomScaleSheetLayoutView="85" workbookViewId="0">
      <selection activeCell="A2" sqref="A2:S30"/>
    </sheetView>
  </sheetViews>
  <sheetFormatPr defaultColWidth="9" defaultRowHeight="13.5"/>
  <cols>
    <col min="1" max="1" width="5.625" style="2" customWidth="1"/>
    <col min="2" max="3" width="10.625" style="2" customWidth="1"/>
    <col min="4" max="5" width="6.625" style="2" customWidth="1"/>
    <col min="6" max="6" width="14.375" style="2" customWidth="1"/>
    <col min="7" max="7" width="16.625" style="2" customWidth="1"/>
    <col min="8" max="8" width="8.625" style="2" customWidth="1"/>
    <col min="9" max="9" width="8.625" style="2" hidden="1" customWidth="1"/>
    <col min="10" max="10" width="11.375" style="2" customWidth="1"/>
    <col min="11" max="11" width="30" style="2" hidden="1" customWidth="1"/>
    <col min="12" max="12" width="9.625" style="2" hidden="1" customWidth="1"/>
    <col min="13" max="16" width="8.625" style="2" customWidth="1"/>
    <col min="17" max="17" width="10.75" style="2" customWidth="1"/>
    <col min="18" max="18" width="8.625" style="2" customWidth="1"/>
    <col min="19" max="19" width="35.625" style="2" customWidth="1"/>
    <col min="20" max="20" width="15.625" style="2" customWidth="1"/>
    <col min="21" max="16384" width="9" style="2"/>
  </cols>
  <sheetData>
    <row r="1" spans="1:20" ht="30" customHeight="1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34" t="s">
        <v>0</v>
      </c>
    </row>
    <row r="2" spans="1:20" ht="30" customHeight="1">
      <c r="A2" s="90" t="s">
        <v>37</v>
      </c>
      <c r="B2" s="90"/>
      <c r="C2" s="90"/>
      <c r="D2" s="90"/>
      <c r="E2" s="90"/>
      <c r="F2" s="90"/>
      <c r="G2" s="90"/>
      <c r="H2" s="90"/>
      <c r="I2" s="91"/>
      <c r="J2" s="91"/>
      <c r="K2" s="91"/>
      <c r="L2" s="91"/>
      <c r="M2" s="91"/>
      <c r="N2" s="91"/>
      <c r="O2" s="92"/>
      <c r="P2" s="92"/>
      <c r="Q2" s="92"/>
      <c r="R2" s="92" t="s">
        <v>38</v>
      </c>
      <c r="S2" s="93" t="s">
        <v>1</v>
      </c>
      <c r="T2" s="36" t="s">
        <v>0</v>
      </c>
    </row>
    <row r="3" spans="1:20" ht="24.95" customHeight="1">
      <c r="A3" s="94" t="s">
        <v>2</v>
      </c>
      <c r="B3" s="95" t="s">
        <v>3</v>
      </c>
      <c r="C3" s="96"/>
      <c r="D3" s="97" t="s">
        <v>4</v>
      </c>
      <c r="E3" s="98"/>
      <c r="F3" s="99" t="s">
        <v>5</v>
      </c>
      <c r="G3" s="100" t="s">
        <v>39</v>
      </c>
      <c r="H3" s="101" t="s">
        <v>6</v>
      </c>
      <c r="I3" s="102" t="s">
        <v>7</v>
      </c>
      <c r="J3" s="103"/>
      <c r="K3" s="103"/>
      <c r="L3" s="103"/>
      <c r="M3" s="104"/>
      <c r="N3" s="104"/>
      <c r="O3" s="104"/>
      <c r="P3" s="103"/>
      <c r="Q3" s="103"/>
      <c r="R3" s="105"/>
      <c r="S3" s="106" t="s">
        <v>8</v>
      </c>
      <c r="T3" s="37" t="s">
        <v>0</v>
      </c>
    </row>
    <row r="4" spans="1:20" ht="24.95" customHeight="1">
      <c r="A4" s="107"/>
      <c r="B4" s="108"/>
      <c r="C4" s="109"/>
      <c r="D4" s="110" t="s">
        <v>9</v>
      </c>
      <c r="E4" s="110" t="s">
        <v>10</v>
      </c>
      <c r="F4" s="111"/>
      <c r="G4" s="112"/>
      <c r="H4" s="113"/>
      <c r="I4" s="114" t="str">
        <f>IF(MID(F6,14,3)="7及8","M15浆砌片石基础","M7.5浆砌片石基础")</f>
        <v>M7.5浆砌片石基础</v>
      </c>
      <c r="J4" s="114" t="s">
        <v>33</v>
      </c>
      <c r="K4" s="114" t="s">
        <v>11</v>
      </c>
      <c r="L4" s="115" t="s">
        <v>12</v>
      </c>
      <c r="M4" s="115" t="s">
        <v>12</v>
      </c>
      <c r="N4" s="116" t="s">
        <v>13</v>
      </c>
      <c r="O4" s="117" t="s">
        <v>14</v>
      </c>
      <c r="P4" s="118" t="s">
        <v>15</v>
      </c>
      <c r="Q4" s="119" t="s">
        <v>30</v>
      </c>
      <c r="R4" s="114" t="s">
        <v>36</v>
      </c>
      <c r="S4" s="120"/>
      <c r="T4" s="37" t="s">
        <v>0</v>
      </c>
    </row>
    <row r="5" spans="1:20" ht="20.100000000000001" customHeight="1">
      <c r="A5" s="121"/>
      <c r="B5" s="122"/>
      <c r="C5" s="123"/>
      <c r="D5" s="124"/>
      <c r="E5" s="124"/>
      <c r="F5" s="125"/>
      <c r="G5" s="124"/>
      <c r="H5" s="126" t="s">
        <v>16</v>
      </c>
      <c r="I5" s="127" t="s">
        <v>14</v>
      </c>
      <c r="J5" s="127" t="s">
        <v>31</v>
      </c>
      <c r="K5" s="127" t="s">
        <v>17</v>
      </c>
      <c r="L5" s="127" t="s">
        <v>18</v>
      </c>
      <c r="M5" s="127" t="s">
        <v>18</v>
      </c>
      <c r="N5" s="128" t="s">
        <v>19</v>
      </c>
      <c r="O5" s="128" t="s">
        <v>20</v>
      </c>
      <c r="P5" s="129" t="s">
        <v>14</v>
      </c>
      <c r="Q5" s="130"/>
      <c r="R5" s="129" t="s">
        <v>32</v>
      </c>
      <c r="S5" s="131"/>
      <c r="T5" s="37" t="s">
        <v>0</v>
      </c>
    </row>
    <row r="6" spans="1:20" s="53" customFormat="1" ht="21.95" customHeight="1">
      <c r="A6" s="132">
        <v>1</v>
      </c>
      <c r="B6" s="133">
        <v>0</v>
      </c>
      <c r="C6" s="134">
        <v>4</v>
      </c>
      <c r="D6" s="135"/>
      <c r="E6" s="135" t="s">
        <v>21</v>
      </c>
      <c r="F6" s="136" t="s">
        <v>22</v>
      </c>
      <c r="G6" s="137">
        <v>1</v>
      </c>
      <c r="H6" s="138">
        <f t="shared" ref="H6:H7" si="0">C6-B6</f>
        <v>4</v>
      </c>
      <c r="I6" s="139"/>
      <c r="J6" s="140">
        <f t="shared" ref="J6" si="1">0.25*(2*G6+0.1)*H6</f>
        <v>2.1</v>
      </c>
      <c r="K6" s="140" t="s">
        <v>23</v>
      </c>
      <c r="L6" s="140" t="s">
        <v>24</v>
      </c>
      <c r="M6" s="140">
        <f t="shared" ref="M6:M7" si="2">IF(H6&lt;15.001,0,((INT(H6/10)-1)*G6*2+0.6)*0.2)</f>
        <v>0</v>
      </c>
      <c r="N6" s="140">
        <f t="shared" ref="N6" si="3">0.35*(0.3+0.1)*H6</f>
        <v>0.55999999999999994</v>
      </c>
      <c r="O6" s="140"/>
      <c r="P6" s="140">
        <f t="shared" ref="P6:P7" si="4">N6-(H6*0.1)</f>
        <v>0.15999999999999992</v>
      </c>
      <c r="Q6" s="140">
        <f t="shared" ref="Q6:Q7" si="5">0.1*H6</f>
        <v>0.4</v>
      </c>
      <c r="R6" s="139"/>
      <c r="S6" s="141" t="s">
        <v>40</v>
      </c>
      <c r="T6" s="52" t="s">
        <v>25</v>
      </c>
    </row>
    <row r="7" spans="1:20" s="53" customFormat="1" ht="21.95" customHeight="1">
      <c r="A7" s="132">
        <v>2</v>
      </c>
      <c r="B7" s="133">
        <v>725</v>
      </c>
      <c r="C7" s="134">
        <v>778</v>
      </c>
      <c r="D7" s="135" t="s">
        <v>21</v>
      </c>
      <c r="E7" s="135"/>
      <c r="F7" s="136" t="s">
        <v>22</v>
      </c>
      <c r="G7" s="137">
        <v>1.8</v>
      </c>
      <c r="H7" s="138">
        <f t="shared" si="0"/>
        <v>53</v>
      </c>
      <c r="I7" s="139"/>
      <c r="J7" s="140">
        <f>0.375*(2*G7+0.15)*H7</f>
        <v>74.53125</v>
      </c>
      <c r="K7" s="140" t="s">
        <v>23</v>
      </c>
      <c r="L7" s="140" t="s">
        <v>24</v>
      </c>
      <c r="M7" s="140">
        <f t="shared" si="2"/>
        <v>3</v>
      </c>
      <c r="N7" s="140">
        <f>0.475*(0.3+0.15)*H7</f>
        <v>11.328749999999998</v>
      </c>
      <c r="O7" s="140"/>
      <c r="P7" s="140">
        <f t="shared" si="4"/>
        <v>6.0287499999999969</v>
      </c>
      <c r="Q7" s="140">
        <f t="shared" si="5"/>
        <v>5.3000000000000007</v>
      </c>
      <c r="R7" s="139"/>
      <c r="S7" s="142"/>
      <c r="T7" s="52"/>
    </row>
    <row r="8" spans="1:20" s="53" customFormat="1" ht="21.95" customHeight="1">
      <c r="A8" s="132">
        <v>3</v>
      </c>
      <c r="B8" s="133">
        <v>1490</v>
      </c>
      <c r="C8" s="134">
        <v>1515</v>
      </c>
      <c r="D8" s="135"/>
      <c r="E8" s="135" t="s">
        <v>21</v>
      </c>
      <c r="F8" s="136" t="s">
        <v>22</v>
      </c>
      <c r="G8" s="137">
        <v>1.2</v>
      </c>
      <c r="H8" s="138">
        <f t="shared" ref="H8:H10" si="6">C8-B8</f>
        <v>25</v>
      </c>
      <c r="I8" s="139"/>
      <c r="J8" s="140">
        <f t="shared" ref="J8" si="7">0.25*(2*G8+0.1)*H8</f>
        <v>15.625</v>
      </c>
      <c r="K8" s="140" t="s">
        <v>23</v>
      </c>
      <c r="L8" s="140" t="s">
        <v>24</v>
      </c>
      <c r="M8" s="140">
        <f t="shared" ref="M8:M9" si="8">IF(H8&lt;15.001,0,((INT(H8/10)-1)*G8*2+0.6)*0.2)</f>
        <v>0.60000000000000009</v>
      </c>
      <c r="N8" s="140">
        <f t="shared" ref="N8" si="9">0.35*(0.3+0.1)*H8</f>
        <v>3.4999999999999996</v>
      </c>
      <c r="O8" s="140"/>
      <c r="P8" s="140">
        <f t="shared" ref="P8:P9" si="10">N8-(H8*0.1)</f>
        <v>0.99999999999999956</v>
      </c>
      <c r="Q8" s="140">
        <f t="shared" ref="Q8:Q10" si="11">0.1*H8</f>
        <v>2.5</v>
      </c>
      <c r="R8" s="139"/>
      <c r="S8" s="142"/>
      <c r="T8" s="52"/>
    </row>
    <row r="9" spans="1:20" s="53" customFormat="1" ht="21.95" customHeight="1">
      <c r="A9" s="132">
        <v>4</v>
      </c>
      <c r="B9" s="133">
        <v>1515</v>
      </c>
      <c r="C9" s="134">
        <v>1540</v>
      </c>
      <c r="D9" s="135"/>
      <c r="E9" s="135" t="s">
        <v>21</v>
      </c>
      <c r="F9" s="136" t="s">
        <v>22</v>
      </c>
      <c r="G9" s="137">
        <v>1.8</v>
      </c>
      <c r="H9" s="138">
        <f t="shared" si="6"/>
        <v>25</v>
      </c>
      <c r="I9" s="139"/>
      <c r="J9" s="140">
        <f>0.375*(2*G9+0.15)*H9</f>
        <v>35.15625</v>
      </c>
      <c r="K9" s="140" t="s">
        <v>23</v>
      </c>
      <c r="L9" s="140" t="s">
        <v>24</v>
      </c>
      <c r="M9" s="140">
        <f t="shared" si="8"/>
        <v>0.84000000000000008</v>
      </c>
      <c r="N9" s="140">
        <f>0.475*(0.3+0.15)*H9</f>
        <v>5.3437499999999991</v>
      </c>
      <c r="O9" s="140"/>
      <c r="P9" s="140">
        <f t="shared" si="10"/>
        <v>2.8437499999999991</v>
      </c>
      <c r="Q9" s="140">
        <f t="shared" si="11"/>
        <v>2.5</v>
      </c>
      <c r="R9" s="139"/>
      <c r="S9" s="142"/>
      <c r="T9" s="52"/>
    </row>
    <row r="10" spans="1:20" s="53" customFormat="1" ht="21.95" customHeight="1">
      <c r="A10" s="132">
        <v>5</v>
      </c>
      <c r="B10" s="133">
        <v>1310</v>
      </c>
      <c r="C10" s="134">
        <v>1330</v>
      </c>
      <c r="D10" s="135"/>
      <c r="E10" s="135" t="s">
        <v>21</v>
      </c>
      <c r="F10" s="136" t="s">
        <v>35</v>
      </c>
      <c r="G10" s="137">
        <v>3</v>
      </c>
      <c r="H10" s="138">
        <f t="shared" si="6"/>
        <v>20</v>
      </c>
      <c r="I10" s="139"/>
      <c r="J10" s="140">
        <f>2.15*H10</f>
        <v>43</v>
      </c>
      <c r="K10" s="140" t="s">
        <v>23</v>
      </c>
      <c r="L10" s="140" t="s">
        <v>24</v>
      </c>
      <c r="M10" s="140">
        <f>IF(H10&lt;15.001,0,((INT(H10/10)-1)*G10*0.99)*0.3)</f>
        <v>0.8909999999999999</v>
      </c>
      <c r="N10" s="140">
        <f>0.48*2*H10</f>
        <v>19.2</v>
      </c>
      <c r="O10" s="140"/>
      <c r="P10" s="140">
        <f>N10*0.1</f>
        <v>1.92</v>
      </c>
      <c r="Q10" s="140">
        <f t="shared" si="11"/>
        <v>2</v>
      </c>
      <c r="R10" s="139"/>
      <c r="S10" s="142"/>
      <c r="T10" s="52"/>
    </row>
    <row r="11" spans="1:20" s="53" customFormat="1" ht="21.95" customHeight="1">
      <c r="A11" s="132">
        <v>6</v>
      </c>
      <c r="B11" s="133">
        <v>1340</v>
      </c>
      <c r="C11" s="134">
        <v>1370</v>
      </c>
      <c r="D11" s="135"/>
      <c r="E11" s="135" t="s">
        <v>21</v>
      </c>
      <c r="F11" s="136" t="s">
        <v>35</v>
      </c>
      <c r="G11" s="137">
        <v>3</v>
      </c>
      <c r="H11" s="138">
        <f t="shared" ref="H11" si="12">C11-B11</f>
        <v>30</v>
      </c>
      <c r="I11" s="139"/>
      <c r="J11" s="140">
        <f>2.15*H11</f>
        <v>64.5</v>
      </c>
      <c r="K11" s="140" t="s">
        <v>23</v>
      </c>
      <c r="L11" s="140" t="s">
        <v>24</v>
      </c>
      <c r="M11" s="140">
        <f>IF(H11&lt;15.001,0,((INT(H11/10)-1)*G11*0.99)*0.3)</f>
        <v>1.7819999999999998</v>
      </c>
      <c r="N11" s="140">
        <f>0.48*2*H11</f>
        <v>28.799999999999997</v>
      </c>
      <c r="O11" s="140"/>
      <c r="P11" s="140">
        <f>N11*0.1</f>
        <v>2.88</v>
      </c>
      <c r="Q11" s="140">
        <f t="shared" ref="Q11" si="13">0.1*H11</f>
        <v>3</v>
      </c>
      <c r="R11" s="139">
        <f>20*3*0.5</f>
        <v>30</v>
      </c>
      <c r="S11" s="142"/>
      <c r="T11" s="52"/>
    </row>
    <row r="12" spans="1:20" s="53" customFormat="1" ht="21.95" customHeight="1">
      <c r="A12" s="132">
        <v>7</v>
      </c>
      <c r="B12" s="133">
        <v>1340</v>
      </c>
      <c r="C12" s="134">
        <v>1370</v>
      </c>
      <c r="D12" s="135" t="s">
        <v>21</v>
      </c>
      <c r="E12" s="135"/>
      <c r="F12" s="136" t="s">
        <v>35</v>
      </c>
      <c r="G12" s="137">
        <v>3</v>
      </c>
      <c r="H12" s="138">
        <f t="shared" ref="H12:H14" si="14">C12-B12</f>
        <v>30</v>
      </c>
      <c r="I12" s="139"/>
      <c r="J12" s="140">
        <f>2.15*H12</f>
        <v>64.5</v>
      </c>
      <c r="K12" s="140" t="s">
        <v>23</v>
      </c>
      <c r="L12" s="140" t="s">
        <v>24</v>
      </c>
      <c r="M12" s="140">
        <f>IF(H12&lt;15.001,0,((INT(H12/10)-1)*G12*0.99)*0.3)</f>
        <v>1.7819999999999998</v>
      </c>
      <c r="N12" s="140">
        <f>0.48*2*H12</f>
        <v>28.799999999999997</v>
      </c>
      <c r="O12" s="140"/>
      <c r="P12" s="140">
        <f>N12*0.1</f>
        <v>2.88</v>
      </c>
      <c r="Q12" s="140">
        <f t="shared" ref="Q12:Q14" si="15">0.1*H12</f>
        <v>3</v>
      </c>
      <c r="R12" s="140"/>
      <c r="S12" s="142"/>
      <c r="T12" s="52"/>
    </row>
    <row r="13" spans="1:20" s="53" customFormat="1" ht="21.95" customHeight="1">
      <c r="A13" s="132">
        <v>8</v>
      </c>
      <c r="B13" s="133">
        <v>1445</v>
      </c>
      <c r="C13" s="134">
        <v>1482</v>
      </c>
      <c r="D13" s="135"/>
      <c r="E13" s="135" t="s">
        <v>21</v>
      </c>
      <c r="F13" s="136" t="s">
        <v>35</v>
      </c>
      <c r="G13" s="137">
        <v>2.5</v>
      </c>
      <c r="H13" s="138">
        <f t="shared" si="14"/>
        <v>37</v>
      </c>
      <c r="I13" s="139"/>
      <c r="J13" s="140">
        <f>1.55*H13</f>
        <v>57.35</v>
      </c>
      <c r="K13" s="140" t="s">
        <v>23</v>
      </c>
      <c r="L13" s="140" t="s">
        <v>24</v>
      </c>
      <c r="M13" s="140">
        <f>IF(H13&lt;15.001,0,((INT(H13/10)-1)*G13*0.99)*0.3)</f>
        <v>1.4850000000000001</v>
      </c>
      <c r="N13" s="140">
        <f>0.41*2*H13</f>
        <v>30.34</v>
      </c>
      <c r="O13" s="140"/>
      <c r="P13" s="140">
        <f>N13*0.1</f>
        <v>3.0340000000000003</v>
      </c>
      <c r="Q13" s="140">
        <f t="shared" si="15"/>
        <v>3.7</v>
      </c>
      <c r="R13" s="139"/>
      <c r="S13" s="142"/>
      <c r="T13" s="52"/>
    </row>
    <row r="14" spans="1:20" s="53" customFormat="1" ht="21.95" customHeight="1">
      <c r="A14" s="132">
        <v>9</v>
      </c>
      <c r="B14" s="133">
        <v>1523</v>
      </c>
      <c r="C14" s="134">
        <v>1557</v>
      </c>
      <c r="D14" s="135" t="s">
        <v>21</v>
      </c>
      <c r="E14" s="135"/>
      <c r="F14" s="136" t="s">
        <v>22</v>
      </c>
      <c r="G14" s="137">
        <v>1.2</v>
      </c>
      <c r="H14" s="138">
        <f t="shared" si="14"/>
        <v>34</v>
      </c>
      <c r="I14" s="139"/>
      <c r="J14" s="140">
        <f t="shared" ref="J14" si="16">0.25*(2*G14+0.1)*H14</f>
        <v>21.25</v>
      </c>
      <c r="K14" s="140" t="s">
        <v>23</v>
      </c>
      <c r="L14" s="140" t="s">
        <v>24</v>
      </c>
      <c r="M14" s="140">
        <f t="shared" ref="M14" si="17">IF(H14&lt;15.001,0,((INT(H14/10)-1)*G14*2+0.6)*0.2)</f>
        <v>1.0799999999999998</v>
      </c>
      <c r="N14" s="140">
        <f t="shared" ref="N14" si="18">0.35*(0.3+0.1)*H14</f>
        <v>4.76</v>
      </c>
      <c r="O14" s="140"/>
      <c r="P14" s="140">
        <f t="shared" ref="P14" si="19">N14-(H14*0.1)</f>
        <v>1.3599999999999994</v>
      </c>
      <c r="Q14" s="140">
        <f t="shared" si="15"/>
        <v>3.4000000000000004</v>
      </c>
      <c r="R14" s="139"/>
      <c r="S14" s="142"/>
      <c r="T14" s="52"/>
    </row>
    <row r="15" spans="1:20" s="53" customFormat="1" ht="21.95" customHeight="1">
      <c r="A15" s="132">
        <v>10</v>
      </c>
      <c r="B15" s="133">
        <v>1560</v>
      </c>
      <c r="C15" s="134">
        <v>1655</v>
      </c>
      <c r="D15" s="135"/>
      <c r="E15" s="135" t="s">
        <v>21</v>
      </c>
      <c r="F15" s="136" t="s">
        <v>22</v>
      </c>
      <c r="G15" s="137">
        <v>1.2</v>
      </c>
      <c r="H15" s="138">
        <f t="shared" ref="H15:H16" si="20">C15-B15</f>
        <v>95</v>
      </c>
      <c r="I15" s="139"/>
      <c r="J15" s="140">
        <f t="shared" ref="J15:J16" si="21">0.25*(2*G15+0.1)*H15</f>
        <v>59.375</v>
      </c>
      <c r="K15" s="140" t="s">
        <v>23</v>
      </c>
      <c r="L15" s="140" t="s">
        <v>24</v>
      </c>
      <c r="M15" s="140">
        <f t="shared" ref="M15:M16" si="22">IF(H15&lt;15.001,0,((INT(H15/10)-1)*G15*2+0.6)*0.2)</f>
        <v>3.9600000000000004</v>
      </c>
      <c r="N15" s="140">
        <f t="shared" ref="N15:N16" si="23">0.35*(0.3+0.1)*H15</f>
        <v>13.299999999999999</v>
      </c>
      <c r="O15" s="140"/>
      <c r="P15" s="140">
        <f t="shared" ref="P15:P16" si="24">N15-(H15*0.1)</f>
        <v>3.7999999999999989</v>
      </c>
      <c r="Q15" s="140">
        <f t="shared" ref="Q15:Q16" si="25">0.1*H15</f>
        <v>9.5</v>
      </c>
      <c r="R15" s="140"/>
      <c r="S15" s="142"/>
      <c r="T15" s="52"/>
    </row>
    <row r="16" spans="1:20" s="53" customFormat="1" ht="21.95" customHeight="1">
      <c r="A16" s="132">
        <v>11</v>
      </c>
      <c r="B16" s="133">
        <v>1670</v>
      </c>
      <c r="C16" s="134">
        <v>1750</v>
      </c>
      <c r="D16" s="135"/>
      <c r="E16" s="135" t="s">
        <v>21</v>
      </c>
      <c r="F16" s="136" t="s">
        <v>22</v>
      </c>
      <c r="G16" s="137">
        <v>1</v>
      </c>
      <c r="H16" s="138">
        <f t="shared" si="20"/>
        <v>80</v>
      </c>
      <c r="I16" s="139"/>
      <c r="J16" s="140">
        <f t="shared" si="21"/>
        <v>42</v>
      </c>
      <c r="K16" s="140" t="s">
        <v>23</v>
      </c>
      <c r="L16" s="140" t="s">
        <v>24</v>
      </c>
      <c r="M16" s="140">
        <f t="shared" si="22"/>
        <v>2.92</v>
      </c>
      <c r="N16" s="140">
        <f t="shared" si="23"/>
        <v>11.2</v>
      </c>
      <c r="O16" s="140"/>
      <c r="P16" s="140">
        <f t="shared" si="24"/>
        <v>3.1999999999999993</v>
      </c>
      <c r="Q16" s="140">
        <f t="shared" si="25"/>
        <v>8</v>
      </c>
      <c r="R16" s="140"/>
      <c r="S16" s="142"/>
      <c r="T16" s="52"/>
    </row>
    <row r="17" spans="1:20" ht="21.95" customHeight="1">
      <c r="A17" s="132">
        <v>12</v>
      </c>
      <c r="B17" s="133">
        <v>1872</v>
      </c>
      <c r="C17" s="134">
        <v>1945</v>
      </c>
      <c r="D17" s="135"/>
      <c r="E17" s="135" t="s">
        <v>21</v>
      </c>
      <c r="F17" s="136" t="s">
        <v>22</v>
      </c>
      <c r="G17" s="137">
        <v>1.2</v>
      </c>
      <c r="H17" s="138">
        <f t="shared" ref="H17:H18" si="26">C17-B17</f>
        <v>73</v>
      </c>
      <c r="I17" s="139"/>
      <c r="J17" s="140">
        <f t="shared" ref="J17" si="27">0.25*(2*G17+0.1)*H17</f>
        <v>45.625</v>
      </c>
      <c r="K17" s="140" t="s">
        <v>23</v>
      </c>
      <c r="L17" s="140" t="s">
        <v>24</v>
      </c>
      <c r="M17" s="140">
        <f t="shared" ref="M17:M18" si="28">IF(H17&lt;15.001,0,((INT(H17/10)-1)*G17*2+0.6)*0.2)</f>
        <v>3</v>
      </c>
      <c r="N17" s="140">
        <f t="shared" ref="N17" si="29">0.35*(0.3+0.1)*H17</f>
        <v>10.219999999999999</v>
      </c>
      <c r="O17" s="140"/>
      <c r="P17" s="140">
        <f t="shared" ref="P17:P18" si="30">N17-(H17*0.1)</f>
        <v>2.9199999999999982</v>
      </c>
      <c r="Q17" s="140">
        <f t="shared" ref="Q17:Q18" si="31">0.1*H17</f>
        <v>7.3000000000000007</v>
      </c>
      <c r="R17" s="140"/>
      <c r="S17" s="142"/>
      <c r="T17" s="37"/>
    </row>
    <row r="18" spans="1:20" s="1" customFormat="1" ht="21.95" customHeight="1">
      <c r="A18" s="132">
        <v>13</v>
      </c>
      <c r="B18" s="133">
        <v>1950</v>
      </c>
      <c r="C18" s="134">
        <v>2000</v>
      </c>
      <c r="D18" s="135"/>
      <c r="E18" s="135" t="s">
        <v>21</v>
      </c>
      <c r="F18" s="136" t="s">
        <v>22</v>
      </c>
      <c r="G18" s="137">
        <v>1.8</v>
      </c>
      <c r="H18" s="138">
        <f t="shared" si="26"/>
        <v>50</v>
      </c>
      <c r="I18" s="139"/>
      <c r="J18" s="140">
        <f>0.375*(2*G18+0.15)*H18</f>
        <v>70.3125</v>
      </c>
      <c r="K18" s="140" t="s">
        <v>23</v>
      </c>
      <c r="L18" s="140" t="s">
        <v>24</v>
      </c>
      <c r="M18" s="140">
        <f t="shared" si="28"/>
        <v>3</v>
      </c>
      <c r="N18" s="140">
        <f>0.475*(0.3+0.15)*H18</f>
        <v>10.687499999999998</v>
      </c>
      <c r="O18" s="140"/>
      <c r="P18" s="140">
        <f t="shared" si="30"/>
        <v>5.6874999999999982</v>
      </c>
      <c r="Q18" s="140">
        <f t="shared" si="31"/>
        <v>5</v>
      </c>
      <c r="R18" s="140"/>
      <c r="S18" s="142"/>
      <c r="T18" s="37"/>
    </row>
    <row r="19" spans="1:20" s="1" customFormat="1" ht="21.95" customHeight="1">
      <c r="A19" s="132">
        <v>14</v>
      </c>
      <c r="B19" s="133">
        <v>3070</v>
      </c>
      <c r="C19" s="134">
        <v>3150</v>
      </c>
      <c r="D19" s="135"/>
      <c r="E19" s="135" t="s">
        <v>21</v>
      </c>
      <c r="F19" s="136" t="s">
        <v>22</v>
      </c>
      <c r="G19" s="137">
        <v>1.2</v>
      </c>
      <c r="H19" s="138">
        <f t="shared" ref="H19:H20" si="32">C19-B19</f>
        <v>80</v>
      </c>
      <c r="I19" s="139"/>
      <c r="J19" s="140">
        <f t="shared" ref="J19" si="33">0.25*(2*G19+0.1)*H19</f>
        <v>50</v>
      </c>
      <c r="K19" s="140" t="s">
        <v>23</v>
      </c>
      <c r="L19" s="140" t="s">
        <v>24</v>
      </c>
      <c r="M19" s="140">
        <f t="shared" ref="M19:M20" si="34">IF(H19&lt;15.001,0,((INT(H19/10)-1)*G19*2+0.6)*0.2)</f>
        <v>3.4800000000000004</v>
      </c>
      <c r="N19" s="140">
        <f t="shared" ref="N19" si="35">0.35*(0.3+0.1)*H19</f>
        <v>11.2</v>
      </c>
      <c r="O19" s="140"/>
      <c r="P19" s="140">
        <f t="shared" ref="P19:P20" si="36">N19-(H19*0.1)</f>
        <v>3.1999999999999993</v>
      </c>
      <c r="Q19" s="140">
        <f t="shared" ref="Q19:Q20" si="37">0.1*H19</f>
        <v>8</v>
      </c>
      <c r="R19" s="139"/>
      <c r="S19" s="142"/>
      <c r="T19" s="37"/>
    </row>
    <row r="20" spans="1:20" s="1" customFormat="1" ht="21.95" customHeight="1">
      <c r="A20" s="132">
        <v>15</v>
      </c>
      <c r="B20" s="133">
        <v>3070</v>
      </c>
      <c r="C20" s="134">
        <v>3150</v>
      </c>
      <c r="D20" s="135" t="s">
        <v>21</v>
      </c>
      <c r="E20" s="135"/>
      <c r="F20" s="136" t="s">
        <v>22</v>
      </c>
      <c r="G20" s="137">
        <v>1.8</v>
      </c>
      <c r="H20" s="138">
        <f t="shared" si="32"/>
        <v>80</v>
      </c>
      <c r="I20" s="139"/>
      <c r="J20" s="140">
        <f>0.375*(2*G20+0.15)*H20</f>
        <v>112.5</v>
      </c>
      <c r="K20" s="140" t="s">
        <v>23</v>
      </c>
      <c r="L20" s="140" t="s">
        <v>24</v>
      </c>
      <c r="M20" s="140">
        <f t="shared" si="34"/>
        <v>5.16</v>
      </c>
      <c r="N20" s="140">
        <f>0.475*(0.3+0.15)*H20</f>
        <v>17.099999999999998</v>
      </c>
      <c r="O20" s="140"/>
      <c r="P20" s="140">
        <f t="shared" si="36"/>
        <v>9.0999999999999979</v>
      </c>
      <c r="Q20" s="140">
        <f t="shared" si="37"/>
        <v>8</v>
      </c>
      <c r="R20" s="140"/>
      <c r="S20" s="142"/>
      <c r="T20" s="37"/>
    </row>
    <row r="21" spans="1:20" s="1" customFormat="1" ht="21.95" customHeight="1">
      <c r="A21" s="132"/>
      <c r="B21" s="133"/>
      <c r="C21" s="134"/>
      <c r="D21" s="143"/>
      <c r="E21" s="135"/>
      <c r="F21" s="136"/>
      <c r="G21" s="137"/>
      <c r="H21" s="138"/>
      <c r="I21" s="139"/>
      <c r="J21" s="144"/>
      <c r="K21" s="140"/>
      <c r="L21" s="140"/>
      <c r="M21" s="140"/>
      <c r="N21" s="144"/>
      <c r="O21" s="140"/>
      <c r="P21" s="140"/>
      <c r="Q21" s="140"/>
      <c r="R21" s="139"/>
      <c r="S21" s="145"/>
      <c r="T21" s="37"/>
    </row>
    <row r="22" spans="1:20" s="1" customFormat="1" ht="21.95" customHeight="1">
      <c r="A22" s="132"/>
      <c r="B22" s="133"/>
      <c r="C22" s="134"/>
      <c r="D22" s="135"/>
      <c r="E22" s="135"/>
      <c r="F22" s="136"/>
      <c r="G22" s="137"/>
      <c r="H22" s="138"/>
      <c r="I22" s="139"/>
      <c r="J22" s="140"/>
      <c r="K22" s="140"/>
      <c r="L22" s="140"/>
      <c r="M22" s="140"/>
      <c r="N22" s="140"/>
      <c r="O22" s="140"/>
      <c r="P22" s="140"/>
      <c r="Q22" s="140"/>
      <c r="R22" s="139"/>
      <c r="S22" s="145"/>
      <c r="T22" s="37"/>
    </row>
    <row r="23" spans="1:20" s="1" customFormat="1" ht="21.95" customHeight="1">
      <c r="A23" s="132"/>
      <c r="B23" s="133"/>
      <c r="C23" s="134"/>
      <c r="D23" s="135"/>
      <c r="E23" s="135"/>
      <c r="F23" s="136"/>
      <c r="G23" s="137"/>
      <c r="H23" s="138"/>
      <c r="I23" s="139"/>
      <c r="J23" s="140"/>
      <c r="K23" s="140"/>
      <c r="L23" s="140"/>
      <c r="M23" s="140"/>
      <c r="N23" s="140"/>
      <c r="O23" s="140"/>
      <c r="P23" s="140"/>
      <c r="Q23" s="140"/>
      <c r="R23" s="139"/>
      <c r="S23" s="145"/>
      <c r="T23" s="37"/>
    </row>
    <row r="24" spans="1:20" s="1" customFormat="1" ht="21.95" customHeight="1">
      <c r="A24" s="132"/>
      <c r="B24" s="133"/>
      <c r="C24" s="134"/>
      <c r="D24" s="143"/>
      <c r="E24" s="135"/>
      <c r="F24" s="136"/>
      <c r="G24" s="137"/>
      <c r="H24" s="138"/>
      <c r="I24" s="139"/>
      <c r="J24" s="140"/>
      <c r="K24" s="140"/>
      <c r="L24" s="140"/>
      <c r="M24" s="140"/>
      <c r="N24" s="140"/>
      <c r="O24" s="140"/>
      <c r="P24" s="140"/>
      <c r="Q24" s="140"/>
      <c r="R24" s="140"/>
      <c r="S24" s="145"/>
      <c r="T24" s="37"/>
    </row>
    <row r="25" spans="1:20" ht="21.95" customHeight="1">
      <c r="A25" s="132"/>
      <c r="B25" s="133"/>
      <c r="C25" s="134"/>
      <c r="D25" s="135"/>
      <c r="E25" s="135"/>
      <c r="F25" s="136"/>
      <c r="G25" s="137"/>
      <c r="H25" s="138"/>
      <c r="I25" s="139"/>
      <c r="J25" s="140"/>
      <c r="K25" s="140"/>
      <c r="L25" s="140"/>
      <c r="M25" s="140"/>
      <c r="N25" s="140"/>
      <c r="O25" s="140"/>
      <c r="P25" s="140"/>
      <c r="Q25" s="140"/>
      <c r="R25" s="139"/>
      <c r="S25" s="145"/>
      <c r="T25" s="37"/>
    </row>
    <row r="26" spans="1:20" ht="21.95" customHeight="1">
      <c r="A26" s="132"/>
      <c r="B26" s="133"/>
      <c r="C26" s="134"/>
      <c r="D26" s="135"/>
      <c r="E26" s="135"/>
      <c r="F26" s="136"/>
      <c r="G26" s="137"/>
      <c r="H26" s="138"/>
      <c r="I26" s="139"/>
      <c r="J26" s="140"/>
      <c r="K26" s="140"/>
      <c r="L26" s="140"/>
      <c r="M26" s="140"/>
      <c r="N26" s="140"/>
      <c r="O26" s="140"/>
      <c r="P26" s="140"/>
      <c r="Q26" s="140"/>
      <c r="R26" s="139"/>
      <c r="S26" s="145"/>
      <c r="T26" s="37"/>
    </row>
    <row r="27" spans="1:20" ht="21.95" customHeight="1">
      <c r="A27" s="146"/>
      <c r="B27" s="133"/>
      <c r="C27" s="134"/>
      <c r="D27" s="135"/>
      <c r="E27" s="135"/>
      <c r="F27" s="136"/>
      <c r="G27" s="137"/>
      <c r="H27" s="138"/>
      <c r="I27" s="139"/>
      <c r="J27" s="140"/>
      <c r="K27" s="140"/>
      <c r="L27" s="140"/>
      <c r="M27" s="140"/>
      <c r="N27" s="140"/>
      <c r="O27" s="140"/>
      <c r="P27" s="140"/>
      <c r="Q27" s="140"/>
      <c r="R27" s="139"/>
      <c r="S27" s="145"/>
      <c r="T27" s="37"/>
    </row>
    <row r="28" spans="1:20" ht="21.95" customHeight="1">
      <c r="A28" s="146"/>
      <c r="B28" s="133"/>
      <c r="C28" s="134"/>
      <c r="D28" s="135"/>
      <c r="E28" s="135"/>
      <c r="F28" s="136"/>
      <c r="G28" s="137"/>
      <c r="H28" s="138"/>
      <c r="I28" s="139"/>
      <c r="J28" s="140"/>
      <c r="K28" s="140"/>
      <c r="L28" s="140"/>
      <c r="M28" s="140"/>
      <c r="N28" s="140"/>
      <c r="O28" s="140"/>
      <c r="P28" s="140"/>
      <c r="Q28" s="140"/>
      <c r="R28" s="139"/>
      <c r="S28" s="147"/>
      <c r="T28" s="37"/>
    </row>
    <row r="29" spans="1:20" ht="21.95" customHeight="1">
      <c r="A29" s="146"/>
      <c r="B29" s="143"/>
      <c r="C29" s="135" t="s">
        <v>26</v>
      </c>
      <c r="D29" s="135"/>
      <c r="E29" s="135"/>
      <c r="F29" s="135"/>
      <c r="G29" s="148"/>
      <c r="H29" s="149">
        <f>IF(SUM(H6:H28)&lt;&gt;0,SUM(H6:H28),"")</f>
        <v>716</v>
      </c>
      <c r="I29" s="150" t="str">
        <f t="shared" ref="I29:R29" si="38">IF(SUM(I6:I28)&lt;&gt;0,SUM(I6:I28),"")</f>
        <v/>
      </c>
      <c r="J29" s="150">
        <f t="shared" si="38"/>
        <v>757.82500000000005</v>
      </c>
      <c r="K29" s="150" t="str">
        <f t="shared" si="38"/>
        <v/>
      </c>
      <c r="L29" s="150" t="str">
        <f t="shared" si="38"/>
        <v/>
      </c>
      <c r="M29" s="150">
        <f t="shared" si="38"/>
        <v>32.980000000000004</v>
      </c>
      <c r="N29" s="150">
        <f t="shared" si="38"/>
        <v>206.33999999999997</v>
      </c>
      <c r="O29" s="150" t="str">
        <f t="shared" si="38"/>
        <v/>
      </c>
      <c r="P29" s="150">
        <f t="shared" si="38"/>
        <v>50.013999999999982</v>
      </c>
      <c r="Q29" s="150">
        <f t="shared" si="38"/>
        <v>71.600000000000009</v>
      </c>
      <c r="R29" s="150">
        <f t="shared" si="38"/>
        <v>30</v>
      </c>
      <c r="S29" s="151"/>
      <c r="T29" s="37" t="s">
        <v>0</v>
      </c>
    </row>
    <row r="30" spans="1:20" ht="21.95" customHeight="1">
      <c r="A30" s="152"/>
      <c r="B30" s="153"/>
      <c r="C30" s="154" t="s">
        <v>27</v>
      </c>
      <c r="D30" s="155"/>
      <c r="E30" s="155"/>
      <c r="F30" s="155"/>
      <c r="G30" s="156"/>
      <c r="H30" s="157">
        <f>H29</f>
        <v>716</v>
      </c>
      <c r="I30" s="158" t="str">
        <f t="shared" ref="I30:R30" si="39">I29</f>
        <v/>
      </c>
      <c r="J30" s="158">
        <f t="shared" si="39"/>
        <v>757.82500000000005</v>
      </c>
      <c r="K30" s="158" t="str">
        <f t="shared" si="39"/>
        <v/>
      </c>
      <c r="L30" s="158" t="str">
        <f t="shared" si="39"/>
        <v/>
      </c>
      <c r="M30" s="158">
        <f t="shared" si="39"/>
        <v>32.980000000000004</v>
      </c>
      <c r="N30" s="158">
        <f t="shared" si="39"/>
        <v>206.33999999999997</v>
      </c>
      <c r="O30" s="158" t="str">
        <f t="shared" si="39"/>
        <v/>
      </c>
      <c r="P30" s="158">
        <f t="shared" si="39"/>
        <v>50.013999999999982</v>
      </c>
      <c r="Q30" s="158">
        <f t="shared" si="39"/>
        <v>71.600000000000009</v>
      </c>
      <c r="R30" s="158">
        <f t="shared" si="39"/>
        <v>30</v>
      </c>
      <c r="S30" s="159"/>
      <c r="T30" s="37"/>
    </row>
    <row r="31" spans="1:20" ht="30" customHeight="1">
      <c r="A31" s="16"/>
      <c r="B31" s="16"/>
      <c r="C31" s="54" t="s">
        <v>28</v>
      </c>
      <c r="D31" s="16"/>
      <c r="E31" s="16"/>
      <c r="F31" s="17"/>
      <c r="G31" s="18"/>
      <c r="H31" s="18"/>
      <c r="I31" s="21"/>
      <c r="J31" s="18"/>
      <c r="K31" s="18"/>
      <c r="L31" s="18"/>
      <c r="M31" s="18"/>
      <c r="N31" s="18"/>
      <c r="O31" s="18"/>
      <c r="P31" s="18"/>
      <c r="Q31" s="18" t="s">
        <v>29</v>
      </c>
      <c r="R31" s="33"/>
      <c r="S31" s="16"/>
      <c r="T31" s="42"/>
    </row>
    <row r="32" spans="1:20" ht="14.25">
      <c r="A32" s="19"/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37"/>
    </row>
  </sheetData>
  <mergeCells count="14">
    <mergeCell ref="S6:S20"/>
    <mergeCell ref="A1:S1"/>
    <mergeCell ref="A2:H2"/>
    <mergeCell ref="D3:E3"/>
    <mergeCell ref="I3:R3"/>
    <mergeCell ref="A3:A5"/>
    <mergeCell ref="D4:D5"/>
    <mergeCell ref="E4:E5"/>
    <mergeCell ref="F3:F5"/>
    <mergeCell ref="G3:G5"/>
    <mergeCell ref="H3:H4"/>
    <mergeCell ref="Q4:Q5"/>
    <mergeCell ref="S3:S5"/>
    <mergeCell ref="B3:C5"/>
  </mergeCells>
  <phoneticPr fontId="8" type="noConversion"/>
  <pageMargins left="0.98425196850393704" right="0.39370078740157499" top="0.78740157480314998" bottom="0.78740157480314998" header="0.59055118110236204" footer="0.59055118110236204"/>
  <pageSetup paperSize="8" orientation="landscape" r:id="rId1"/>
  <legacyDrawing r:id="rId2"/>
  <oleObjects>
    <oleObject progId="AutoCAD.Drawing.18" shapeId="1028" r:id="rId3"/>
    <oleObject progId="AutoCAD.Drawing.18" shapeId="102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 (2)</vt:lpstr>
      <vt:lpstr>Sheet1</vt:lpstr>
      <vt:lpstr>Sheet2</vt:lpstr>
      <vt:lpstr>Sheet3</vt:lpstr>
      <vt:lpstr>Sheet1!Print_Area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</cp:lastModifiedBy>
  <cp:lastPrinted>2025-05-26T02:21:42Z</cp:lastPrinted>
  <dcterms:created xsi:type="dcterms:W3CDTF">2022-05-27T08:23:00Z</dcterms:created>
  <dcterms:modified xsi:type="dcterms:W3CDTF">2025-05-26T02:29:33Z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