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2540"/>
  </bookViews>
  <sheets>
    <sheet name="护栏 " sheetId="1" r:id="rId1"/>
  </sheets>
  <definedNames>
    <definedName name="_xlnm.Print_Area" localSheetId="0">'护栏 '!$A$1:$Z$31</definedName>
  </definedNames>
  <calcPr calcId="144525"/>
</workbook>
</file>

<file path=xl/sharedStrings.xml><?xml version="1.0" encoding="utf-8"?>
<sst xmlns="http://schemas.openxmlformats.org/spreadsheetml/2006/main" count="75" uniqueCount="47">
  <si>
    <t>波形护栏工程数量汇总表</t>
  </si>
  <si>
    <t>（ 护  栏 ）</t>
  </si>
  <si>
    <t>QL-30</t>
  </si>
  <si>
    <t>恭城瑶族自治县西岭镇田厂桥危桥改造工程</t>
  </si>
  <si>
    <t>第 1 页  共 1 页</t>
  </si>
  <si>
    <t>序号</t>
  </si>
  <si>
    <t>护栏形式</t>
  </si>
  <si>
    <t>波形护栏</t>
  </si>
  <si>
    <t>打入式C25砼基础及加固</t>
  </si>
  <si>
    <t>挡土墙过渡段拆混凝土</t>
  </si>
  <si>
    <t>埋入式基础C25砼</t>
  </si>
  <si>
    <t>附着式轮廓标        (De-Rb-At1)</t>
  </si>
  <si>
    <t>备注</t>
  </si>
  <si>
    <t>长度</t>
  </si>
  <si>
    <t>波形梁</t>
  </si>
  <si>
    <t>立柱</t>
  </si>
  <si>
    <t>柱帽</t>
  </si>
  <si>
    <t>托架T-1</t>
  </si>
  <si>
    <t>拼接螺栓A1</t>
  </si>
  <si>
    <t>连接螺栓B1</t>
  </si>
  <si>
    <t>连接螺栓C1</t>
  </si>
  <si>
    <t>地脚螺栓</t>
  </si>
  <si>
    <t>加劲法兰盘</t>
  </si>
  <si>
    <t>底座法兰盘</t>
  </si>
  <si>
    <t>圆形端头D-I-3</t>
  </si>
  <si>
    <t>膨胀螺栓</t>
  </si>
  <si>
    <t>圆头连接螺栓</t>
  </si>
  <si>
    <t>（m）</t>
  </si>
  <si>
    <t>（kg）</t>
  </si>
  <si>
    <t>(m)</t>
  </si>
  <si>
    <t>(m³)</t>
  </si>
  <si>
    <t>（m³）</t>
  </si>
  <si>
    <t>（个）</t>
  </si>
  <si>
    <t>埋置式波形护栏</t>
  </si>
  <si>
    <t>埋入式4C</t>
  </si>
  <si>
    <t>打入式4E</t>
  </si>
  <si>
    <t>上游端头（AT1-2)</t>
  </si>
  <si>
    <t>左右侧各12m</t>
  </si>
  <si>
    <t>长</t>
  </si>
  <si>
    <t>基础</t>
  </si>
  <si>
    <t>梁板</t>
  </si>
  <si>
    <t>下游端头（AT2-2)</t>
  </si>
  <si>
    <t>端头</t>
  </si>
  <si>
    <t>打入式2E</t>
  </si>
  <si>
    <t>合计</t>
  </si>
  <si>
    <t>编制：</t>
  </si>
  <si>
    <t>复核：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</si>
</sst>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);[Red]\(0.0\)"/>
    <numFmt numFmtId="177" formatCode="0_);[Red]\(0\)"/>
    <numFmt numFmtId="178" formatCode="0.00_);[Red]\(0.00\)"/>
    <numFmt numFmtId="179" formatCode="0.000_);[Red]\(0.000\)"/>
  </numFmts>
  <fonts count="32">
    <font>
      <sz val="12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8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b/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2" borderId="2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27" borderId="30" applyNumberFormat="0" applyAlignment="0" applyProtection="0">
      <alignment vertical="center"/>
    </xf>
    <xf numFmtId="0" fontId="29" fillId="27" borderId="25" applyNumberFormat="0" applyAlignment="0" applyProtection="0">
      <alignment vertical="center"/>
    </xf>
    <xf numFmtId="0" fontId="22" fillId="20" borderId="2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93">
    <xf numFmtId="0" fontId="0" fillId="0" borderId="0" xfId="0"/>
    <xf numFmtId="0" fontId="1" fillId="0" borderId="0" xfId="50" applyFont="1" applyFill="1" applyBorder="1" applyAlignment="1">
      <alignment vertical="center"/>
    </xf>
    <xf numFmtId="0" fontId="2" fillId="0" borderId="0" xfId="50" applyFont="1" applyFill="1" applyBorder="1" applyAlignment="1">
      <alignment vertical="center"/>
    </xf>
    <xf numFmtId="0" fontId="3" fillId="0" borderId="0" xfId="50" applyFont="1" applyFill="1" applyBorder="1" applyAlignment="1">
      <alignment vertical="center"/>
    </xf>
    <xf numFmtId="0" fontId="2" fillId="0" borderId="0" xfId="50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horizontal="center" vertical="center"/>
    </xf>
    <xf numFmtId="0" fontId="5" fillId="0" borderId="0" xfId="50" applyFont="1" applyFill="1" applyBorder="1" applyAlignment="1">
      <alignment horizontal="center" vertical="center"/>
    </xf>
    <xf numFmtId="0" fontId="5" fillId="0" borderId="0" xfId="50" applyFont="1" applyFill="1" applyBorder="1" applyAlignment="1">
      <alignment vertical="center"/>
    </xf>
    <xf numFmtId="2" fontId="5" fillId="0" borderId="0" xfId="5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6" fillId="0" borderId="0" xfId="50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vertical="center"/>
    </xf>
    <xf numFmtId="2" fontId="4" fillId="0" borderId="0" xfId="50" applyNumberFormat="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/>
    </xf>
    <xf numFmtId="2" fontId="4" fillId="0" borderId="2" xfId="50" applyNumberFormat="1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2" fontId="4" fillId="0" borderId="4" xfId="50" applyNumberFormat="1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2" fontId="4" fillId="0" borderId="4" xfId="50" applyNumberFormat="1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vertical="center"/>
    </xf>
    <xf numFmtId="0" fontId="7" fillId="0" borderId="5" xfId="50" applyFont="1" applyFill="1" applyBorder="1" applyAlignment="1">
      <alignment horizontal="center" vertical="center"/>
    </xf>
    <xf numFmtId="177" fontId="4" fillId="0" borderId="4" xfId="49" applyNumberFormat="1" applyFont="1" applyFill="1" applyBorder="1" applyAlignment="1">
      <alignment horizontal="center" vertical="center"/>
    </xf>
    <xf numFmtId="0" fontId="7" fillId="0" borderId="4" xfId="50" applyFont="1" applyFill="1" applyBorder="1" applyAlignment="1">
      <alignment horizontal="center" vertical="center"/>
    </xf>
    <xf numFmtId="177" fontId="4" fillId="0" borderId="4" xfId="49" applyNumberFormat="1" applyFont="1" applyFill="1" applyBorder="1" applyAlignment="1">
      <alignment horizontal="center" vertical="center" wrapText="1"/>
    </xf>
    <xf numFmtId="177" fontId="0" fillId="0" borderId="4" xfId="50" applyNumberFormat="1" applyFont="1" applyFill="1" applyBorder="1" applyAlignment="1">
      <alignment horizontal="center" vertical="center"/>
    </xf>
    <xf numFmtId="176" fontId="4" fillId="0" borderId="4" xfId="49" applyNumberFormat="1" applyFont="1" applyFill="1" applyBorder="1" applyAlignment="1">
      <alignment horizontal="center" vertical="center"/>
    </xf>
    <xf numFmtId="176" fontId="0" fillId="0" borderId="4" xfId="49" applyNumberFormat="1" applyFont="1" applyFill="1" applyBorder="1" applyAlignment="1">
      <alignment horizontal="center" vertical="center"/>
    </xf>
    <xf numFmtId="177" fontId="4" fillId="0" borderId="4" xfId="50" applyNumberFormat="1" applyFont="1" applyFill="1" applyBorder="1" applyAlignment="1">
      <alignment horizontal="center" vertical="center"/>
    </xf>
    <xf numFmtId="178" fontId="4" fillId="0" borderId="4" xfId="49" applyNumberFormat="1" applyFont="1" applyFill="1" applyBorder="1" applyAlignment="1">
      <alignment horizontal="center" vertical="center"/>
    </xf>
    <xf numFmtId="177" fontId="4" fillId="0" borderId="5" xfId="49" applyNumberFormat="1" applyFont="1" applyFill="1" applyBorder="1" applyAlignment="1">
      <alignment horizontal="center" vertical="center"/>
    </xf>
    <xf numFmtId="178" fontId="4" fillId="0" borderId="4" xfId="50" applyNumberFormat="1" applyFont="1" applyFill="1" applyBorder="1" applyAlignment="1">
      <alignment horizontal="center" vertical="center"/>
    </xf>
    <xf numFmtId="176" fontId="4" fillId="0" borderId="4" xfId="50" applyNumberFormat="1" applyFont="1" applyFill="1" applyBorder="1" applyAlignment="1">
      <alignment horizontal="center" vertical="center"/>
    </xf>
    <xf numFmtId="177" fontId="4" fillId="0" borderId="6" xfId="49" applyNumberFormat="1" applyFont="1" applyFill="1" applyBorder="1" applyAlignment="1">
      <alignment horizontal="center" vertical="center"/>
    </xf>
    <xf numFmtId="177" fontId="4" fillId="0" borderId="7" xfId="49" applyNumberFormat="1" applyFont="1" applyFill="1" applyBorder="1" applyAlignment="1">
      <alignment horizontal="center" vertical="center"/>
    </xf>
    <xf numFmtId="177" fontId="4" fillId="0" borderId="7" xfId="50" applyNumberFormat="1" applyFont="1" applyFill="1" applyBorder="1" applyAlignment="1">
      <alignment horizontal="center" vertical="center"/>
    </xf>
    <xf numFmtId="176" fontId="4" fillId="0" borderId="7" xfId="50" applyNumberFormat="1" applyFont="1" applyFill="1" applyBorder="1" applyAlignment="1">
      <alignment horizontal="center" vertical="center"/>
    </xf>
    <xf numFmtId="0" fontId="4" fillId="0" borderId="8" xfId="50" applyFont="1" applyFill="1" applyBorder="1" applyAlignment="1">
      <alignment vertical="center"/>
    </xf>
    <xf numFmtId="0" fontId="4" fillId="0" borderId="0" xfId="50" applyFont="1" applyFill="1" applyBorder="1" applyAlignment="1">
      <alignment horizontal="left" vertical="center"/>
    </xf>
    <xf numFmtId="0" fontId="2" fillId="0" borderId="8" xfId="50" applyFont="1" applyFill="1" applyBorder="1" applyAlignment="1">
      <alignment horizontal="left" vertical="center"/>
    </xf>
    <xf numFmtId="0" fontId="2" fillId="0" borderId="0" xfId="50" applyFont="1" applyFill="1" applyBorder="1" applyAlignment="1">
      <alignment horizontal="left" vertical="center"/>
    </xf>
    <xf numFmtId="0" fontId="4" fillId="0" borderId="0" xfId="50" applyFont="1" applyFill="1" applyAlignment="1">
      <alignment horizontal="center" vertical="center"/>
    </xf>
    <xf numFmtId="0" fontId="4" fillId="0" borderId="0" xfId="50" applyFont="1" applyFill="1" applyBorder="1" applyAlignment="1">
      <alignment horizontal="right" vertical="center"/>
    </xf>
    <xf numFmtId="178" fontId="4" fillId="0" borderId="7" xfId="50" applyNumberFormat="1" applyFont="1" applyFill="1" applyBorder="1" applyAlignment="1">
      <alignment horizontal="center" vertical="center"/>
    </xf>
    <xf numFmtId="0" fontId="4" fillId="0" borderId="0" xfId="50" applyFont="1" applyFill="1" applyAlignment="1">
      <alignment horizontal="center"/>
    </xf>
    <xf numFmtId="0" fontId="4" fillId="0" borderId="9" xfId="50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10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 shrinkToFit="1"/>
    </xf>
    <xf numFmtId="0" fontId="8" fillId="0" borderId="4" xfId="50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horizontal="center" vertical="center" wrapText="1"/>
    </xf>
    <xf numFmtId="0" fontId="4" fillId="0" borderId="12" xfId="50" applyFont="1" applyFill="1" applyBorder="1" applyAlignment="1">
      <alignment horizontal="center" vertical="center" wrapText="1"/>
    </xf>
    <xf numFmtId="0" fontId="4" fillId="0" borderId="13" xfId="50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horizontal="center" vertical="center" shrinkToFit="1"/>
    </xf>
    <xf numFmtId="0" fontId="9" fillId="0" borderId="14" xfId="50" applyFont="1" applyFill="1" applyBorder="1" applyAlignment="1">
      <alignment horizontal="center" vertical="center" wrapText="1"/>
    </xf>
    <xf numFmtId="0" fontId="9" fillId="0" borderId="4" xfId="50" applyFont="1" applyFill="1" applyBorder="1" applyAlignment="1">
      <alignment horizontal="center" vertical="center" wrapText="1"/>
    </xf>
    <xf numFmtId="0" fontId="4" fillId="0" borderId="14" xfId="50" applyFont="1" applyFill="1" applyBorder="1" applyAlignment="1">
      <alignment horizontal="center" vertical="center"/>
    </xf>
    <xf numFmtId="0" fontId="4" fillId="0" borderId="15" xfId="50" applyFont="1" applyFill="1" applyBorder="1" applyAlignment="1">
      <alignment horizontal="center" vertical="center"/>
    </xf>
    <xf numFmtId="177" fontId="10" fillId="0" borderId="4" xfId="50" applyNumberFormat="1" applyFont="1" applyFill="1" applyBorder="1" applyAlignment="1">
      <alignment horizontal="center" vertical="center"/>
    </xf>
    <xf numFmtId="176" fontId="10" fillId="0" borderId="4" xfId="50" applyNumberFormat="1" applyFont="1" applyFill="1" applyBorder="1" applyAlignment="1">
      <alignment horizontal="center" vertical="center"/>
    </xf>
    <xf numFmtId="179" fontId="4" fillId="0" borderId="4" xfId="50" applyNumberFormat="1" applyFont="1" applyFill="1" applyBorder="1" applyAlignment="1">
      <alignment horizontal="center" vertical="center"/>
    </xf>
    <xf numFmtId="0" fontId="4" fillId="0" borderId="10" xfId="50" applyFont="1" applyFill="1" applyBorder="1" applyAlignment="1">
      <alignment horizontal="center" vertical="center" shrinkToFit="1"/>
    </xf>
    <xf numFmtId="0" fontId="4" fillId="0" borderId="16" xfId="50" applyFont="1" applyFill="1" applyBorder="1" applyAlignment="1">
      <alignment horizontal="center" vertical="center"/>
    </xf>
    <xf numFmtId="0" fontId="4" fillId="0" borderId="13" xfId="50" applyFont="1" applyFill="1" applyBorder="1" applyAlignment="1">
      <alignment horizontal="center" vertical="center" shrinkToFit="1"/>
    </xf>
    <xf numFmtId="0" fontId="4" fillId="0" borderId="17" xfId="50" applyFont="1" applyFill="1" applyBorder="1" applyAlignment="1">
      <alignment horizontal="center" vertical="center"/>
    </xf>
    <xf numFmtId="0" fontId="4" fillId="0" borderId="18" xfId="50" applyFont="1" applyFill="1" applyBorder="1" applyAlignment="1">
      <alignment horizontal="center" vertical="center"/>
    </xf>
    <xf numFmtId="0" fontId="7" fillId="0" borderId="18" xfId="50" applyFont="1" applyFill="1" applyBorder="1" applyAlignment="1">
      <alignment horizontal="center" vertical="center"/>
    </xf>
    <xf numFmtId="0" fontId="7" fillId="0" borderId="0" xfId="5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/>
    </xf>
    <xf numFmtId="0" fontId="11" fillId="0" borderId="19" xfId="50" applyFont="1" applyFill="1" applyBorder="1" applyAlignment="1">
      <alignment horizontal="center" vertical="center"/>
    </xf>
    <xf numFmtId="0" fontId="11" fillId="0" borderId="15" xfId="50" applyFont="1" applyFill="1" applyBorder="1" applyAlignment="1">
      <alignment horizontal="center" vertical="center"/>
    </xf>
    <xf numFmtId="177" fontId="10" fillId="0" borderId="20" xfId="50" applyNumberFormat="1" applyFont="1" applyFill="1" applyBorder="1" applyAlignment="1">
      <alignment vertical="center"/>
    </xf>
    <xf numFmtId="0" fontId="4" fillId="0" borderId="18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/>
    </xf>
    <xf numFmtId="177" fontId="10" fillId="0" borderId="21" xfId="50" applyNumberFormat="1" applyFont="1" applyFill="1" applyBorder="1" applyAlignment="1">
      <alignment vertical="center"/>
    </xf>
    <xf numFmtId="2" fontId="4" fillId="0" borderId="18" xfId="50" applyNumberFormat="1" applyFont="1" applyFill="1" applyBorder="1" applyAlignment="1">
      <alignment horizontal="center" vertical="center"/>
    </xf>
    <xf numFmtId="1" fontId="4" fillId="0" borderId="4" xfId="50" applyNumberFormat="1" applyFont="1" applyFill="1" applyBorder="1" applyAlignment="1">
      <alignment horizontal="center" vertical="center"/>
    </xf>
    <xf numFmtId="177" fontId="10" fillId="0" borderId="22" xfId="50" applyNumberFormat="1" applyFont="1" applyFill="1" applyBorder="1" applyAlignment="1">
      <alignment vertical="center"/>
    </xf>
    <xf numFmtId="2" fontId="9" fillId="0" borderId="18" xfId="50" applyNumberFormat="1" applyFont="1" applyFill="1" applyBorder="1" applyAlignment="1">
      <alignment horizontal="center" vertical="center" wrapText="1"/>
    </xf>
    <xf numFmtId="0" fontId="4" fillId="0" borderId="18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2" fillId="0" borderId="23" xfId="50" applyFont="1" applyFill="1" applyBorder="1" applyAlignment="1">
      <alignment vertical="center"/>
    </xf>
    <xf numFmtId="178" fontId="4" fillId="0" borderId="24" xfId="50" applyNumberFormat="1" applyFont="1" applyFill="1" applyBorder="1" applyAlignment="1">
      <alignment horizontal="center" vertical="center"/>
    </xf>
    <xf numFmtId="177" fontId="4" fillId="0" borderId="0" xfId="50" applyNumberFormat="1" applyFont="1" applyFill="1" applyBorder="1" applyAlignment="1">
      <alignment horizontal="center" vertical="center"/>
    </xf>
    <xf numFmtId="0" fontId="4" fillId="0" borderId="8" xfId="50" applyFont="1" applyFill="1" applyBorder="1" applyAlignment="1">
      <alignment horizontal="right" vertical="center"/>
    </xf>
    <xf numFmtId="0" fontId="2" fillId="0" borderId="8" xfId="50" applyFont="1" applyFill="1" applyBorder="1" applyAlignment="1">
      <alignment horizontal="right" vertical="center"/>
    </xf>
    <xf numFmtId="0" fontId="2" fillId="0" borderId="0" xfId="50" applyFont="1" applyFill="1" applyBorder="1" applyAlignment="1">
      <alignment horizontal="right" vertical="center"/>
    </xf>
    <xf numFmtId="0" fontId="5" fillId="0" borderId="4" xfId="5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Ⅱ-16-2材料数量汇总表(标志)-欧忻A比较线" xfId="49"/>
    <cellStyle name="常规_S2-16-2护栏工程数量表" xfId="50"/>
    <cellStyle name="常规_Sheet1" xfId="51"/>
  </cellStyles>
  <dxfs count="1">
    <dxf>
      <font>
        <color indexed="9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20</xdr:col>
      <xdr:colOff>89535</xdr:colOff>
      <xdr:row>29</xdr:row>
      <xdr:rowOff>80645</xdr:rowOff>
    </xdr:from>
    <xdr:to>
      <xdr:col>21</xdr:col>
      <xdr:colOff>173990</xdr:colOff>
      <xdr:row>30</xdr:row>
      <xdr:rowOff>15875</xdr:rowOff>
    </xdr:to>
    <xdr:pic>
      <xdr:nvPicPr>
        <xdr:cNvPr id="2" name="图片 3" descr="李文强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47630" y="8729345"/>
          <a:ext cx="51308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485140</xdr:colOff>
      <xdr:row>29</xdr:row>
      <xdr:rowOff>64770</xdr:rowOff>
    </xdr:from>
    <xdr:to>
      <xdr:col>4</xdr:col>
      <xdr:colOff>422910</xdr:colOff>
      <xdr:row>29</xdr:row>
      <xdr:rowOff>282575</xdr:rowOff>
    </xdr:to>
    <xdr:pic>
      <xdr:nvPicPr>
        <xdr:cNvPr id="3" name="图片 4" descr="罗宗云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99920" y="8713470"/>
          <a:ext cx="423545" cy="2178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2"/>
  <sheetViews>
    <sheetView tabSelected="1" view="pageBreakPreview" zoomScaleNormal="100" zoomScaleSheetLayoutView="100" workbookViewId="0">
      <pane xSplit="4" ySplit="7" topLeftCell="E8" activePane="bottomRight" state="frozen"/>
      <selection/>
      <selection pane="topRight"/>
      <selection pane="bottomLeft"/>
      <selection pane="bottomRight" activeCell="F10" sqref="F10"/>
    </sheetView>
  </sheetViews>
  <sheetFormatPr defaultColWidth="9" defaultRowHeight="14.25"/>
  <cols>
    <col min="1" max="1" width="4.28333333333333" style="6" customWidth="1"/>
    <col min="2" max="2" width="14.2833333333333" style="7" customWidth="1"/>
    <col min="3" max="3" width="9.75" style="7" hidden="1" customWidth="1"/>
    <col min="4" max="4" width="6.375" style="8" customWidth="1"/>
    <col min="5" max="5" width="8.375" style="7" customWidth="1"/>
    <col min="6" max="7" width="7.875" style="7" customWidth="1"/>
    <col min="8" max="8" width="7.125" style="7" customWidth="1"/>
    <col min="9" max="9" width="8.375" style="7" customWidth="1"/>
    <col min="10" max="10" width="7.625" style="7" customWidth="1"/>
    <col min="11" max="11" width="7.5" style="7" customWidth="1"/>
    <col min="12" max="14" width="8.5" style="7" customWidth="1"/>
    <col min="15" max="15" width="7.80833333333333" style="7" customWidth="1"/>
    <col min="16" max="16" width="7.5" style="7" hidden="1" customWidth="1"/>
    <col min="17" max="17" width="9.05833333333333" style="7" customWidth="1"/>
    <col min="18" max="18" width="7.49166666666667" style="7" hidden="1" customWidth="1"/>
    <col min="19" max="22" width="5.625" style="7" customWidth="1"/>
    <col min="23" max="23" width="10.1416666666667" style="7" customWidth="1"/>
    <col min="24" max="24" width="8.875" style="7" customWidth="1"/>
    <col min="25" max="25" width="8.74166666666667" style="7" hidden="1" customWidth="1"/>
    <col min="26" max="26" width="12.875" style="7" customWidth="1"/>
    <col min="27" max="28" width="9.1" style="7" customWidth="1"/>
    <col min="29" max="29" width="9" style="7"/>
    <col min="30" max="31" width="9.375" style="7"/>
    <col min="32" max="32" width="9" style="7"/>
    <col min="33" max="33" width="9.375" style="7"/>
    <col min="34" max="34" width="10.375" style="7"/>
    <col min="35" max="259" width="9" style="7"/>
    <col min="260" max="16384" width="9" style="9"/>
  </cols>
  <sheetData>
    <row r="1" s="1" customFormat="1" ht="35.1" customHeight="1" spans="1:2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="2" customFormat="1" ht="25" customHeight="1" spans="1:28">
      <c r="A2" s="5"/>
      <c r="B2" s="11"/>
      <c r="C2" s="11"/>
      <c r="D2" s="12"/>
      <c r="E2" s="11"/>
      <c r="F2" s="11"/>
      <c r="G2" s="11"/>
      <c r="H2" s="11"/>
      <c r="I2" s="45" t="s">
        <v>1</v>
      </c>
      <c r="J2" s="45"/>
      <c r="K2" s="45"/>
      <c r="L2" s="45"/>
      <c r="M2" s="45"/>
      <c r="N2" s="45"/>
      <c r="O2" s="45"/>
      <c r="P2" s="45"/>
      <c r="Q2" s="45"/>
      <c r="R2" s="5"/>
      <c r="S2" s="5"/>
      <c r="T2" s="5"/>
      <c r="U2" s="5"/>
      <c r="V2" s="5"/>
      <c r="W2" s="46"/>
      <c r="X2" s="48" t="s">
        <v>2</v>
      </c>
      <c r="Y2" s="48"/>
      <c r="Z2" s="48"/>
      <c r="AA2" s="5"/>
      <c r="AB2" s="5"/>
    </row>
    <row r="3" s="2" customFormat="1" ht="25" customHeight="1" spans="1:28">
      <c r="A3" s="13" t="s">
        <v>3</v>
      </c>
      <c r="B3" s="11"/>
      <c r="C3" s="11"/>
      <c r="D3" s="12"/>
      <c r="E3" s="11"/>
      <c r="F3" s="11"/>
      <c r="G3" s="11"/>
      <c r="H3" s="11"/>
      <c r="I3" s="11"/>
      <c r="J3" s="11"/>
      <c r="K3" s="46"/>
      <c r="L3" s="11"/>
      <c r="M3" s="11"/>
      <c r="N3" s="11"/>
      <c r="O3" s="46"/>
      <c r="P3" s="46"/>
      <c r="Q3" s="46"/>
      <c r="R3" s="46"/>
      <c r="S3" s="46"/>
      <c r="T3" s="46"/>
      <c r="U3" s="46"/>
      <c r="V3" s="46"/>
      <c r="W3" s="46"/>
      <c r="X3" s="45" t="s">
        <v>4</v>
      </c>
      <c r="Y3" s="45"/>
      <c r="Z3" s="45"/>
      <c r="AA3" s="45"/>
      <c r="AB3" s="45"/>
    </row>
    <row r="4" s="2" customFormat="1" ht="26" customHeight="1" spans="1:28">
      <c r="A4" s="14" t="s">
        <v>5</v>
      </c>
      <c r="B4" s="15" t="s">
        <v>6</v>
      </c>
      <c r="C4" s="15"/>
      <c r="D4" s="16" t="s">
        <v>7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49" t="s">
        <v>8</v>
      </c>
      <c r="S4" s="50"/>
      <c r="T4" s="51"/>
      <c r="U4" s="52" t="s">
        <v>9</v>
      </c>
      <c r="V4" s="52"/>
      <c r="W4" s="51" t="s">
        <v>10</v>
      </c>
      <c r="X4" s="53" t="s">
        <v>11</v>
      </c>
      <c r="Y4" s="66"/>
      <c r="Z4" s="67" t="s">
        <v>12</v>
      </c>
      <c r="AA4" s="5"/>
      <c r="AB4" s="5"/>
    </row>
    <row r="5" s="2" customFormat="1" ht="43" customHeight="1" spans="1:28">
      <c r="A5" s="17"/>
      <c r="B5" s="18"/>
      <c r="C5" s="18"/>
      <c r="D5" s="19" t="s">
        <v>13</v>
      </c>
      <c r="E5" s="18" t="s">
        <v>14</v>
      </c>
      <c r="F5" s="18" t="s">
        <v>15</v>
      </c>
      <c r="G5" s="18" t="s">
        <v>16</v>
      </c>
      <c r="H5" s="18" t="s">
        <v>17</v>
      </c>
      <c r="I5" s="22" t="s">
        <v>18</v>
      </c>
      <c r="J5" s="22" t="s">
        <v>19</v>
      </c>
      <c r="K5" s="22" t="s">
        <v>20</v>
      </c>
      <c r="L5" s="22" t="s">
        <v>21</v>
      </c>
      <c r="M5" s="22" t="s">
        <v>22</v>
      </c>
      <c r="N5" s="22" t="s">
        <v>23</v>
      </c>
      <c r="O5" s="22" t="s">
        <v>24</v>
      </c>
      <c r="P5" s="18" t="s">
        <v>25</v>
      </c>
      <c r="Q5" s="54" t="s">
        <v>26</v>
      </c>
      <c r="R5" s="55"/>
      <c r="S5" s="56"/>
      <c r="T5" s="57"/>
      <c r="U5" s="22"/>
      <c r="V5" s="22"/>
      <c r="W5" s="57"/>
      <c r="X5" s="58"/>
      <c r="Y5" s="68"/>
      <c r="Z5" s="69"/>
      <c r="AA5" s="5"/>
      <c r="AB5" s="5"/>
    </row>
    <row r="6" s="2" customFormat="1" ht="26" customHeight="1" spans="1:28">
      <c r="A6" s="20"/>
      <c r="B6" s="18"/>
      <c r="C6" s="18"/>
      <c r="D6" s="21" t="s">
        <v>27</v>
      </c>
      <c r="E6" s="22" t="s">
        <v>28</v>
      </c>
      <c r="F6" s="22" t="s">
        <v>28</v>
      </c>
      <c r="G6" s="22" t="s">
        <v>28</v>
      </c>
      <c r="H6" s="22" t="s">
        <v>28</v>
      </c>
      <c r="I6" s="22" t="s">
        <v>28</v>
      </c>
      <c r="J6" s="22" t="s">
        <v>28</v>
      </c>
      <c r="K6" s="22" t="s">
        <v>28</v>
      </c>
      <c r="L6" s="22" t="s">
        <v>28</v>
      </c>
      <c r="M6" s="22" t="s">
        <v>28</v>
      </c>
      <c r="N6" s="22" t="s">
        <v>28</v>
      </c>
      <c r="O6" s="22" t="s">
        <v>28</v>
      </c>
      <c r="P6" s="22" t="s">
        <v>28</v>
      </c>
      <c r="Q6" s="22" t="s">
        <v>28</v>
      </c>
      <c r="R6" s="22" t="s">
        <v>27</v>
      </c>
      <c r="S6" s="59" t="s">
        <v>29</v>
      </c>
      <c r="T6" s="59" t="s">
        <v>30</v>
      </c>
      <c r="U6" s="59" t="s">
        <v>29</v>
      </c>
      <c r="V6" s="59" t="s">
        <v>30</v>
      </c>
      <c r="W6" s="60" t="s">
        <v>31</v>
      </c>
      <c r="X6" s="22" t="s">
        <v>32</v>
      </c>
      <c r="Y6" s="60" t="s">
        <v>31</v>
      </c>
      <c r="Z6" s="70"/>
      <c r="AA6" s="5"/>
      <c r="AB6" s="5"/>
    </row>
    <row r="7" s="2" customFormat="1" ht="20.1" hidden="1" customHeight="1" spans="1:28">
      <c r="A7" s="23">
        <v>1</v>
      </c>
      <c r="B7" s="18">
        <v>2</v>
      </c>
      <c r="C7" s="24"/>
      <c r="D7" s="18">
        <v>3</v>
      </c>
      <c r="E7" s="18">
        <v>4</v>
      </c>
      <c r="F7" s="18">
        <v>5</v>
      </c>
      <c r="G7" s="18"/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18"/>
      <c r="N7" s="18"/>
      <c r="O7" s="18">
        <v>11</v>
      </c>
      <c r="P7" s="18">
        <v>12</v>
      </c>
      <c r="Q7" s="18">
        <v>13</v>
      </c>
      <c r="R7" s="18">
        <v>14</v>
      </c>
      <c r="S7" s="61">
        <v>14</v>
      </c>
      <c r="T7" s="62"/>
      <c r="U7" s="61">
        <v>15</v>
      </c>
      <c r="V7" s="62"/>
      <c r="W7" s="18">
        <v>16</v>
      </c>
      <c r="X7" s="18">
        <v>17</v>
      </c>
      <c r="Y7" s="18">
        <v>19</v>
      </c>
      <c r="Z7" s="70">
        <v>18</v>
      </c>
      <c r="AA7" s="5"/>
      <c r="AB7" s="5"/>
    </row>
    <row r="8" s="3" customFormat="1" ht="20.1" customHeight="1" spans="1:34">
      <c r="A8" s="25"/>
      <c r="B8" s="26" t="s">
        <v>33</v>
      </c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71"/>
      <c r="AA8" s="72"/>
      <c r="AB8" s="73" t="s">
        <v>34</v>
      </c>
      <c r="AC8" s="74"/>
      <c r="AD8" s="74"/>
      <c r="AE8" s="75"/>
      <c r="AF8" s="73" t="s">
        <v>35</v>
      </c>
      <c r="AG8" s="74"/>
      <c r="AH8" s="75"/>
    </row>
    <row r="9" s="2" customFormat="1" ht="51" customHeight="1" spans="1:34">
      <c r="A9" s="23">
        <v>1</v>
      </c>
      <c r="B9" s="28" t="s">
        <v>36</v>
      </c>
      <c r="C9" s="26">
        <v>5094</v>
      </c>
      <c r="D9" s="29">
        <v>24</v>
      </c>
      <c r="E9" s="30">
        <f>132*2</f>
        <v>264</v>
      </c>
      <c r="F9" s="31">
        <f>193.24*2</f>
        <v>386.48</v>
      </c>
      <c r="G9" s="31">
        <f>2.691*2</f>
        <v>5.382</v>
      </c>
      <c r="H9" s="30">
        <f>4.4*2</f>
        <v>8.8</v>
      </c>
      <c r="I9" s="30">
        <f>7.228*2</f>
        <v>14.456</v>
      </c>
      <c r="J9" s="30">
        <f>1.664*2</f>
        <v>3.328</v>
      </c>
      <c r="K9" s="30">
        <f>1.344*2</f>
        <v>2.688</v>
      </c>
      <c r="L9" s="30"/>
      <c r="M9" s="30"/>
      <c r="N9" s="30"/>
      <c r="O9" s="35">
        <f>10.01*2</f>
        <v>20.02</v>
      </c>
      <c r="P9" s="35"/>
      <c r="Q9" s="36"/>
      <c r="R9" s="32"/>
      <c r="S9" s="32"/>
      <c r="T9" s="35"/>
      <c r="U9" s="63"/>
      <c r="V9" s="64"/>
      <c r="W9" s="35">
        <f>4.23*2</f>
        <v>8.46</v>
      </c>
      <c r="X9" s="32"/>
      <c r="Y9" s="76">
        <v>0</v>
      </c>
      <c r="Z9" s="77" t="s">
        <v>37</v>
      </c>
      <c r="AA9" s="5"/>
      <c r="AB9" s="18" t="s">
        <v>38</v>
      </c>
      <c r="AC9" s="78" t="s">
        <v>39</v>
      </c>
      <c r="AD9" s="78" t="s">
        <v>15</v>
      </c>
      <c r="AE9" s="78" t="s">
        <v>40</v>
      </c>
      <c r="AF9" s="18" t="s">
        <v>38</v>
      </c>
      <c r="AG9" s="78" t="s">
        <v>15</v>
      </c>
      <c r="AH9" s="78" t="s">
        <v>40</v>
      </c>
    </row>
    <row r="10" s="2" customFormat="1" ht="36" customHeight="1" spans="1:34">
      <c r="A10" s="23">
        <v>2</v>
      </c>
      <c r="B10" s="28" t="s">
        <v>41</v>
      </c>
      <c r="C10" s="18"/>
      <c r="D10" s="29">
        <v>24</v>
      </c>
      <c r="E10" s="30">
        <f>132*2</f>
        <v>264</v>
      </c>
      <c r="F10" s="31">
        <f>102.088*2</f>
        <v>204.176</v>
      </c>
      <c r="G10" s="31">
        <f>2.093*2</f>
        <v>4.186</v>
      </c>
      <c r="H10" s="30">
        <f>7.7*2</f>
        <v>15.4</v>
      </c>
      <c r="I10" s="30">
        <f>7.228*2</f>
        <v>14.456</v>
      </c>
      <c r="J10" s="30">
        <f>2.912*2</f>
        <v>5.824</v>
      </c>
      <c r="K10" s="30">
        <f>2.352*2</f>
        <v>4.704</v>
      </c>
      <c r="L10" s="30"/>
      <c r="M10" s="30"/>
      <c r="N10" s="30"/>
      <c r="O10" s="35">
        <f>10.01*2</f>
        <v>20.02</v>
      </c>
      <c r="P10" s="35"/>
      <c r="Q10" s="36"/>
      <c r="R10" s="32"/>
      <c r="S10" s="32"/>
      <c r="T10" s="35"/>
      <c r="U10" s="63"/>
      <c r="V10" s="64"/>
      <c r="W10" s="35">
        <f>0.875*2</f>
        <v>1.75</v>
      </c>
      <c r="X10" s="32"/>
      <c r="Y10" s="79"/>
      <c r="Z10" s="77" t="s">
        <v>37</v>
      </c>
      <c r="AA10" s="5"/>
      <c r="AB10" s="18">
        <f>D9</f>
        <v>24</v>
      </c>
      <c r="AC10" s="78">
        <f>W9</f>
        <v>8.46</v>
      </c>
      <c r="AD10" s="78">
        <f>F9+J9+K9+L9</f>
        <v>392.496</v>
      </c>
      <c r="AE10" s="78">
        <f>E9+H9+I9</f>
        <v>287.256</v>
      </c>
      <c r="AF10" s="78">
        <f>D12</f>
        <v>0</v>
      </c>
      <c r="AG10" s="92">
        <f>F12+J12+K12+L12</f>
        <v>0</v>
      </c>
      <c r="AH10" s="92">
        <f>E12+H12+I12</f>
        <v>0</v>
      </c>
    </row>
    <row r="11" s="4" customFormat="1" ht="20.1" customHeight="1" spans="1:34">
      <c r="A11" s="23"/>
      <c r="B11" s="26"/>
      <c r="C11" s="26"/>
      <c r="D11" s="26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79"/>
      <c r="Z11" s="70"/>
      <c r="AA11" s="5"/>
      <c r="AB11" s="18"/>
      <c r="AC11" s="78"/>
      <c r="AD11" s="78"/>
      <c r="AE11" s="78"/>
      <c r="AF11" s="78"/>
      <c r="AG11" s="78"/>
      <c r="AH11" s="78"/>
    </row>
    <row r="12" s="4" customFormat="1" ht="20.1" customHeight="1" spans="1:34">
      <c r="A12" s="23"/>
      <c r="B12" s="26"/>
      <c r="C12" s="26"/>
      <c r="D12" s="29"/>
      <c r="E12" s="30">
        <f>D12/100*1024.25</f>
        <v>0</v>
      </c>
      <c r="F12" s="31">
        <f>D12/100*638.05</f>
        <v>0</v>
      </c>
      <c r="G12" s="31"/>
      <c r="H12" s="30">
        <f>D12/100*27.5</f>
        <v>0</v>
      </c>
      <c r="I12" s="30">
        <f>D12/100*27.8</f>
        <v>0</v>
      </c>
      <c r="J12" s="30">
        <f>D12/100*10.4</f>
        <v>0</v>
      </c>
      <c r="K12" s="30">
        <f>D12/100*8.4</f>
        <v>0</v>
      </c>
      <c r="L12" s="30">
        <f>D12/100*7.475</f>
        <v>0</v>
      </c>
      <c r="M12" s="30"/>
      <c r="N12" s="30"/>
      <c r="O12" s="35"/>
      <c r="P12" s="35"/>
      <c r="Q12" s="32"/>
      <c r="R12" s="63">
        <v>0</v>
      </c>
      <c r="S12" s="63"/>
      <c r="T12" s="64"/>
      <c r="U12" s="35"/>
      <c r="V12" s="32"/>
      <c r="W12" s="35"/>
      <c r="X12" s="32"/>
      <c r="Y12" s="79"/>
      <c r="Z12" s="80"/>
      <c r="AA12" s="12"/>
      <c r="AB12" s="73" t="s">
        <v>42</v>
      </c>
      <c r="AC12" s="74"/>
      <c r="AD12" s="74"/>
      <c r="AE12" s="75"/>
      <c r="AF12" s="73" t="s">
        <v>43</v>
      </c>
      <c r="AG12" s="74"/>
      <c r="AH12" s="75"/>
    </row>
    <row r="13" s="4" customFormat="1" ht="20.1" customHeight="1" spans="1:34">
      <c r="A13" s="23"/>
      <c r="B13" s="26"/>
      <c r="C13" s="18"/>
      <c r="D13" s="29"/>
      <c r="E13" s="33">
        <f>D13/100*1100</f>
        <v>0</v>
      </c>
      <c r="F13" s="31">
        <f>D13/100*1276.1</f>
        <v>0</v>
      </c>
      <c r="G13" s="31"/>
      <c r="H13" s="33">
        <f>D13/100*55</f>
        <v>0</v>
      </c>
      <c r="I13" s="33">
        <f>D13/100*55.6</f>
        <v>0</v>
      </c>
      <c r="J13" s="33">
        <f>D13/100*20.8</f>
        <v>0</v>
      </c>
      <c r="K13" s="33">
        <f>D13/100*16.8</f>
        <v>0</v>
      </c>
      <c r="L13" s="33">
        <f>D13/100*15</f>
        <v>0</v>
      </c>
      <c r="M13" s="33"/>
      <c r="N13" s="33"/>
      <c r="O13" s="35"/>
      <c r="P13" s="35"/>
      <c r="Q13" s="32"/>
      <c r="R13" s="32"/>
      <c r="S13" s="63">
        <v>0</v>
      </c>
      <c r="T13" s="64">
        <f>S13/2*0.375</f>
        <v>0</v>
      </c>
      <c r="U13" s="35"/>
      <c r="V13" s="35"/>
      <c r="W13" s="32"/>
      <c r="X13" s="32"/>
      <c r="Y13" s="79"/>
      <c r="Z13" s="70"/>
      <c r="AA13" s="5"/>
      <c r="AB13" s="18" t="s">
        <v>38</v>
      </c>
      <c r="AC13" s="78" t="s">
        <v>39</v>
      </c>
      <c r="AD13" s="78" t="s">
        <v>15</v>
      </c>
      <c r="AE13" s="78" t="s">
        <v>40</v>
      </c>
      <c r="AF13" s="18" t="s">
        <v>38</v>
      </c>
      <c r="AG13" s="78" t="s">
        <v>15</v>
      </c>
      <c r="AH13" s="78" t="s">
        <v>40</v>
      </c>
    </row>
    <row r="14" s="4" customFormat="1" ht="20.1" customHeight="1" spans="1:34">
      <c r="A14" s="23"/>
      <c r="B14" s="26"/>
      <c r="C14" s="26"/>
      <c r="D14" s="29"/>
      <c r="E14" s="30">
        <f>D14/12*132</f>
        <v>0</v>
      </c>
      <c r="F14" s="31">
        <f>D14/4*(102.1+91.15)</f>
        <v>0</v>
      </c>
      <c r="G14" s="31"/>
      <c r="H14" s="30">
        <f>D14/12*4.4</f>
        <v>0</v>
      </c>
      <c r="I14" s="30">
        <f>D14/12*7.228</f>
        <v>0</v>
      </c>
      <c r="J14" s="30">
        <f>D14/12*1.664</f>
        <v>0</v>
      </c>
      <c r="K14" s="30">
        <f>D14/12*1.344</f>
        <v>0</v>
      </c>
      <c r="L14" s="30">
        <f>D14/12*2.691</f>
        <v>0</v>
      </c>
      <c r="M14" s="30"/>
      <c r="N14" s="30"/>
      <c r="O14" s="30">
        <f>D14/12*10.01</f>
        <v>0</v>
      </c>
      <c r="P14" s="30"/>
      <c r="Q14" s="36">
        <f>D14/12*1.68</f>
        <v>0</v>
      </c>
      <c r="R14" s="35"/>
      <c r="S14" s="35"/>
      <c r="T14" s="35"/>
      <c r="U14" s="35"/>
      <c r="V14" s="35"/>
      <c r="W14" s="65"/>
      <c r="X14" s="32"/>
      <c r="Y14" s="79"/>
      <c r="Z14" s="80"/>
      <c r="AA14" s="12"/>
      <c r="AB14" s="81">
        <f>D14+D15</f>
        <v>0</v>
      </c>
      <c r="AC14" s="78">
        <f>W14</f>
        <v>0</v>
      </c>
      <c r="AD14" s="78">
        <f>F14+F15+J14+J15+K14+K15+L14+L15</f>
        <v>0</v>
      </c>
      <c r="AE14" s="78">
        <f>E14+E15+H14+H15+I14+I15+O14+O15+Q14</f>
        <v>0</v>
      </c>
      <c r="AF14" s="78">
        <f>D13</f>
        <v>0</v>
      </c>
      <c r="AG14" s="78">
        <f>F13+J13+K13+L13</f>
        <v>0</v>
      </c>
      <c r="AH14" s="78">
        <f>E13+H13+I13</f>
        <v>0</v>
      </c>
    </row>
    <row r="15" s="4" customFormat="1" ht="20.1" customHeight="1" spans="1:34">
      <c r="A15" s="23"/>
      <c r="B15" s="26"/>
      <c r="C15" s="26"/>
      <c r="D15" s="29"/>
      <c r="E15" s="30">
        <f>D15/12*132</f>
        <v>0</v>
      </c>
      <c r="F15" s="31">
        <f>D15/12*178.64</f>
        <v>0</v>
      </c>
      <c r="G15" s="31"/>
      <c r="H15" s="30">
        <f>D15/12*7.7</f>
        <v>0</v>
      </c>
      <c r="I15" s="30">
        <f>D15/12*7.228</f>
        <v>0</v>
      </c>
      <c r="J15" s="30">
        <f>D15/12*2.912</f>
        <v>0</v>
      </c>
      <c r="K15" s="30">
        <f>D15/12*2.352</f>
        <v>0</v>
      </c>
      <c r="L15" s="30">
        <f>D15/12*2.093</f>
        <v>0</v>
      </c>
      <c r="M15" s="30"/>
      <c r="N15" s="30"/>
      <c r="O15" s="30">
        <f>D15/12*10.01</f>
        <v>0</v>
      </c>
      <c r="P15" s="30"/>
      <c r="Q15" s="36"/>
      <c r="R15" s="32"/>
      <c r="S15" s="32"/>
      <c r="T15" s="35"/>
      <c r="U15" s="35"/>
      <c r="V15" s="35"/>
      <c r="W15" s="65"/>
      <c r="X15" s="32"/>
      <c r="Y15" s="82"/>
      <c r="Z15" s="80"/>
      <c r="AA15" s="12"/>
      <c r="AB15" s="19"/>
      <c r="AC15" s="78"/>
      <c r="AD15" s="78"/>
      <c r="AE15" s="78"/>
      <c r="AF15" s="78"/>
      <c r="AG15" s="78"/>
      <c r="AH15" s="78"/>
    </row>
    <row r="16" s="4" customFormat="1" ht="32" customHeight="1" spans="1:28">
      <c r="A16" s="23"/>
      <c r="B16" s="26"/>
      <c r="C16" s="18"/>
      <c r="D16" s="29"/>
      <c r="E16" s="33"/>
      <c r="F16" s="31"/>
      <c r="G16" s="31"/>
      <c r="H16" s="33"/>
      <c r="I16" s="33"/>
      <c r="J16" s="33"/>
      <c r="K16" s="33"/>
      <c r="L16" s="33"/>
      <c r="M16" s="33"/>
      <c r="N16" s="33"/>
      <c r="O16" s="33"/>
      <c r="P16" s="33"/>
      <c r="Q16" s="32"/>
      <c r="R16" s="32"/>
      <c r="S16" s="32"/>
      <c r="T16" s="35"/>
      <c r="U16" s="35"/>
      <c r="V16" s="35"/>
      <c r="W16" s="35"/>
      <c r="X16" s="32"/>
      <c r="Y16" s="35"/>
      <c r="Z16" s="83"/>
      <c r="AA16" s="12"/>
      <c r="AB16" s="12"/>
    </row>
    <row r="17" s="4" customFormat="1" ht="20.1" customHeight="1" spans="1:28">
      <c r="A17" s="23"/>
      <c r="B17" s="26"/>
      <c r="C17" s="26"/>
      <c r="D17" s="29"/>
      <c r="E17" s="33"/>
      <c r="F17" s="31"/>
      <c r="G17" s="31"/>
      <c r="H17" s="33"/>
      <c r="I17" s="33"/>
      <c r="J17" s="33"/>
      <c r="K17" s="33"/>
      <c r="L17" s="33"/>
      <c r="M17" s="33"/>
      <c r="N17" s="33"/>
      <c r="O17" s="33"/>
      <c r="P17" s="18"/>
      <c r="Q17" s="18"/>
      <c r="R17" s="18"/>
      <c r="S17" s="18"/>
      <c r="T17" s="18"/>
      <c r="U17" s="18"/>
      <c r="V17" s="18"/>
      <c r="W17" s="18"/>
      <c r="X17" s="32"/>
      <c r="Y17" s="18"/>
      <c r="Z17" s="84"/>
      <c r="AA17" s="85"/>
      <c r="AB17" s="85"/>
    </row>
    <row r="18" s="4" customFormat="1" ht="20.1" customHeight="1" spans="1:28">
      <c r="A18" s="34"/>
      <c r="B18" s="26"/>
      <c r="C18" s="26"/>
      <c r="D18" s="32"/>
      <c r="E18" s="35"/>
      <c r="F18" s="36"/>
      <c r="G18" s="36"/>
      <c r="H18" s="35"/>
      <c r="I18" s="35"/>
      <c r="J18" s="35"/>
      <c r="K18" s="35"/>
      <c r="L18" s="35"/>
      <c r="M18" s="35"/>
      <c r="N18" s="35"/>
      <c r="O18" s="35"/>
      <c r="P18" s="35"/>
      <c r="Q18" s="32"/>
      <c r="R18" s="32"/>
      <c r="S18" s="32"/>
      <c r="T18" s="35"/>
      <c r="U18" s="35"/>
      <c r="V18" s="35"/>
      <c r="W18" s="35"/>
      <c r="X18" s="32"/>
      <c r="Y18" s="35"/>
      <c r="Z18" s="80"/>
      <c r="AA18" s="12"/>
      <c r="AB18" s="12"/>
    </row>
    <row r="19" s="4" customFormat="1" ht="20.1" customHeight="1" spans="1:28">
      <c r="A19" s="34"/>
      <c r="B19" s="26"/>
      <c r="C19" s="26"/>
      <c r="D19" s="32"/>
      <c r="E19" s="35"/>
      <c r="F19" s="36"/>
      <c r="G19" s="36"/>
      <c r="H19" s="35"/>
      <c r="I19" s="35"/>
      <c r="J19" s="35"/>
      <c r="K19" s="35"/>
      <c r="L19" s="35"/>
      <c r="M19" s="35"/>
      <c r="N19" s="35"/>
      <c r="O19" s="35"/>
      <c r="P19" s="35"/>
      <c r="Q19" s="32"/>
      <c r="R19" s="32"/>
      <c r="S19" s="32"/>
      <c r="T19" s="35"/>
      <c r="U19" s="35"/>
      <c r="V19" s="35"/>
      <c r="W19" s="35"/>
      <c r="X19" s="32"/>
      <c r="Y19" s="35"/>
      <c r="Z19" s="80"/>
      <c r="AA19" s="12"/>
      <c r="AB19" s="12"/>
    </row>
    <row r="20" s="4" customFormat="1" ht="20.1" customHeight="1" spans="1:28">
      <c r="A20" s="34"/>
      <c r="B20" s="33"/>
      <c r="C20" s="33"/>
      <c r="D20" s="33"/>
      <c r="E20" s="33"/>
      <c r="F20" s="30"/>
      <c r="G20" s="30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5"/>
      <c r="Z20" s="80"/>
      <c r="AA20" s="12"/>
      <c r="AB20" s="12"/>
    </row>
    <row r="21" s="4" customFormat="1" ht="20.1" customHeight="1" spans="1:28">
      <c r="A21" s="34"/>
      <c r="B21" s="26"/>
      <c r="C21" s="26"/>
      <c r="D21" s="32"/>
      <c r="E21" s="32"/>
      <c r="F21" s="36"/>
      <c r="G21" s="36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33"/>
      <c r="S21" s="33"/>
      <c r="T21" s="32"/>
      <c r="U21" s="32"/>
      <c r="V21" s="32"/>
      <c r="W21" s="33"/>
      <c r="X21" s="33"/>
      <c r="Y21" s="33"/>
      <c r="Z21" s="80"/>
      <c r="AA21" s="12"/>
      <c r="AB21" s="12"/>
    </row>
    <row r="22" s="4" customFormat="1" ht="20.1" customHeight="1" spans="1:28">
      <c r="A22" s="34"/>
      <c r="B22" s="33"/>
      <c r="C22" s="33"/>
      <c r="D22" s="33"/>
      <c r="E22" s="33"/>
      <c r="F22" s="30"/>
      <c r="G22" s="30"/>
      <c r="H22" s="33"/>
      <c r="I22" s="33"/>
      <c r="J22" s="33"/>
      <c r="K22" s="33"/>
      <c r="L22" s="33"/>
      <c r="M22" s="33"/>
      <c r="N22" s="33"/>
      <c r="O22" s="33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80"/>
      <c r="AA22" s="12"/>
      <c r="AB22" s="12"/>
    </row>
    <row r="23" s="4" customFormat="1" ht="20.1" customHeight="1" spans="1:28">
      <c r="A23" s="34"/>
      <c r="B23" s="33"/>
      <c r="C23" s="33"/>
      <c r="D23" s="32"/>
      <c r="E23" s="32"/>
      <c r="F23" s="36"/>
      <c r="G23" s="36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0"/>
      <c r="Y23" s="32"/>
      <c r="Z23" s="70"/>
      <c r="AA23" s="5"/>
      <c r="AB23" s="5"/>
    </row>
    <row r="24" s="4" customFormat="1" ht="20.1" customHeight="1" spans="1:28">
      <c r="A24" s="34"/>
      <c r="B24" s="33"/>
      <c r="C24" s="33"/>
      <c r="D24" s="33"/>
      <c r="E24" s="33"/>
      <c r="F24" s="30"/>
      <c r="G24" s="30"/>
      <c r="H24" s="26"/>
      <c r="I24" s="26"/>
      <c r="J24" s="26"/>
      <c r="K24" s="26"/>
      <c r="L24" s="26"/>
      <c r="M24" s="26"/>
      <c r="N24" s="26"/>
      <c r="O24" s="26"/>
      <c r="P24" s="35"/>
      <c r="Q24" s="35"/>
      <c r="R24" s="35"/>
      <c r="S24" s="35"/>
      <c r="T24" s="26"/>
      <c r="U24" s="26"/>
      <c r="V24" s="26"/>
      <c r="W24" s="35"/>
      <c r="X24" s="35"/>
      <c r="Y24" s="35"/>
      <c r="Z24" s="70"/>
      <c r="AA24" s="5"/>
      <c r="AB24" s="5"/>
    </row>
    <row r="25" s="2" customFormat="1" ht="20.1" customHeight="1" spans="1:28">
      <c r="A25" s="34"/>
      <c r="B25" s="33"/>
      <c r="C25" s="33"/>
      <c r="D25" s="33"/>
      <c r="E25" s="33"/>
      <c r="F25" s="30"/>
      <c r="G25" s="30"/>
      <c r="H25" s="32"/>
      <c r="I25" s="32"/>
      <c r="J25" s="32"/>
      <c r="K25" s="32"/>
      <c r="L25" s="32"/>
      <c r="M25" s="32"/>
      <c r="N25" s="32"/>
      <c r="O25" s="32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70"/>
      <c r="AA25" s="5"/>
      <c r="AB25" s="5"/>
    </row>
    <row r="26" s="2" customFormat="1" ht="20.1" customHeight="1" spans="1:28">
      <c r="A26" s="34"/>
      <c r="B26" s="33"/>
      <c r="C26" s="33"/>
      <c r="D26" s="33"/>
      <c r="E26" s="33"/>
      <c r="F26" s="30"/>
      <c r="G26" s="30"/>
      <c r="H26" s="32"/>
      <c r="I26" s="32"/>
      <c r="J26" s="32"/>
      <c r="K26" s="32"/>
      <c r="L26" s="32"/>
      <c r="M26" s="32"/>
      <c r="N26" s="32"/>
      <c r="O26" s="32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86"/>
      <c r="AA26" s="5"/>
      <c r="AB26" s="5"/>
    </row>
    <row r="27" s="2" customFormat="1" ht="20.1" customHeight="1" spans="1:28">
      <c r="A27" s="34"/>
      <c r="B27" s="26"/>
      <c r="C27" s="26"/>
      <c r="D27" s="32"/>
      <c r="E27" s="32"/>
      <c r="F27" s="36"/>
      <c r="G27" s="36"/>
      <c r="H27" s="32"/>
      <c r="I27" s="32"/>
      <c r="J27" s="32"/>
      <c r="K27" s="32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70"/>
      <c r="AA27" s="5"/>
      <c r="AB27" s="5"/>
    </row>
    <row r="28" s="2" customFormat="1" ht="20.1" customHeight="1" spans="1:28">
      <c r="A28" s="34"/>
      <c r="B28" s="26"/>
      <c r="C28" s="26"/>
      <c r="D28" s="32"/>
      <c r="E28" s="32"/>
      <c r="F28" s="36"/>
      <c r="G28" s="36"/>
      <c r="H28" s="32"/>
      <c r="I28" s="32"/>
      <c r="J28" s="32"/>
      <c r="K28" s="32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5"/>
      <c r="Z28" s="70"/>
      <c r="AA28" s="5"/>
      <c r="AB28" s="5"/>
    </row>
    <row r="29" s="2" customFormat="1" ht="20.1" customHeight="1" spans="1:28">
      <c r="A29" s="37" t="s">
        <v>44</v>
      </c>
      <c r="B29" s="38"/>
      <c r="C29" s="38"/>
      <c r="D29" s="39">
        <f>D9+D10+D12+D13+D14+D15</f>
        <v>48</v>
      </c>
      <c r="E29" s="40">
        <f>SUM(E8:E28)</f>
        <v>528</v>
      </c>
      <c r="F29" s="40">
        <f>SUM(F8:F28)</f>
        <v>590.656</v>
      </c>
      <c r="G29" s="40">
        <f>SUM(G9:G28)</f>
        <v>9.568</v>
      </c>
      <c r="H29" s="40">
        <f>SUM(H8:H28)</f>
        <v>24.2</v>
      </c>
      <c r="I29" s="40">
        <v>13.4</v>
      </c>
      <c r="J29" s="40">
        <f>SUM(J8:J28)</f>
        <v>9.152</v>
      </c>
      <c r="K29" s="40">
        <f>SUM(K8:K28)</f>
        <v>7.392</v>
      </c>
      <c r="L29" s="40">
        <f>SUM(L8:L28)</f>
        <v>0</v>
      </c>
      <c r="M29" s="40">
        <f>SUM(M9:M28)</f>
        <v>0</v>
      </c>
      <c r="N29" s="40">
        <f>SUM(N9:N28)</f>
        <v>0</v>
      </c>
      <c r="O29" s="47">
        <f>SUM(O8:O28)</f>
        <v>40.04</v>
      </c>
      <c r="P29" s="40">
        <f>SUM(P8:P28)</f>
        <v>0</v>
      </c>
      <c r="Q29" s="40"/>
      <c r="R29" s="40">
        <f>SUM(R8:R28)</f>
        <v>0</v>
      </c>
      <c r="S29" s="40"/>
      <c r="T29" s="40">
        <f>SUM(T8:T28)</f>
        <v>0</v>
      </c>
      <c r="U29" s="40"/>
      <c r="V29" s="40">
        <f>SUM(V8:V28)</f>
        <v>0</v>
      </c>
      <c r="W29" s="47">
        <f>SUM(W9:W28)</f>
        <v>10.21</v>
      </c>
      <c r="X29" s="39">
        <f>SUM(X8:X28)</f>
        <v>0</v>
      </c>
      <c r="Y29" s="39">
        <f>SUM(Y8:Y28)</f>
        <v>0</v>
      </c>
      <c r="Z29" s="87"/>
      <c r="AA29" s="88"/>
      <c r="AB29" s="88"/>
    </row>
    <row r="30" s="5" customFormat="1" ht="24.75" customHeight="1" spans="1:28">
      <c r="A30" s="41"/>
      <c r="C30" s="41"/>
      <c r="D30" s="42" t="s">
        <v>45</v>
      </c>
      <c r="F30" s="42"/>
      <c r="G30" s="42"/>
      <c r="T30" s="5" t="s">
        <v>46</v>
      </c>
      <c r="Y30" s="89"/>
      <c r="Z30" s="89"/>
      <c r="AA30" s="46"/>
      <c r="AB30" s="46"/>
    </row>
    <row r="31" ht="15"/>
    <row r="32" s="4" customFormat="1" ht="24.75" customHeight="1" spans="1:28">
      <c r="A32" s="43"/>
      <c r="B32" s="43"/>
      <c r="C32" s="43"/>
      <c r="D32" s="43"/>
      <c r="E32" s="44"/>
      <c r="F32" s="44"/>
      <c r="G32" s="44"/>
      <c r="Y32" s="90"/>
      <c r="Z32" s="90"/>
      <c r="AA32" s="91"/>
      <c r="AB32" s="91"/>
    </row>
  </sheetData>
  <mergeCells count="24">
    <mergeCell ref="A1:Z1"/>
    <mergeCell ref="I2:Q2"/>
    <mergeCell ref="X2:Z2"/>
    <mergeCell ref="X3:Z3"/>
    <mergeCell ref="D4:Q4"/>
    <mergeCell ref="S7:T7"/>
    <mergeCell ref="U7:V7"/>
    <mergeCell ref="B8:D8"/>
    <mergeCell ref="AB8:AE8"/>
    <mergeCell ref="AF8:AH8"/>
    <mergeCell ref="B11:D11"/>
    <mergeCell ref="AB12:AE12"/>
    <mergeCell ref="AF12:AH12"/>
    <mergeCell ref="A29:B29"/>
    <mergeCell ref="Y30:Z30"/>
    <mergeCell ref="A32:D32"/>
    <mergeCell ref="Y32:Z32"/>
    <mergeCell ref="A4:A6"/>
    <mergeCell ref="B4:B6"/>
    <mergeCell ref="W4:W5"/>
    <mergeCell ref="Z4:Z6"/>
    <mergeCell ref="X4:Y5"/>
    <mergeCell ref="U4:V5"/>
    <mergeCell ref="R4:T5"/>
  </mergeCells>
  <conditionalFormatting sqref="R4:S4">
    <cfRule type="cellIs" dxfId="0" priority="46" stopIfTrue="1" operator="equal">
      <formula>0</formula>
    </cfRule>
  </conditionalFormatting>
  <conditionalFormatting sqref="Q5">
    <cfRule type="cellIs" dxfId="0" priority="29" stopIfTrue="1" operator="equal">
      <formula>0</formula>
    </cfRule>
  </conditionalFormatting>
  <conditionalFormatting sqref="Q6">
    <cfRule type="cellIs" dxfId="0" priority="30" stopIfTrue="1" operator="equal">
      <formula>0</formula>
    </cfRule>
  </conditionalFormatting>
  <conditionalFormatting sqref="T6">
    <cfRule type="cellIs" dxfId="0" priority="14" stopIfTrue="1" operator="equal">
      <formula>0</formula>
    </cfRule>
  </conditionalFormatting>
  <conditionalFormatting sqref="U6">
    <cfRule type="cellIs" dxfId="0" priority="13" stopIfTrue="1" operator="equal">
      <formula>0</formula>
    </cfRule>
  </conditionalFormatting>
  <conditionalFormatting sqref="V6">
    <cfRule type="cellIs" dxfId="0" priority="12" stopIfTrue="1" operator="equal">
      <formula>0</formula>
    </cfRule>
  </conditionalFormatting>
  <conditionalFormatting sqref="W6">
    <cfRule type="cellIs" dxfId="0" priority="43" stopIfTrue="1" operator="equal">
      <formula>0</formula>
    </cfRule>
  </conditionalFormatting>
  <conditionalFormatting sqref="Y6">
    <cfRule type="cellIs" dxfId="0" priority="45" stopIfTrue="1" operator="equal">
      <formula>0</formula>
    </cfRule>
  </conditionalFormatting>
  <conditionalFormatting sqref="B9">
    <cfRule type="cellIs" dxfId="0" priority="8" stopIfTrue="1" operator="equal">
      <formula>0</formula>
    </cfRule>
  </conditionalFormatting>
  <conditionalFormatting sqref="R9:S9">
    <cfRule type="cellIs" dxfId="0" priority="49" stopIfTrue="1" operator="equal">
      <formula>0</formula>
    </cfRule>
  </conditionalFormatting>
  <conditionalFormatting sqref="T9:V9">
    <cfRule type="cellIs" dxfId="0" priority="50" stopIfTrue="1" operator="equal">
      <formula>0</formula>
    </cfRule>
  </conditionalFormatting>
  <conditionalFormatting sqref="W9">
    <cfRule type="cellIs" dxfId="0" priority="19" stopIfTrue="1" operator="equal">
      <formula>0</formula>
    </cfRule>
  </conditionalFormatting>
  <conditionalFormatting sqref="B10">
    <cfRule type="cellIs" dxfId="0" priority="5" stopIfTrue="1" operator="equal">
      <formula>0</formula>
    </cfRule>
  </conditionalFormatting>
  <conditionalFormatting sqref="E10:Q10">
    <cfRule type="cellIs" dxfId="0" priority="4" stopIfTrue="1" operator="equal">
      <formula>0</formula>
    </cfRule>
  </conditionalFormatting>
  <conditionalFormatting sqref="R10:S10">
    <cfRule type="cellIs" dxfId="0" priority="2" stopIfTrue="1" operator="equal">
      <formula>0</formula>
    </cfRule>
  </conditionalFormatting>
  <conditionalFormatting sqref="T10:V10">
    <cfRule type="cellIs" dxfId="0" priority="3" stopIfTrue="1" operator="equal">
      <formula>0</formula>
    </cfRule>
  </conditionalFormatting>
  <conditionalFormatting sqref="W10">
    <cfRule type="cellIs" dxfId="0" priority="1" stopIfTrue="1" operator="equal">
      <formula>0</formula>
    </cfRule>
  </conditionalFormatting>
  <conditionalFormatting sqref="D12">
    <cfRule type="cellIs" dxfId="0" priority="76" stopIfTrue="1" operator="equal">
      <formula>0</formula>
    </cfRule>
  </conditionalFormatting>
  <conditionalFormatting sqref="V12">
    <cfRule type="cellIs" dxfId="0" priority="39" stopIfTrue="1" operator="equal">
      <formula>0</formula>
    </cfRule>
  </conditionalFormatting>
  <conditionalFormatting sqref="W12">
    <cfRule type="cellIs" dxfId="0" priority="40" stopIfTrue="1" operator="equal">
      <formula>0</formula>
    </cfRule>
  </conditionalFormatting>
  <conditionalFormatting sqref="AF12">
    <cfRule type="cellIs" dxfId="0" priority="11" stopIfTrue="1" operator="equal">
      <formula>0</formula>
    </cfRule>
  </conditionalFormatting>
  <conditionalFormatting sqref="D13">
    <cfRule type="cellIs" dxfId="0" priority="74" stopIfTrue="1" operator="equal">
      <formula>0</formula>
    </cfRule>
    <cfRule type="cellIs" dxfId="0" priority="75" stopIfTrue="1" operator="equal">
      <formula>0</formula>
    </cfRule>
  </conditionalFormatting>
  <conditionalFormatting sqref="AF13">
    <cfRule type="cellIs" dxfId="0" priority="10" stopIfTrue="1" operator="equal">
      <formula>0</formula>
    </cfRule>
  </conditionalFormatting>
  <conditionalFormatting sqref="AG13:AH13">
    <cfRule type="cellIs" dxfId="0" priority="9" stopIfTrue="1" operator="equal">
      <formula>0</formula>
    </cfRule>
  </conditionalFormatting>
  <conditionalFormatting sqref="T14:V14">
    <cfRule type="cellIs" dxfId="0" priority="55" stopIfTrue="1" operator="equal">
      <formula>0</formula>
    </cfRule>
  </conditionalFormatting>
  <conditionalFormatting sqref="K15">
    <cfRule type="cellIs" dxfId="0" priority="79" stopIfTrue="1" operator="equal">
      <formula>0</formula>
    </cfRule>
  </conditionalFormatting>
  <conditionalFormatting sqref="L15:N15">
    <cfRule type="cellIs" dxfId="0" priority="78" stopIfTrue="1" operator="equal">
      <formula>0</formula>
    </cfRule>
  </conditionalFormatting>
  <conditionalFormatting sqref="T15:V15">
    <cfRule type="cellIs" dxfId="0" priority="53" stopIfTrue="1" operator="equal">
      <formula>0</formula>
    </cfRule>
    <cfRule type="cellIs" dxfId="0" priority="54" stopIfTrue="1" operator="equal">
      <formula>0</formula>
    </cfRule>
  </conditionalFormatting>
  <conditionalFormatting sqref="B16">
    <cfRule type="cellIs" dxfId="0" priority="18" stopIfTrue="1" operator="equal">
      <formula>0</formula>
    </cfRule>
  </conditionalFormatting>
  <conditionalFormatting sqref="D16">
    <cfRule type="cellIs" dxfId="0" priority="17" stopIfTrue="1" operator="equal">
      <formula>0</formula>
    </cfRule>
  </conditionalFormatting>
  <conditionalFormatting sqref="F16:G16">
    <cfRule type="cellIs" dxfId="0" priority="59" stopIfTrue="1" operator="equal">
      <formula>0</formula>
    </cfRule>
    <cfRule type="cellIs" dxfId="0" priority="60" stopIfTrue="1" operator="equal">
      <formula>0</formula>
    </cfRule>
  </conditionalFormatting>
  <conditionalFormatting sqref="K16">
    <cfRule type="cellIs" dxfId="0" priority="65" stopIfTrue="1" operator="equal">
      <formula>0</formula>
    </cfRule>
  </conditionalFormatting>
  <conditionalFormatting sqref="L16:N16">
    <cfRule type="cellIs" dxfId="0" priority="64" stopIfTrue="1" operator="equal">
      <formula>0</formula>
    </cfRule>
  </conditionalFormatting>
  <conditionalFormatting sqref="T16:V16">
    <cfRule type="cellIs" dxfId="0" priority="51" stopIfTrue="1" operator="equal">
      <formula>0</formula>
    </cfRule>
    <cfRule type="cellIs" dxfId="0" priority="52" stopIfTrue="1" operator="equal">
      <formula>0</formula>
    </cfRule>
  </conditionalFormatting>
  <conditionalFormatting sqref="D14:D15">
    <cfRule type="cellIs" dxfId="0" priority="69" stopIfTrue="1" operator="equal">
      <formula>0</formula>
    </cfRule>
    <cfRule type="cellIs" dxfId="0" priority="70" stopIfTrue="1" operator="equal">
      <formula>0</formula>
    </cfRule>
    <cfRule type="cellIs" dxfId="0" priority="71" stopIfTrue="1" operator="equal">
      <formula>0</formula>
    </cfRule>
  </conditionalFormatting>
  <conditionalFormatting sqref="A5:C5 A1:F3 F30 A31:F65495 D30 A17:S29 A6:M8 A11:F12 E13:F13 A9:A10 A14:A16 A4:D4 A13:B13 G1:H2 W17:Y28 Z17:IY17 G30:M65495 I1:V1 N30:Y31 N7:S8 N32:Z65495 AA18:IY65495 AF10:IY11 Z18:Z25 Z27:Z31 Y29 AI12:IY13 W8:Y8 W7:Z7 U7 AI8:IY9 Z8:Z13 AA2:AB2 AF9 W11 X6 AC14:IY16 W13:W15 W1:W3 X2:X3 AC1:IY7 X1:Y1 R6 N6:P6 AB13:AC13 AC9:AE11 AA4:AA13 O3:V3 G11:S13 AB4:AB11 Z4:Z6 G3:K3">
    <cfRule type="cellIs" dxfId="0" priority="148" stopIfTrue="1" operator="equal">
      <formula>0</formula>
    </cfRule>
  </conditionalFormatting>
  <conditionalFormatting sqref="D5:P5 W4:X4">
    <cfRule type="cellIs" dxfId="0" priority="47" stopIfTrue="1" operator="equal">
      <formula>0</formula>
    </cfRule>
  </conditionalFormatting>
  <conditionalFormatting sqref="T12:T13 U18:V28 T18:T29 U29:X29 T17:V17 T11:V11 U13:V13 U12 S6 T8:V8">
    <cfRule type="cellIs" dxfId="0" priority="56" stopIfTrue="1" operator="equal">
      <formula>0</formula>
    </cfRule>
  </conditionalFormatting>
  <conditionalFormatting sqref="AG9:AH9 AF8">
    <cfRule type="cellIs" dxfId="0" priority="16" stopIfTrue="1" operator="equal">
      <formula>0</formula>
    </cfRule>
  </conditionalFormatting>
  <conditionalFormatting sqref="C9:Q9 X9:Y9 X10:X16 D10">
    <cfRule type="cellIs" dxfId="0" priority="58" stopIfTrue="1" operator="equal">
      <formula>0</formula>
    </cfRule>
  </conditionalFormatting>
  <conditionalFormatting sqref="AD13:AE13 AB12">
    <cfRule type="cellIs" dxfId="0" priority="15" stopIfTrue="1" operator="equal">
      <formula>0</formula>
    </cfRule>
  </conditionalFormatting>
  <conditionalFormatting sqref="B14:S14 Z14:AB14">
    <cfRule type="cellIs" dxfId="0" priority="82" stopIfTrue="1" operator="equal">
      <formula>0</formula>
    </cfRule>
  </conditionalFormatting>
  <conditionalFormatting sqref="B15:S15 Z15:AB15">
    <cfRule type="cellIs" dxfId="0" priority="81" stopIfTrue="1" operator="equal">
      <formula>0</formula>
    </cfRule>
  </conditionalFormatting>
  <conditionalFormatting sqref="E15:S15 Z15:AB15">
    <cfRule type="cellIs" dxfId="0" priority="80" stopIfTrue="1" operator="equal">
      <formula>0</formula>
    </cfRule>
  </conditionalFormatting>
  <conditionalFormatting sqref="E16:S16 Y16:AB16 W16">
    <cfRule type="cellIs" dxfId="0" priority="66" stopIfTrue="1" operator="equal">
      <formula>0</formula>
    </cfRule>
    <cfRule type="cellIs" dxfId="0" priority="67" stopIfTrue="1" operator="equal">
      <formula>0</formula>
    </cfRule>
  </conditionalFormatting>
  <printOptions horizontalCentered="1" verticalCentered="1"/>
  <pageMargins left="0.786805555555556" right="0" top="0.196527777777778" bottom="0" header="0.306944444444444" footer="0.306944444444444"/>
  <pageSetup paperSize="8" orientation="landscape" horizontalDpi="600"/>
  <headerFooter alignWithMargins="0"/>
  <ignoredErrors>
    <ignoredError sqref="V29 R29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护栏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2016-08-07T13:01:00Z</dcterms:created>
  <cp:lastPrinted>2020-05-09T08:18:00Z</cp:lastPrinted>
  <dcterms:modified xsi:type="dcterms:W3CDTF">2025-01-06T07:03:48Z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true</vt:bool>
  </property>
  <property fmtid="{D5CDD505-2E9C-101B-9397-08002B2CF9AE}" pid="4" name="ICV">
    <vt:lpwstr>105C6D74A4414D4F9C604CE116FCD911</vt:lpwstr>
  </property>
</Properties>
</file>