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314"/>
  </bookViews>
  <sheets>
    <sheet name="挡墙路基防护表格模板001" sheetId="24" r:id="rId1"/>
  </sheets>
  <definedNames>
    <definedName name="_xlnm._FilterDatabase" localSheetId="0" hidden="1">挡墙路基防护表格模板001!$A$6:$L$28</definedName>
    <definedName name="_xlnm.Print_Area" localSheetId="0">挡墙路基防护表格模板001!$A$1:$L$29</definedName>
    <definedName name="_xlnm.Print_Titles" localSheetId="0">挡墙路基防护表格模板001!$1:$5</definedName>
  </definedNames>
  <calcPr calcId="144525"/>
</workbook>
</file>

<file path=xl/sharedStrings.xml><?xml version="1.0" encoding="utf-8"?>
<sst xmlns="http://schemas.openxmlformats.org/spreadsheetml/2006/main" count="33" uniqueCount="28">
  <si>
    <t>路基防护工程数量表</t>
  </si>
  <si>
    <t>2025年三门至花坪路面修补工程</t>
  </si>
  <si>
    <t>S3-5</t>
  </si>
  <si>
    <t>第1页 共1页</t>
  </si>
  <si>
    <t>序号</t>
  </si>
  <si>
    <t>起讫里程</t>
  </si>
  <si>
    <r>
      <rPr>
        <sz val="12"/>
        <rFont val="宋体"/>
        <charset val="134"/>
      </rPr>
      <t xml:space="preserve">位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置</t>
    </r>
  </si>
  <si>
    <t>挡墙型式</t>
  </si>
  <si>
    <t>主要尺寸及说明</t>
  </si>
  <si>
    <r>
      <rPr>
        <sz val="12"/>
        <rFont val="宋体"/>
        <charset val="134"/>
      </rPr>
      <t xml:space="preserve">长 </t>
    </r>
    <r>
      <rPr>
        <sz val="12"/>
        <rFont val="宋体"/>
        <charset val="134"/>
      </rPr>
      <t>度</t>
    </r>
  </si>
  <si>
    <t>工  程  细  目  及  数  量</t>
  </si>
  <si>
    <r>
      <rPr>
        <sz val="12"/>
        <rFont val="仿宋_GB2312"/>
        <charset val="134"/>
      </rPr>
      <t>备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注</t>
    </r>
  </si>
  <si>
    <t>左</t>
  </si>
  <si>
    <t>右</t>
  </si>
  <si>
    <t>C20片石混凝土墙身</t>
  </si>
  <si>
    <t>砂砾垫层</t>
  </si>
  <si>
    <t>挖基</t>
  </si>
  <si>
    <t>回填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</si>
  <si>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m）</t>
    </r>
  </si>
  <si>
    <r>
      <rPr>
        <sz val="12"/>
        <rFont val="宋体"/>
        <charset val="134"/>
      </rPr>
      <t>(m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)</t>
    </r>
  </si>
  <si>
    <t>K11+830~K11+838</t>
  </si>
  <si>
    <t>√</t>
  </si>
  <si>
    <t>仰斜式路肩墙</t>
  </si>
  <si>
    <t>防护高度2.5m</t>
  </si>
  <si>
    <t>K16+300~K16+321</t>
  </si>
  <si>
    <t>防护高度6m</t>
  </si>
  <si>
    <t>编制：梁新枫</t>
  </si>
  <si>
    <t>复核：戚玉云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</si>
</sst>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#\+###"/>
    <numFmt numFmtId="177" formatCode="0;[Red]0"/>
    <numFmt numFmtId="178" formatCode="0.0;[Red]0.0"/>
    <numFmt numFmtId="179" formatCode="0.000;[Red]0.000"/>
    <numFmt numFmtId="180" formatCode="0.00;[Red]0.00"/>
  </numFmts>
  <fonts count="33">
    <font>
      <sz val="12"/>
      <name val="宋体"/>
      <charset val="134"/>
    </font>
    <font>
      <sz val="12"/>
      <name val="Times New Roman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12"/>
      <name val="宋体"/>
      <charset val="134"/>
    </font>
    <font>
      <sz val="10"/>
      <color indexed="12"/>
      <name val="宋体"/>
      <charset val="134"/>
    </font>
    <font>
      <sz val="12"/>
      <color indexed="12"/>
      <name val="宋体"/>
      <charset val="134"/>
    </font>
    <font>
      <sz val="11"/>
      <color indexed="14"/>
      <name val="宋体"/>
      <charset val="134"/>
    </font>
    <font>
      <sz val="10"/>
      <name val="Times New Roman"/>
      <charset val="134"/>
    </font>
    <font>
      <sz val="12"/>
      <name val="仿宋_GB2312"/>
      <charset val="134"/>
    </font>
    <font>
      <sz val="10"/>
      <color indexed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4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76" fontId="1" fillId="0" borderId="0" xfId="0" applyNumberFormat="1" applyFont="1" applyAlignment="1">
      <alignment horizontal="right"/>
    </xf>
    <xf numFmtId="177" fontId="0" fillId="0" borderId="0" xfId="0" applyNumberFormat="1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left" vertical="center"/>
    </xf>
    <xf numFmtId="176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Border="1" applyAlignment="1">
      <alignment horizontal="center" vertical="center"/>
    </xf>
    <xf numFmtId="177" fontId="0" fillId="0" borderId="0" xfId="0" applyNumberFormat="1" applyFont="1" applyBorder="1" applyAlignment="1">
      <alignment horizontal="center" vertical="center"/>
    </xf>
    <xf numFmtId="178" fontId="0" fillId="0" borderId="0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  <xf numFmtId="18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NumberFormat="1" applyFont="1" applyBorder="1" applyAlignment="1">
      <alignment horizontal="center" vertical="center"/>
    </xf>
    <xf numFmtId="177" fontId="0" fillId="0" borderId="5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7" xfId="0" applyNumberFormat="1" applyFont="1" applyBorder="1" applyAlignment="1">
      <alignment horizontal="center" vertical="center"/>
    </xf>
    <xf numFmtId="177" fontId="0" fillId="0" borderId="7" xfId="0" applyNumberFormat="1" applyFont="1" applyBorder="1" applyAlignment="1">
      <alignment horizontal="center" vertical="center" wrapText="1"/>
    </xf>
    <xf numFmtId="178" fontId="0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8" fontId="0" fillId="0" borderId="9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8" fontId="7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7" fontId="0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Border="1" applyAlignment="1">
      <alignment horizontal="center" vertical="center"/>
    </xf>
    <xf numFmtId="180" fontId="0" fillId="0" borderId="10" xfId="0" applyNumberFormat="1" applyFont="1" applyBorder="1" applyAlignment="1">
      <alignment horizontal="center" vertical="center" wrapText="1"/>
    </xf>
    <xf numFmtId="180" fontId="0" fillId="0" borderId="4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179" fontId="0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M29"/>
  <sheetViews>
    <sheetView showZeros="0" tabSelected="1" workbookViewId="0">
      <selection activeCell="E14" sqref="E14"/>
    </sheetView>
  </sheetViews>
  <sheetFormatPr defaultColWidth="8.875" defaultRowHeight="15.75"/>
  <cols>
    <col min="1" max="1" width="13.625" style="1" customWidth="1"/>
    <col min="2" max="2" width="20.75" style="4" customWidth="1"/>
    <col min="3" max="3" width="5.375" style="2" customWidth="1"/>
    <col min="4" max="4" width="5.75" style="2" customWidth="1"/>
    <col min="5" max="5" width="22.75" style="3" customWidth="1"/>
    <col min="6" max="6" width="18" style="3" customWidth="1"/>
    <col min="7" max="7" width="7.25" style="5" customWidth="1"/>
    <col min="8" max="8" width="9.5" style="6" customWidth="1"/>
    <col min="9" max="9" width="8.125" style="6" customWidth="1"/>
    <col min="10" max="10" width="8.125" style="7" customWidth="1"/>
    <col min="11" max="11" width="8.125" style="6" customWidth="1"/>
    <col min="12" max="12" width="33.125" style="1" customWidth="1"/>
    <col min="13" max="13" width="15.625" style="1" customWidth="1"/>
    <col min="14" max="16384" width="8.875" style="1"/>
  </cols>
  <sheetData>
    <row r="1" s="1" customFormat="1" ht="46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44"/>
    </row>
    <row r="2" s="1" customFormat="1" ht="20.25" customHeight="1" spans="1:13">
      <c r="A2" s="9" t="s">
        <v>1</v>
      </c>
      <c r="B2" s="10"/>
      <c r="C2" s="11"/>
      <c r="D2" s="11"/>
      <c r="E2" s="11"/>
      <c r="F2" s="11"/>
      <c r="G2" s="12"/>
      <c r="H2" s="13"/>
      <c r="I2" s="13"/>
      <c r="J2" s="7" t="s">
        <v>2</v>
      </c>
      <c r="K2" s="7"/>
      <c r="L2" s="45" t="s">
        <v>3</v>
      </c>
      <c r="M2" s="44"/>
    </row>
    <row r="3" s="1" customFormat="1" ht="24.95" customHeight="1" spans="1:13">
      <c r="A3" s="14" t="s">
        <v>4</v>
      </c>
      <c r="B3" s="15" t="s">
        <v>5</v>
      </c>
      <c r="C3" s="16" t="s">
        <v>6</v>
      </c>
      <c r="D3" s="17"/>
      <c r="E3" s="18" t="s">
        <v>7</v>
      </c>
      <c r="F3" s="18" t="s">
        <v>8</v>
      </c>
      <c r="G3" s="19" t="s">
        <v>9</v>
      </c>
      <c r="H3" s="20" t="s">
        <v>10</v>
      </c>
      <c r="I3" s="46"/>
      <c r="J3" s="46"/>
      <c r="K3" s="47"/>
      <c r="L3" s="48" t="s">
        <v>11</v>
      </c>
      <c r="M3" s="44"/>
    </row>
    <row r="4" s="1" customFormat="1" ht="24.95" customHeight="1" spans="1:13">
      <c r="A4" s="21"/>
      <c r="B4" s="22"/>
      <c r="C4" s="14" t="s">
        <v>12</v>
      </c>
      <c r="D4" s="14" t="s">
        <v>13</v>
      </c>
      <c r="E4" s="23"/>
      <c r="F4" s="23"/>
      <c r="G4" s="24"/>
      <c r="H4" s="25" t="s">
        <v>14</v>
      </c>
      <c r="I4" s="25" t="s">
        <v>15</v>
      </c>
      <c r="J4" s="25" t="s">
        <v>16</v>
      </c>
      <c r="K4" s="25" t="s">
        <v>17</v>
      </c>
      <c r="L4" s="49"/>
      <c r="M4" s="44"/>
    </row>
    <row r="5" ht="20.1" customHeight="1" spans="1:13">
      <c r="A5" s="26"/>
      <c r="B5" s="27"/>
      <c r="C5" s="26"/>
      <c r="D5" s="26"/>
      <c r="E5" s="28"/>
      <c r="F5" s="28"/>
      <c r="G5" s="29" t="s">
        <v>18</v>
      </c>
      <c r="H5" s="30" t="s">
        <v>19</v>
      </c>
      <c r="I5" s="30" t="s">
        <v>19</v>
      </c>
      <c r="J5" s="50" t="s">
        <v>19</v>
      </c>
      <c r="K5" s="50" t="s">
        <v>19</v>
      </c>
      <c r="L5" s="51"/>
      <c r="M5" s="44"/>
    </row>
    <row r="6" s="2" customFormat="1" ht="21.95" customHeight="1" spans="1:13">
      <c r="A6" s="31">
        <v>1</v>
      </c>
      <c r="B6" s="31" t="s">
        <v>20</v>
      </c>
      <c r="C6" s="31"/>
      <c r="D6" s="31" t="s">
        <v>21</v>
      </c>
      <c r="E6" s="32" t="s">
        <v>22</v>
      </c>
      <c r="F6" s="33" t="s">
        <v>23</v>
      </c>
      <c r="G6" s="34">
        <v>8</v>
      </c>
      <c r="H6" s="33">
        <v>20.3619047619047</v>
      </c>
      <c r="I6" s="33"/>
      <c r="J6" s="33">
        <f>H6/3</f>
        <v>6.78730158730158</v>
      </c>
      <c r="K6" s="33"/>
      <c r="L6" s="32">
        <v>0</v>
      </c>
      <c r="M6" s="44"/>
    </row>
    <row r="7" s="2" customFormat="1" ht="21.95" customHeight="1" spans="1:13">
      <c r="A7" s="31">
        <v>2</v>
      </c>
      <c r="B7" s="31" t="s">
        <v>24</v>
      </c>
      <c r="C7" s="31"/>
      <c r="D7" s="31" t="s">
        <v>21</v>
      </c>
      <c r="E7" s="32" t="s">
        <v>22</v>
      </c>
      <c r="F7" s="33" t="s">
        <v>25</v>
      </c>
      <c r="G7" s="34">
        <v>21</v>
      </c>
      <c r="H7" s="33">
        <v>220.68</v>
      </c>
      <c r="I7" s="33"/>
      <c r="J7" s="33">
        <f>H7/3</f>
        <v>73.56</v>
      </c>
      <c r="K7" s="33"/>
      <c r="L7" s="32"/>
      <c r="M7" s="44"/>
    </row>
    <row r="8" s="2" customFormat="1" ht="21.95" customHeight="1" spans="1:13">
      <c r="A8" s="31"/>
      <c r="B8" s="31"/>
      <c r="C8" s="31"/>
      <c r="D8" s="31"/>
      <c r="E8" s="32"/>
      <c r="F8" s="33"/>
      <c r="G8" s="35"/>
      <c r="H8" s="33"/>
      <c r="I8" s="33"/>
      <c r="J8" s="33"/>
      <c r="K8" s="33"/>
      <c r="L8" s="32"/>
      <c r="M8" s="44"/>
    </row>
    <row r="9" s="2" customFormat="1" ht="21.95" customHeight="1" spans="1:13">
      <c r="A9" s="31"/>
      <c r="B9" s="31"/>
      <c r="C9" s="31"/>
      <c r="D9" s="31"/>
      <c r="E9" s="32"/>
      <c r="F9" s="33"/>
      <c r="G9" s="35"/>
      <c r="H9" s="33"/>
      <c r="I9" s="33"/>
      <c r="J9" s="33"/>
      <c r="K9" s="33"/>
      <c r="L9" s="32"/>
      <c r="M9" s="44"/>
    </row>
    <row r="10" s="2" customFormat="1" ht="21.95" customHeight="1" spans="1:13">
      <c r="A10" s="31"/>
      <c r="B10" s="31"/>
      <c r="C10" s="31"/>
      <c r="D10" s="31"/>
      <c r="E10" s="32"/>
      <c r="F10" s="33"/>
      <c r="G10" s="35"/>
      <c r="H10" s="33"/>
      <c r="I10" s="33"/>
      <c r="J10" s="33"/>
      <c r="K10" s="33"/>
      <c r="L10" s="32"/>
      <c r="M10" s="44"/>
    </row>
    <row r="11" s="2" customFormat="1" ht="21.95" customHeight="1" spans="1:13">
      <c r="A11" s="36"/>
      <c r="B11" s="36"/>
      <c r="C11" s="36"/>
      <c r="D11" s="36"/>
      <c r="E11" s="37"/>
      <c r="F11" s="38"/>
      <c r="G11" s="35"/>
      <c r="H11" s="38"/>
      <c r="I11" s="38"/>
      <c r="J11" s="38"/>
      <c r="K11" s="38"/>
      <c r="L11" s="52"/>
      <c r="M11" s="44"/>
    </row>
    <row r="12" s="2" customFormat="1" ht="21.95" customHeight="1" spans="1:13">
      <c r="A12" s="36"/>
      <c r="B12" s="36"/>
      <c r="C12" s="36"/>
      <c r="D12" s="36"/>
      <c r="E12" s="37"/>
      <c r="F12" s="38"/>
      <c r="G12" s="35"/>
      <c r="H12" s="38"/>
      <c r="I12" s="38"/>
      <c r="J12" s="38"/>
      <c r="K12" s="38"/>
      <c r="L12" s="37"/>
      <c r="M12" s="44"/>
    </row>
    <row r="13" s="2" customFormat="1" ht="21.95" customHeight="1" spans="1:13">
      <c r="A13" s="36"/>
      <c r="B13" s="36"/>
      <c r="C13" s="36"/>
      <c r="D13" s="36"/>
      <c r="E13" s="37"/>
      <c r="F13" s="38"/>
      <c r="G13" s="35"/>
      <c r="H13" s="38"/>
      <c r="I13" s="38"/>
      <c r="J13" s="38"/>
      <c r="K13" s="38"/>
      <c r="L13" s="52"/>
      <c r="M13" s="44"/>
    </row>
    <row r="14" s="2" customFormat="1" ht="21.95" customHeight="1" spans="1:13">
      <c r="A14" s="36"/>
      <c r="B14" s="36"/>
      <c r="C14" s="36"/>
      <c r="D14" s="36"/>
      <c r="E14" s="37"/>
      <c r="F14" s="38"/>
      <c r="G14" s="35"/>
      <c r="H14" s="38"/>
      <c r="I14" s="38"/>
      <c r="J14" s="38"/>
      <c r="K14" s="38"/>
      <c r="L14" s="52"/>
      <c r="M14" s="44"/>
    </row>
    <row r="15" s="2" customFormat="1" ht="21.95" customHeight="1" spans="1:13">
      <c r="A15" s="36"/>
      <c r="B15" s="36"/>
      <c r="C15" s="36"/>
      <c r="D15" s="36"/>
      <c r="E15" s="37"/>
      <c r="F15" s="38"/>
      <c r="G15" s="35"/>
      <c r="H15" s="38"/>
      <c r="I15" s="38"/>
      <c r="J15" s="38"/>
      <c r="K15" s="38"/>
      <c r="L15" s="37"/>
      <c r="M15" s="44"/>
    </row>
    <row r="16" s="2" customFormat="1" ht="21.95" customHeight="1" spans="1:13">
      <c r="A16" s="36"/>
      <c r="B16" s="36"/>
      <c r="C16" s="36"/>
      <c r="D16" s="36"/>
      <c r="E16" s="37"/>
      <c r="F16" s="38"/>
      <c r="G16" s="35"/>
      <c r="H16" s="38"/>
      <c r="I16" s="38"/>
      <c r="J16" s="38"/>
      <c r="K16" s="38"/>
      <c r="L16" s="52"/>
      <c r="M16" s="44"/>
    </row>
    <row r="17" s="2" customFormat="1" ht="21.95" customHeight="1" spans="1:13">
      <c r="A17" s="36"/>
      <c r="B17" s="36"/>
      <c r="C17" s="36"/>
      <c r="D17" s="36"/>
      <c r="E17" s="37"/>
      <c r="F17" s="38"/>
      <c r="G17" s="35"/>
      <c r="H17" s="38"/>
      <c r="I17" s="38"/>
      <c r="J17" s="38"/>
      <c r="K17" s="38"/>
      <c r="L17" s="37"/>
      <c r="M17" s="44"/>
    </row>
    <row r="18" s="2" customFormat="1" ht="21.95" customHeight="1" spans="1:13">
      <c r="A18" s="36"/>
      <c r="B18" s="36"/>
      <c r="C18" s="36"/>
      <c r="D18" s="36"/>
      <c r="E18" s="37"/>
      <c r="F18" s="38"/>
      <c r="G18" s="35"/>
      <c r="H18" s="38"/>
      <c r="I18" s="38"/>
      <c r="J18" s="38"/>
      <c r="K18" s="38"/>
      <c r="L18" s="37"/>
      <c r="M18" s="44"/>
    </row>
    <row r="19" s="2" customFormat="1" ht="21.95" customHeight="1" spans="1:13">
      <c r="A19" s="36"/>
      <c r="B19" s="36"/>
      <c r="C19" s="36"/>
      <c r="D19" s="36"/>
      <c r="E19" s="37"/>
      <c r="F19" s="38"/>
      <c r="G19" s="35"/>
      <c r="H19" s="38"/>
      <c r="I19" s="38"/>
      <c r="J19" s="38"/>
      <c r="K19" s="38"/>
      <c r="L19" s="37"/>
      <c r="M19" s="44"/>
    </row>
    <row r="20" s="2" customFormat="1" ht="21.95" customHeight="1" spans="1:13">
      <c r="A20" s="36"/>
      <c r="B20" s="36"/>
      <c r="C20" s="36"/>
      <c r="D20" s="36"/>
      <c r="E20" s="37"/>
      <c r="F20" s="38"/>
      <c r="G20" s="35"/>
      <c r="H20" s="38"/>
      <c r="I20" s="38"/>
      <c r="J20" s="38"/>
      <c r="K20" s="38"/>
      <c r="L20" s="52"/>
      <c r="M20" s="44"/>
    </row>
    <row r="21" s="2" customFormat="1" ht="21.95" customHeight="1" spans="1:13">
      <c r="A21" s="36"/>
      <c r="B21" s="36"/>
      <c r="C21" s="36"/>
      <c r="D21" s="36"/>
      <c r="E21" s="37"/>
      <c r="F21" s="38"/>
      <c r="G21" s="35"/>
      <c r="H21" s="38"/>
      <c r="I21" s="38"/>
      <c r="J21" s="38"/>
      <c r="K21" s="38"/>
      <c r="L21" s="37"/>
      <c r="M21" s="44"/>
    </row>
    <row r="22" s="2" customFormat="1" ht="21.95" customHeight="1" spans="1:13">
      <c r="A22" s="36"/>
      <c r="B22" s="36"/>
      <c r="C22" s="36"/>
      <c r="D22" s="36"/>
      <c r="E22" s="37"/>
      <c r="F22" s="38"/>
      <c r="G22" s="35"/>
      <c r="H22" s="38"/>
      <c r="I22" s="38"/>
      <c r="J22" s="38"/>
      <c r="K22" s="38"/>
      <c r="L22" s="52"/>
      <c r="M22" s="44"/>
    </row>
    <row r="23" s="2" customFormat="1" ht="21.95" customHeight="1" spans="1:13">
      <c r="A23" s="36"/>
      <c r="B23" s="36"/>
      <c r="C23" s="36"/>
      <c r="D23" s="36"/>
      <c r="E23" s="37"/>
      <c r="F23" s="38"/>
      <c r="G23" s="35"/>
      <c r="H23" s="38"/>
      <c r="I23" s="38"/>
      <c r="J23" s="38"/>
      <c r="K23" s="38"/>
      <c r="L23" s="37"/>
      <c r="M23" s="44"/>
    </row>
    <row r="24" s="2" customFormat="1" ht="21.95" customHeight="1" spans="1:13">
      <c r="A24" s="36"/>
      <c r="B24" s="36"/>
      <c r="C24" s="36"/>
      <c r="D24" s="36"/>
      <c r="E24" s="37"/>
      <c r="F24" s="38"/>
      <c r="G24" s="35"/>
      <c r="H24" s="38"/>
      <c r="I24" s="38"/>
      <c r="J24" s="38"/>
      <c r="K24" s="38"/>
      <c r="L24" s="52"/>
      <c r="M24" s="44"/>
    </row>
    <row r="25" s="2" customFormat="1" ht="21.95" customHeight="1" spans="1:13">
      <c r="A25" s="36"/>
      <c r="B25" s="36"/>
      <c r="C25" s="36"/>
      <c r="D25" s="36"/>
      <c r="E25" s="37"/>
      <c r="F25" s="38"/>
      <c r="G25" s="35"/>
      <c r="H25" s="38"/>
      <c r="I25" s="38"/>
      <c r="J25" s="38"/>
      <c r="K25" s="38"/>
      <c r="L25" s="37"/>
      <c r="M25" s="44"/>
    </row>
    <row r="26" s="2" customFormat="1" ht="21.95" customHeight="1" spans="1:13">
      <c r="A26" s="36"/>
      <c r="B26" s="36"/>
      <c r="C26" s="36"/>
      <c r="D26" s="36"/>
      <c r="E26" s="37"/>
      <c r="F26" s="38"/>
      <c r="G26" s="35"/>
      <c r="H26" s="38"/>
      <c r="I26" s="38"/>
      <c r="J26" s="38"/>
      <c r="K26" s="38"/>
      <c r="L26" s="37"/>
      <c r="M26" s="44"/>
    </row>
    <row r="27" s="2" customFormat="1" ht="21.95" customHeight="1" spans="1:13">
      <c r="A27" s="36"/>
      <c r="B27" s="36"/>
      <c r="C27" s="36"/>
      <c r="D27" s="36"/>
      <c r="E27" s="37"/>
      <c r="F27" s="38"/>
      <c r="G27" s="35"/>
      <c r="H27" s="38"/>
      <c r="I27" s="38"/>
      <c r="J27" s="38"/>
      <c r="K27" s="38"/>
      <c r="L27" s="52"/>
      <c r="M27" s="44"/>
    </row>
    <row r="28" s="2" customFormat="1" ht="21.95" customHeight="1" spans="1:13">
      <c r="A28" s="39"/>
      <c r="B28" s="36"/>
      <c r="C28" s="36"/>
      <c r="D28" s="36"/>
      <c r="E28" s="37"/>
      <c r="F28" s="33"/>
      <c r="G28" s="40">
        <f>SUM(G6:G27)</f>
        <v>29</v>
      </c>
      <c r="H28" s="33">
        <f>SUM(H6:H27)</f>
        <v>241.041904761905</v>
      </c>
      <c r="I28" s="33">
        <f>SUM(I6:I27)</f>
        <v>0</v>
      </c>
      <c r="J28" s="33">
        <f>SUM(J6:J27)</f>
        <v>80.3473015873016</v>
      </c>
      <c r="K28" s="38"/>
      <c r="L28" s="37"/>
      <c r="M28" s="44"/>
    </row>
    <row r="29" s="3" customFormat="1" ht="28" customHeight="1" spans="1:10">
      <c r="A29" s="41"/>
      <c r="B29" s="42" t="s">
        <v>26</v>
      </c>
      <c r="C29" s="43"/>
      <c r="D29" s="43"/>
      <c r="J29" s="7" t="s">
        <v>27</v>
      </c>
    </row>
  </sheetData>
  <sheetProtection formatCells="0" formatColumns="0" formatRows="0" insertRows="0" insertColumns="0" insertHyperlinks="0" deleteColumns="0"/>
  <mergeCells count="12">
    <mergeCell ref="A1:L1"/>
    <mergeCell ref="J2:K2"/>
    <mergeCell ref="C3:D3"/>
    <mergeCell ref="H3:K3"/>
    <mergeCell ref="A3:A5"/>
    <mergeCell ref="B3:B5"/>
    <mergeCell ref="C4:C5"/>
    <mergeCell ref="D4:D5"/>
    <mergeCell ref="E3:E5"/>
    <mergeCell ref="F3:F5"/>
    <mergeCell ref="G3:G4"/>
    <mergeCell ref="L3:L5"/>
  </mergeCells>
  <printOptions horizontalCentered="1" verticalCentered="1"/>
  <pageMargins left="0.984027777777778" right="0.393055555555556" top="0.944444444444444" bottom="1.10208333333333" header="0.66875" footer="0.944444444444444"/>
  <pageSetup paperSize="8" orientation="landscape" horizontalDpi="300" verticalDpi="300"/>
  <headerFooter alignWithMargins="0">
    <oddFooter>&amp;C                    
&amp;R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fsdi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挡墙路基防护表格模板001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wlq</dc:creator>
  <cp:lastModifiedBy>Administrator</cp:lastModifiedBy>
  <dcterms:created xsi:type="dcterms:W3CDTF">2003-05-20T03:04:00Z</dcterms:created>
  <cp:lastPrinted>2004-10-28T09:49:00Z</cp:lastPrinted>
  <dcterms:modified xsi:type="dcterms:W3CDTF">2025-07-18T07:48:19Z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9032104622F34B7ABC6AB3F9DC1C6724</vt:lpwstr>
  </property>
  <property fmtid="{D5CDD505-2E9C-101B-9397-08002B2CF9AE}" pid="3" name="KSOProductBuildVer">
    <vt:lpwstr>2052-11.8.2.10912</vt:lpwstr>
  </property>
</Properties>
</file>