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护栏 " sheetId="1" r:id="rId1"/>
  </sheets>
  <calcPr calcId="144525"/>
</workbook>
</file>

<file path=xl/sharedStrings.xml><?xml version="1.0" encoding="utf-8"?>
<sst xmlns="http://schemas.openxmlformats.org/spreadsheetml/2006/main" count="59" uniqueCount="46">
  <si>
    <t>波形护栏工程数量汇总表</t>
  </si>
  <si>
    <t>（护栏）</t>
  </si>
  <si>
    <t>S2-3</t>
  </si>
  <si>
    <t>2025年三门至花坪路面修补工程</t>
  </si>
  <si>
    <t xml:space="preserve">第 1 页  共 1 页  </t>
  </si>
  <si>
    <t>序号</t>
  </si>
  <si>
    <t>护栏形式</t>
  </si>
  <si>
    <t>波形护栏</t>
  </si>
  <si>
    <t>C25砼基础及加固</t>
  </si>
  <si>
    <t>挡土墙过渡段</t>
  </si>
  <si>
    <t>其他</t>
  </si>
  <si>
    <t>备注</t>
  </si>
  <si>
    <t>长度</t>
  </si>
  <si>
    <t>波形梁</t>
  </si>
  <si>
    <t>立柱</t>
  </si>
  <si>
    <t>托架</t>
  </si>
  <si>
    <t>拼接螺栓A1</t>
  </si>
  <si>
    <t>连接螺栓B1</t>
  </si>
  <si>
    <t>连接螺栓C1</t>
  </si>
  <si>
    <t>柱帽</t>
  </si>
  <si>
    <t>端头</t>
  </si>
  <si>
    <t>膨胀螺栓</t>
  </si>
  <si>
    <t>圆头连接螺栓</t>
  </si>
  <si>
    <t>拆混凝土</t>
  </si>
  <si>
    <t>C25砼</t>
  </si>
  <si>
    <t>附着式轮廓标(De-Rb-At1)</t>
  </si>
  <si>
    <t>培土路肩</t>
  </si>
  <si>
    <t>（m）</t>
  </si>
  <si>
    <t>（kg）</t>
  </si>
  <si>
    <r>
      <rPr>
        <sz val="12"/>
        <color rgb="FF000000"/>
        <rFont val="黑体"/>
        <charset val="134"/>
      </rPr>
      <t>（m</t>
    </r>
    <r>
      <rPr>
        <sz val="12"/>
        <color rgb="FF000000"/>
        <rFont val="宋体"/>
        <charset val="134"/>
      </rPr>
      <t>³</t>
    </r>
    <r>
      <rPr>
        <sz val="12"/>
        <color rgb="FF000000"/>
        <rFont val="黑体"/>
        <charset val="134"/>
      </rPr>
      <t>）</t>
    </r>
  </si>
  <si>
    <t>（个）</t>
  </si>
  <si>
    <t>埋入式波形护栏</t>
  </si>
  <si>
    <t>标准段Gr-C-4C</t>
  </si>
  <si>
    <t>标准段Gr-C-2C</t>
  </si>
  <si>
    <t>打入式波形护栏</t>
  </si>
  <si>
    <t>标准段Gr-C-4E</t>
  </si>
  <si>
    <t>标准段Gr-C-2E</t>
  </si>
  <si>
    <t>上游端头AT1-2</t>
  </si>
  <si>
    <t>下游端头AT2</t>
  </si>
  <si>
    <t xml:space="preserve"> </t>
  </si>
  <si>
    <t>急弯加强段</t>
  </si>
  <si>
    <t>加强段Gr-C-2C</t>
  </si>
  <si>
    <t>加强段Gr-C-2E</t>
  </si>
  <si>
    <t>合计</t>
  </si>
  <si>
    <t>编制：梁新枫</t>
  </si>
  <si>
    <t>复核：梁韦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</si>
</sst>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);[Red]\(0\)"/>
    <numFmt numFmtId="41" formatCode="_ * #,##0_ ;_ * \-#,##0_ ;_ * &quot;-&quot;_ ;_ @_ "/>
    <numFmt numFmtId="43" formatCode="_ * #,##0.00_ ;_ * \-#,##0.00_ ;_ * &quot;-&quot;??_ ;_ @_ "/>
    <numFmt numFmtId="177" formatCode="0.00_);[Red]\(0.00\)"/>
    <numFmt numFmtId="178" formatCode="\K0\+000"/>
    <numFmt numFmtId="179" formatCode="0.0_);[Red]\(0.0\)"/>
  </numFmts>
  <fonts count="30">
    <font>
      <sz val="12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sz val="12"/>
      <color indexed="8"/>
      <name val="黑体"/>
      <charset val="134"/>
    </font>
    <font>
      <b/>
      <sz val="12"/>
      <color indexed="8"/>
      <name val="黑体"/>
      <charset val="134"/>
    </font>
    <font>
      <sz val="12"/>
      <name val="黑体"/>
      <charset val="134"/>
    </font>
    <font>
      <b/>
      <sz val="12"/>
      <name val="黑体"/>
      <charset val="134"/>
    </font>
    <font>
      <sz val="12"/>
      <color rgb="FF000000"/>
      <name val="黑体"/>
      <charset val="134"/>
    </font>
    <font>
      <sz val="12"/>
      <color rgb="FFFF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7" borderId="2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1" borderId="23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24" borderId="26" applyNumberFormat="0" applyAlignment="0" applyProtection="0">
      <alignment vertical="center"/>
    </xf>
    <xf numFmtId="0" fontId="26" fillId="24" borderId="22" applyNumberFormat="0" applyAlignment="0" applyProtection="0">
      <alignment vertical="center"/>
    </xf>
    <xf numFmtId="0" fontId="28" fillId="29" borderId="29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63">
    <xf numFmtId="0" fontId="0" fillId="0" borderId="0" xfId="0"/>
    <xf numFmtId="0" fontId="1" fillId="0" borderId="0" xfId="49" applyFont="1" applyFill="1" applyBorder="1" applyAlignment="1">
      <alignment vertical="center"/>
    </xf>
    <xf numFmtId="0" fontId="2" fillId="0" borderId="0" xfId="49" applyFont="1" applyFill="1" applyBorder="1" applyAlignment="1">
      <alignment vertical="center"/>
    </xf>
    <xf numFmtId="0" fontId="2" fillId="0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vertical="center"/>
    </xf>
    <xf numFmtId="2" fontId="3" fillId="0" borderId="0" xfId="49" applyNumberFormat="1" applyFont="1" applyFill="1" applyBorder="1" applyAlignment="1">
      <alignment horizontal="center" vertical="center"/>
    </xf>
    <xf numFmtId="0" fontId="0" fillId="0" borderId="0" xfId="0" applyFill="1" applyBorder="1" applyAlignment="1"/>
    <xf numFmtId="0" fontId="1" fillId="0" borderId="0" xfId="49" applyFont="1" applyFill="1" applyBorder="1" applyAlignment="1">
      <alignment horizontal="center" vertical="center"/>
    </xf>
    <xf numFmtId="0" fontId="3" fillId="0" borderId="0" xfId="51" applyFont="1" applyFill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2" fontId="3" fillId="0" borderId="2" xfId="49" applyNumberFormat="1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/>
    </xf>
    <xf numFmtId="2" fontId="3" fillId="0" borderId="4" xfId="49" applyNumberFormat="1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 wrapText="1"/>
    </xf>
    <xf numFmtId="2" fontId="3" fillId="0" borderId="4" xfId="49" applyNumberFormat="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vertical="center"/>
    </xf>
    <xf numFmtId="176" fontId="4" fillId="0" borderId="4" xfId="50" applyNumberFormat="1" applyFont="1" applyFill="1" applyBorder="1" applyAlignment="1">
      <alignment horizontal="center" vertical="center"/>
    </xf>
    <xf numFmtId="176" fontId="5" fillId="0" borderId="4" xfId="50" applyNumberFormat="1" applyFont="1" applyFill="1" applyBorder="1" applyAlignment="1">
      <alignment horizontal="center" vertical="center"/>
    </xf>
    <xf numFmtId="176" fontId="5" fillId="0" borderId="4" xfId="49" applyNumberFormat="1" applyFont="1" applyFill="1" applyBorder="1" applyAlignment="1">
      <alignment horizontal="center" vertical="center"/>
    </xf>
    <xf numFmtId="177" fontId="3" fillId="0" borderId="4" xfId="50" applyNumberFormat="1" applyFont="1" applyFill="1" applyBorder="1" applyAlignment="1">
      <alignment horizontal="center" vertical="center"/>
    </xf>
    <xf numFmtId="177" fontId="5" fillId="0" borderId="4" xfId="50" applyNumberFormat="1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176" fontId="3" fillId="0" borderId="5" xfId="50" applyNumberFormat="1" applyFont="1" applyFill="1" applyBorder="1" applyAlignment="1">
      <alignment horizontal="center" vertical="center"/>
    </xf>
    <xf numFmtId="176" fontId="6" fillId="0" borderId="4" xfId="50" applyNumberFormat="1" applyFont="1" applyFill="1" applyBorder="1" applyAlignment="1">
      <alignment horizontal="center" vertical="center"/>
    </xf>
    <xf numFmtId="176" fontId="3" fillId="0" borderId="4" xfId="49" applyNumberFormat="1" applyFont="1" applyFill="1" applyBorder="1" applyAlignment="1">
      <alignment horizontal="center" vertical="center"/>
    </xf>
    <xf numFmtId="176" fontId="6" fillId="0" borderId="6" xfId="50" applyNumberFormat="1" applyFont="1" applyFill="1" applyBorder="1" applyAlignment="1">
      <alignment horizontal="center" vertical="center"/>
    </xf>
    <xf numFmtId="176" fontId="6" fillId="0" borderId="7" xfId="50" applyNumberFormat="1" applyFont="1" applyFill="1" applyBorder="1" applyAlignment="1">
      <alignment horizontal="center" vertical="center"/>
    </xf>
    <xf numFmtId="176" fontId="6" fillId="0" borderId="8" xfId="50" applyNumberFormat="1" applyFont="1" applyFill="1" applyBorder="1" applyAlignment="1">
      <alignment horizontal="center" vertical="center"/>
    </xf>
    <xf numFmtId="176" fontId="3" fillId="0" borderId="4" xfId="50" applyNumberFormat="1" applyFont="1" applyFill="1" applyBorder="1" applyAlignment="1">
      <alignment horizontal="center" vertical="center"/>
    </xf>
    <xf numFmtId="177" fontId="3" fillId="0" borderId="4" xfId="49" applyNumberFormat="1" applyFont="1" applyFill="1" applyBorder="1" applyAlignment="1">
      <alignment horizontal="center" vertical="center"/>
    </xf>
    <xf numFmtId="176" fontId="3" fillId="0" borderId="9" xfId="50" applyNumberFormat="1" applyFont="1" applyFill="1" applyBorder="1" applyAlignment="1">
      <alignment horizontal="center" vertical="center"/>
    </xf>
    <xf numFmtId="176" fontId="3" fillId="0" borderId="10" xfId="50" applyNumberFormat="1" applyFont="1" applyFill="1" applyBorder="1" applyAlignment="1">
      <alignment horizontal="center" vertical="center"/>
    </xf>
    <xf numFmtId="176" fontId="3" fillId="0" borderId="10" xfId="49" applyNumberFormat="1" applyFont="1" applyFill="1" applyBorder="1" applyAlignment="1">
      <alignment horizontal="center" vertical="center"/>
    </xf>
    <xf numFmtId="177" fontId="3" fillId="0" borderId="10" xfId="49" applyNumberFormat="1" applyFont="1" applyFill="1" applyBorder="1" applyAlignment="1">
      <alignment horizontal="center" vertical="center"/>
    </xf>
    <xf numFmtId="0" fontId="2" fillId="0" borderId="11" xfId="49" applyFont="1" applyFill="1" applyBorder="1" applyAlignment="1">
      <alignment horizontal="left" vertical="center"/>
    </xf>
    <xf numFmtId="178" fontId="0" fillId="0" borderId="0" xfId="52" applyNumberFormat="1" applyFont="1" applyFill="1" applyAlignment="1">
      <alignment horizontal="center" vertical="center"/>
    </xf>
    <xf numFmtId="0" fontId="3" fillId="0" borderId="0" xfId="49" applyFont="1" applyFill="1" applyBorder="1" applyAlignment="1">
      <alignment horizontal="right" vertical="center"/>
    </xf>
    <xf numFmtId="0" fontId="3" fillId="0" borderId="12" xfId="49" applyFont="1" applyFill="1" applyBorder="1" applyAlignment="1">
      <alignment horizontal="center" vertical="center"/>
    </xf>
    <xf numFmtId="0" fontId="3" fillId="0" borderId="13" xfId="49" applyFont="1" applyFill="1" applyBorder="1" applyAlignment="1">
      <alignment horizontal="center" vertical="center"/>
    </xf>
    <xf numFmtId="0" fontId="3" fillId="0" borderId="14" xfId="49" applyFont="1" applyFill="1" applyBorder="1" applyAlignment="1">
      <alignment horizontal="center" vertical="center"/>
    </xf>
    <xf numFmtId="0" fontId="3" fillId="0" borderId="15" xfId="49" applyFont="1" applyFill="1" applyBorder="1" applyAlignment="1">
      <alignment horizontal="center" vertical="center"/>
    </xf>
    <xf numFmtId="0" fontId="7" fillId="0" borderId="4" xfId="49" applyFont="1" applyFill="1" applyBorder="1" applyAlignment="1">
      <alignment horizontal="center" vertical="center" wrapText="1"/>
    </xf>
    <xf numFmtId="176" fontId="8" fillId="0" borderId="4" xfId="49" applyNumberFormat="1" applyFont="1" applyFill="1" applyBorder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3" fillId="0" borderId="16" xfId="49" applyFont="1" applyFill="1" applyBorder="1" applyAlignment="1">
      <alignment horizontal="center" vertical="center"/>
    </xf>
    <xf numFmtId="0" fontId="3" fillId="0" borderId="17" xfId="49" applyFont="1" applyFill="1" applyBorder="1" applyAlignment="1">
      <alignment horizontal="center" vertical="center"/>
    </xf>
    <xf numFmtId="0" fontId="3" fillId="0" borderId="16" xfId="49" applyFont="1" applyFill="1" applyBorder="1" applyAlignment="1">
      <alignment horizontal="center" vertical="center" shrinkToFit="1"/>
    </xf>
    <xf numFmtId="0" fontId="3" fillId="0" borderId="17" xfId="49" applyFont="1" applyFill="1" applyBorder="1" applyAlignment="1">
      <alignment horizontal="center" vertical="center" shrinkToFit="1"/>
    </xf>
    <xf numFmtId="0" fontId="3" fillId="0" borderId="18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 shrinkToFit="1"/>
    </xf>
    <xf numFmtId="0" fontId="3" fillId="0" borderId="19" xfId="49" applyFont="1" applyFill="1" applyBorder="1" applyAlignment="1">
      <alignment horizontal="center" vertical="center"/>
    </xf>
    <xf numFmtId="0" fontId="3" fillId="0" borderId="20" xfId="49" applyFont="1" applyFill="1" applyBorder="1" applyAlignment="1">
      <alignment horizontal="center" vertical="center"/>
    </xf>
    <xf numFmtId="2" fontId="3" fillId="0" borderId="20" xfId="49" applyNumberFormat="1" applyFont="1" applyFill="1" applyBorder="1" applyAlignment="1">
      <alignment horizontal="center" vertical="center"/>
    </xf>
    <xf numFmtId="0" fontId="3" fillId="0" borderId="20" xfId="50" applyFont="1" applyFill="1" applyBorder="1" applyAlignment="1">
      <alignment horizontal="center" vertical="center"/>
    </xf>
    <xf numFmtId="179" fontId="3" fillId="0" borderId="4" xfId="50" applyNumberFormat="1" applyFont="1" applyFill="1" applyBorder="1" applyAlignment="1">
      <alignment horizontal="center" vertical="center"/>
    </xf>
    <xf numFmtId="176" fontId="3" fillId="0" borderId="21" xfId="49" applyNumberFormat="1" applyFont="1" applyFill="1" applyBorder="1" applyAlignment="1">
      <alignment horizontal="center" vertical="center"/>
    </xf>
    <xf numFmtId="0" fontId="0" fillId="0" borderId="0" xfId="52" applyNumberFormat="1" applyFont="1" applyFill="1" applyBorder="1" applyAlignment="1">
      <alignment horizontal="center" vertical="center"/>
    </xf>
    <xf numFmtId="0" fontId="2" fillId="0" borderId="11" xfId="49" applyFont="1" applyFill="1" applyBorder="1" applyAlignment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2-16-2护栏工程数量表" xfId="49"/>
    <cellStyle name="常规_SⅡ-16-2材料数量汇总表(标志)-欧忻A比较线" xfId="50"/>
    <cellStyle name="常规_Sheet1" xfId="51"/>
    <cellStyle name="常规_护栏一览表（宜州段）" xfId="52"/>
  </cellStyles>
  <dxfs count="1">
    <dxf>
      <font>
        <color indexed="9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4"/>
  <sheetViews>
    <sheetView tabSelected="1" view="pageBreakPreview" zoomScale="90" zoomScaleNormal="100" workbookViewId="0">
      <pane xSplit="4" ySplit="7" topLeftCell="E10" activePane="bottomRight" state="frozen"/>
      <selection/>
      <selection pane="topRight"/>
      <selection pane="bottomLeft"/>
      <selection pane="bottomRight" activeCell="R2" sqref="Q$1:Q$1048576 R$1:R$1048576"/>
    </sheetView>
  </sheetViews>
  <sheetFormatPr defaultColWidth="9" defaultRowHeight="14.25"/>
  <cols>
    <col min="1" max="1" width="2.625" style="4" customWidth="1"/>
    <col min="2" max="2" width="14.2833333333333" style="5" customWidth="1"/>
    <col min="3" max="3" width="1.09166666666667" style="5" hidden="1" customWidth="1"/>
    <col min="4" max="4" width="8.03333333333333" style="6" customWidth="1"/>
    <col min="5" max="5" width="10.625" style="5" customWidth="1"/>
    <col min="6" max="6" width="11.4" style="5" customWidth="1"/>
    <col min="7" max="7" width="9.625" style="5" customWidth="1"/>
    <col min="8" max="8" width="10.7833333333333" style="5" customWidth="1"/>
    <col min="9" max="9" width="11.7166666666667" style="5" customWidth="1"/>
    <col min="10" max="10" width="10.4666666666667" style="5" customWidth="1"/>
    <col min="11" max="11" width="8.5" style="5" customWidth="1"/>
    <col min="12" max="12" width="8.625" style="5" customWidth="1"/>
    <col min="13" max="13" width="7.5" style="5" hidden="1" customWidth="1"/>
    <col min="14" max="14" width="9.05833333333333" style="5" customWidth="1"/>
    <col min="15" max="15" width="7.49166666666667" style="5" customWidth="1"/>
    <col min="16" max="16" width="9.84166666666667" style="5" customWidth="1"/>
    <col min="17" max="18" width="8.60833333333333" style="5" customWidth="1"/>
    <col min="19" max="19" width="17.625" style="5" customWidth="1"/>
    <col min="20" max="20" width="8.74166666666667" style="5" customWidth="1"/>
    <col min="21" max="21" width="8.275" style="5" customWidth="1"/>
    <col min="22" max="251" width="9" style="5"/>
    <col min="252" max="16384" width="9" style="7"/>
  </cols>
  <sheetData>
    <row r="1" s="1" customFormat="1" ht="35" customHeight="1" spans="1: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2" customFormat="1" ht="20.1" customHeight="1" spans="1:21">
      <c r="A2" s="4"/>
      <c r="B2" s="5"/>
      <c r="C2" s="5"/>
      <c r="D2" s="6"/>
      <c r="E2" s="5"/>
      <c r="F2" s="5"/>
      <c r="G2" s="5"/>
      <c r="H2" s="5"/>
      <c r="I2" s="4" t="s">
        <v>1</v>
      </c>
      <c r="J2" s="4"/>
      <c r="K2" s="4"/>
      <c r="L2" s="4"/>
      <c r="M2" s="4"/>
      <c r="N2" s="4"/>
      <c r="O2" s="4"/>
      <c r="P2" s="4"/>
      <c r="Q2" s="4"/>
      <c r="R2" s="41"/>
      <c r="S2" s="48" t="s">
        <v>2</v>
      </c>
      <c r="T2" s="48"/>
      <c r="U2" s="48"/>
    </row>
    <row r="3" s="2" customFormat="1" ht="20.1" customHeight="1" spans="1:21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5"/>
      <c r="L3" s="41"/>
      <c r="M3" s="41"/>
      <c r="N3" s="41"/>
      <c r="O3" s="41"/>
      <c r="P3" s="41"/>
      <c r="Q3" s="41"/>
      <c r="R3" s="41"/>
      <c r="S3" s="48" t="s">
        <v>4</v>
      </c>
      <c r="T3" s="48"/>
      <c r="U3" s="48"/>
    </row>
    <row r="4" s="2" customFormat="1" ht="20.1" customHeight="1" spans="1:21">
      <c r="A4" s="10" t="s">
        <v>5</v>
      </c>
      <c r="B4" s="11" t="s">
        <v>6</v>
      </c>
      <c r="C4" s="11"/>
      <c r="D4" s="12" t="s">
        <v>7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42" t="s">
        <v>8</v>
      </c>
      <c r="P4" s="43"/>
      <c r="Q4" s="49" t="s">
        <v>9</v>
      </c>
      <c r="R4" s="50"/>
      <c r="S4" s="51" t="s">
        <v>10</v>
      </c>
      <c r="T4" s="52"/>
      <c r="U4" s="53" t="s">
        <v>11</v>
      </c>
    </row>
    <row r="5" s="2" customFormat="1" ht="30" customHeight="1" spans="1:21">
      <c r="A5" s="13"/>
      <c r="B5" s="14"/>
      <c r="C5" s="14"/>
      <c r="D5" s="15" t="s">
        <v>12</v>
      </c>
      <c r="E5" s="14" t="s">
        <v>13</v>
      </c>
      <c r="F5" s="14" t="s">
        <v>14</v>
      </c>
      <c r="G5" s="14" t="s">
        <v>15</v>
      </c>
      <c r="H5" s="14" t="s">
        <v>16</v>
      </c>
      <c r="I5" s="14" t="s">
        <v>17</v>
      </c>
      <c r="J5" s="14" t="s">
        <v>18</v>
      </c>
      <c r="K5" s="14" t="s">
        <v>19</v>
      </c>
      <c r="L5" s="14" t="s">
        <v>20</v>
      </c>
      <c r="M5" s="14" t="s">
        <v>21</v>
      </c>
      <c r="N5" s="18" t="s">
        <v>22</v>
      </c>
      <c r="O5" s="44"/>
      <c r="P5" s="45"/>
      <c r="Q5" s="14" t="s">
        <v>23</v>
      </c>
      <c r="R5" s="14" t="s">
        <v>24</v>
      </c>
      <c r="S5" s="54" t="s">
        <v>25</v>
      </c>
      <c r="T5" s="14" t="s">
        <v>26</v>
      </c>
      <c r="U5" s="55"/>
    </row>
    <row r="6" s="2" customFormat="1" ht="20.1" customHeight="1" spans="1:21">
      <c r="A6" s="16"/>
      <c r="B6" s="14"/>
      <c r="C6" s="14"/>
      <c r="D6" s="17" t="s">
        <v>27</v>
      </c>
      <c r="E6" s="18" t="s">
        <v>28</v>
      </c>
      <c r="F6" s="18" t="s">
        <v>28</v>
      </c>
      <c r="G6" s="18" t="s">
        <v>28</v>
      </c>
      <c r="H6" s="18" t="s">
        <v>28</v>
      </c>
      <c r="I6" s="18" t="s">
        <v>28</v>
      </c>
      <c r="J6" s="18" t="s">
        <v>28</v>
      </c>
      <c r="K6" s="18" t="s">
        <v>28</v>
      </c>
      <c r="L6" s="18" t="s">
        <v>28</v>
      </c>
      <c r="M6" s="18" t="s">
        <v>28</v>
      </c>
      <c r="N6" s="18" t="s">
        <v>28</v>
      </c>
      <c r="O6" s="18" t="s">
        <v>27</v>
      </c>
      <c r="P6" s="46" t="s">
        <v>29</v>
      </c>
      <c r="Q6" s="46" t="s">
        <v>29</v>
      </c>
      <c r="R6" s="46" t="s">
        <v>29</v>
      </c>
      <c r="S6" s="18" t="s">
        <v>30</v>
      </c>
      <c r="T6" s="46" t="s">
        <v>29</v>
      </c>
      <c r="U6" s="56"/>
    </row>
    <row r="7" s="2" customFormat="1" ht="20.1" customHeight="1" spans="1:21">
      <c r="A7" s="19">
        <v>1</v>
      </c>
      <c r="B7" s="14">
        <v>2</v>
      </c>
      <c r="C7" s="20"/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  <c r="K7" s="14">
        <v>10</v>
      </c>
      <c r="L7" s="14">
        <v>11</v>
      </c>
      <c r="M7" s="14">
        <v>12</v>
      </c>
      <c r="N7" s="14">
        <v>13</v>
      </c>
      <c r="O7" s="14">
        <v>14</v>
      </c>
      <c r="P7" s="14">
        <v>15</v>
      </c>
      <c r="Q7" s="14">
        <v>16</v>
      </c>
      <c r="R7" s="14">
        <v>17</v>
      </c>
      <c r="S7" s="14">
        <v>18</v>
      </c>
      <c r="T7" s="14">
        <v>19</v>
      </c>
      <c r="U7" s="56">
        <v>20</v>
      </c>
    </row>
    <row r="8" s="2" customFormat="1" ht="20.1" customHeight="1" spans="1:21">
      <c r="A8" s="19"/>
      <c r="B8" s="21" t="s">
        <v>31</v>
      </c>
      <c r="C8" s="21"/>
      <c r="D8" s="21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56"/>
    </row>
    <row r="9" s="2" customFormat="1" ht="20.1" customHeight="1" spans="1:21">
      <c r="A9" s="19">
        <v>1</v>
      </c>
      <c r="B9" s="22" t="s">
        <v>32</v>
      </c>
      <c r="C9" s="22">
        <v>5094</v>
      </c>
      <c r="D9" s="23">
        <v>152</v>
      </c>
      <c r="E9" s="24">
        <f>D9/100*1024.25</f>
        <v>1556.86</v>
      </c>
      <c r="F9" s="25">
        <f>D9/100*364.6</f>
        <v>554.192</v>
      </c>
      <c r="G9" s="24">
        <f>D9/100*27.5</f>
        <v>41.8</v>
      </c>
      <c r="H9" s="24">
        <f>D9/100*27.8</f>
        <v>42.256</v>
      </c>
      <c r="I9" s="24">
        <f>D9/100*10.4</f>
        <v>15.808</v>
      </c>
      <c r="J9" s="24">
        <f>D9/100*8.4</f>
        <v>12.768</v>
      </c>
      <c r="K9" s="24">
        <f>D9/100*7.475</f>
        <v>11.362</v>
      </c>
      <c r="L9" s="34"/>
      <c r="M9" s="34"/>
      <c r="N9" s="29"/>
      <c r="O9" s="29"/>
      <c r="P9" s="34">
        <f>D9/4*0.15</f>
        <v>5.7</v>
      </c>
      <c r="Q9" s="34"/>
      <c r="R9" s="34"/>
      <c r="S9" s="29">
        <f t="shared" ref="S9:S15" si="0">D9/8</f>
        <v>19</v>
      </c>
      <c r="T9" s="14"/>
      <c r="U9" s="56"/>
    </row>
    <row r="10" s="2" customFormat="1" ht="20.1" customHeight="1" spans="1:21">
      <c r="A10" s="19">
        <v>2</v>
      </c>
      <c r="B10" s="22" t="s">
        <v>33</v>
      </c>
      <c r="C10" s="26"/>
      <c r="D10" s="23">
        <v>0</v>
      </c>
      <c r="E10" s="24">
        <f>D10/100*1100</f>
        <v>0</v>
      </c>
      <c r="F10" s="25">
        <f>D10/100*729.2</f>
        <v>0</v>
      </c>
      <c r="G10" s="24">
        <f>D10/100*55</f>
        <v>0</v>
      </c>
      <c r="H10" s="24">
        <f>D10/100*55.6</f>
        <v>0</v>
      </c>
      <c r="I10" s="24">
        <f>D10/100*20.8</f>
        <v>0</v>
      </c>
      <c r="J10" s="24">
        <f>D10/100*16.8</f>
        <v>0</v>
      </c>
      <c r="K10" s="24">
        <f>D10/100*15</f>
        <v>0</v>
      </c>
      <c r="L10" s="34"/>
      <c r="M10" s="34"/>
      <c r="N10" s="29"/>
      <c r="O10" s="29"/>
      <c r="P10" s="34"/>
      <c r="Q10" s="34">
        <f>D10/2*0.15</f>
        <v>0</v>
      </c>
      <c r="R10" s="34">
        <f>D10/2*0.125</f>
        <v>0</v>
      </c>
      <c r="S10" s="29">
        <f t="shared" si="0"/>
        <v>0</v>
      </c>
      <c r="T10" s="14"/>
      <c r="U10" s="56"/>
    </row>
    <row r="11" s="3" customFormat="1" ht="20.1" customHeight="1" spans="1:21">
      <c r="A11" s="27"/>
      <c r="B11" s="28" t="s">
        <v>34</v>
      </c>
      <c r="C11" s="28"/>
      <c r="D11" s="28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>
        <f t="shared" si="0"/>
        <v>0</v>
      </c>
      <c r="T11" s="14"/>
      <c r="U11" s="56"/>
    </row>
    <row r="12" s="3" customFormat="1" ht="20.1" customHeight="1" spans="1:21">
      <c r="A12" s="19">
        <v>3</v>
      </c>
      <c r="B12" s="22" t="s">
        <v>35</v>
      </c>
      <c r="C12" s="22">
        <v>5094</v>
      </c>
      <c r="D12" s="23">
        <v>152</v>
      </c>
      <c r="E12" s="24">
        <f>D12/100*1024.25</f>
        <v>1556.86</v>
      </c>
      <c r="F12" s="25">
        <f>D12/100*638.05</f>
        <v>969.836</v>
      </c>
      <c r="G12" s="24">
        <f>D12/100*27.5</f>
        <v>41.8</v>
      </c>
      <c r="H12" s="24">
        <f>D12/100*27.8</f>
        <v>42.256</v>
      </c>
      <c r="I12" s="24">
        <f>D12/100*10.4</f>
        <v>15.808</v>
      </c>
      <c r="J12" s="24">
        <f>D12/100*8.4</f>
        <v>12.768</v>
      </c>
      <c r="K12" s="24">
        <f>D12/100*7.475</f>
        <v>11.362</v>
      </c>
      <c r="L12" s="34"/>
      <c r="M12" s="34"/>
      <c r="N12" s="29"/>
      <c r="O12" s="47"/>
      <c r="P12" s="34">
        <f>O12/4*0.375</f>
        <v>0</v>
      </c>
      <c r="Q12" s="29"/>
      <c r="R12" s="34"/>
      <c r="S12" s="29">
        <f t="shared" si="0"/>
        <v>19</v>
      </c>
      <c r="T12" s="14"/>
      <c r="U12" s="57"/>
    </row>
    <row r="13" s="3" customFormat="1" ht="20.1" customHeight="1" spans="1:21">
      <c r="A13" s="19">
        <v>4</v>
      </c>
      <c r="B13" s="22" t="s">
        <v>36</v>
      </c>
      <c r="C13" s="26"/>
      <c r="D13" s="23">
        <v>0</v>
      </c>
      <c r="E13" s="24">
        <f>D13/100*1100</f>
        <v>0</v>
      </c>
      <c r="F13" s="25">
        <f>D13/100*1276.1</f>
        <v>0</v>
      </c>
      <c r="G13" s="24">
        <f>D13/100*55</f>
        <v>0</v>
      </c>
      <c r="H13" s="24">
        <f>D13/100*55.6</f>
        <v>0</v>
      </c>
      <c r="I13" s="24">
        <f>D13/100*20.8</f>
        <v>0</v>
      </c>
      <c r="J13" s="24">
        <f>D13/100*16.8</f>
        <v>0</v>
      </c>
      <c r="K13" s="24">
        <f>D13/100*15</f>
        <v>0</v>
      </c>
      <c r="L13" s="34"/>
      <c r="M13" s="34"/>
      <c r="N13" s="29"/>
      <c r="O13" s="29"/>
      <c r="P13" s="34"/>
      <c r="Q13" s="34"/>
      <c r="R13" s="29"/>
      <c r="S13" s="29">
        <f t="shared" si="0"/>
        <v>0</v>
      </c>
      <c r="T13" s="14"/>
      <c r="U13" s="56"/>
    </row>
    <row r="14" s="3" customFormat="1" ht="20.1" customHeight="1" spans="1:21">
      <c r="A14" s="19">
        <v>5</v>
      </c>
      <c r="B14" s="22" t="s">
        <v>37</v>
      </c>
      <c r="C14" s="22">
        <v>1008</v>
      </c>
      <c r="D14" s="23">
        <v>168</v>
      </c>
      <c r="E14" s="24">
        <f>D14/12*132</f>
        <v>1848</v>
      </c>
      <c r="F14" s="25">
        <f>D14/12*(102.1+91.15)</f>
        <v>2705.5</v>
      </c>
      <c r="G14" s="24">
        <f>D14/12*4.4</f>
        <v>61.6</v>
      </c>
      <c r="H14" s="24">
        <f>D14/12*7.228</f>
        <v>101.192</v>
      </c>
      <c r="I14" s="24">
        <f>D14/12*1.664</f>
        <v>23.296</v>
      </c>
      <c r="J14" s="24">
        <f>D14/12*1.344</f>
        <v>18.816</v>
      </c>
      <c r="K14" s="24">
        <f>D14/12*2.38</f>
        <v>33.32</v>
      </c>
      <c r="L14" s="24">
        <f>D14/12*10.01</f>
        <v>140.14</v>
      </c>
      <c r="M14" s="24"/>
      <c r="N14" s="34">
        <f>D14/12*1.68</f>
        <v>23.52</v>
      </c>
      <c r="O14" s="34"/>
      <c r="P14" s="34">
        <f>D14/12*1.728</f>
        <v>24.192</v>
      </c>
      <c r="Q14" s="34"/>
      <c r="R14" s="29"/>
      <c r="S14" s="29">
        <f t="shared" si="0"/>
        <v>21</v>
      </c>
      <c r="T14" s="14"/>
      <c r="U14" s="57"/>
    </row>
    <row r="15" s="3" customFormat="1" ht="20.1" customHeight="1" spans="1:21">
      <c r="A15" s="19">
        <v>6</v>
      </c>
      <c r="B15" s="22" t="s">
        <v>38</v>
      </c>
      <c r="C15" s="22">
        <v>1008</v>
      </c>
      <c r="D15" s="23">
        <v>168</v>
      </c>
      <c r="E15" s="24">
        <f>D15/12*132</f>
        <v>1848</v>
      </c>
      <c r="F15" s="25">
        <f>D15/12*178.64</f>
        <v>2500.96</v>
      </c>
      <c r="G15" s="24">
        <f>D15/12*7.7</f>
        <v>107.8</v>
      </c>
      <c r="H15" s="24">
        <f>D15/12*7.228</f>
        <v>101.192</v>
      </c>
      <c r="I15" s="24">
        <f>D15/12*2.912</f>
        <v>40.768</v>
      </c>
      <c r="J15" s="24">
        <f>D15/12*2.352</f>
        <v>32.928</v>
      </c>
      <c r="K15" s="24">
        <f>D15/12*2.38</f>
        <v>33.32</v>
      </c>
      <c r="L15" s="24">
        <f>D15/12*10.01</f>
        <v>140.14</v>
      </c>
      <c r="M15" s="24"/>
      <c r="N15" s="29"/>
      <c r="O15" s="29" t="s">
        <v>39</v>
      </c>
      <c r="P15" s="34"/>
      <c r="Q15" s="34"/>
      <c r="R15" s="29"/>
      <c r="S15" s="29">
        <f t="shared" si="0"/>
        <v>21</v>
      </c>
      <c r="T15" s="14"/>
      <c r="U15" s="57"/>
    </row>
    <row r="16" s="3" customFormat="1" ht="20.1" customHeight="1" spans="1:21">
      <c r="A16" s="19"/>
      <c r="B16" s="30" t="s">
        <v>40</v>
      </c>
      <c r="C16" s="31"/>
      <c r="D16" s="32"/>
      <c r="E16" s="24"/>
      <c r="F16" s="25"/>
      <c r="G16" s="24"/>
      <c r="H16" s="24"/>
      <c r="I16" s="24"/>
      <c r="J16" s="24"/>
      <c r="K16" s="24"/>
      <c r="L16" s="24"/>
      <c r="M16" s="24"/>
      <c r="N16" s="29"/>
      <c r="O16" s="29"/>
      <c r="P16" s="34"/>
      <c r="Q16" s="34"/>
      <c r="R16" s="34"/>
      <c r="S16" s="29"/>
      <c r="T16" s="14"/>
      <c r="U16" s="57"/>
    </row>
    <row r="17" s="3" customFormat="1" ht="20.1" customHeight="1" spans="1:21">
      <c r="A17" s="19">
        <v>7</v>
      </c>
      <c r="B17" s="22" t="s">
        <v>41</v>
      </c>
      <c r="C17" s="26"/>
      <c r="D17" s="23">
        <v>0</v>
      </c>
      <c r="E17" s="24"/>
      <c r="F17" s="25">
        <f>D17/4*14.584</f>
        <v>0</v>
      </c>
      <c r="G17" s="24">
        <f>D17/4*1.1</f>
        <v>0</v>
      </c>
      <c r="H17" s="24"/>
      <c r="I17" s="24">
        <f>D17/4*0.208</f>
        <v>0</v>
      </c>
      <c r="J17" s="24"/>
      <c r="K17" s="24">
        <f>D17/4*0.3</f>
        <v>0</v>
      </c>
      <c r="L17" s="34"/>
      <c r="M17" s="34"/>
      <c r="N17" s="29"/>
      <c r="O17" s="29"/>
      <c r="P17" s="34">
        <f>D17/4*0.15</f>
        <v>0</v>
      </c>
      <c r="Q17" s="34"/>
      <c r="R17" s="29"/>
      <c r="S17" s="14"/>
      <c r="T17" s="14"/>
      <c r="U17" s="56"/>
    </row>
    <row r="18" s="3" customFormat="1" ht="20.1" customHeight="1" spans="1:21">
      <c r="A18" s="19">
        <v>8</v>
      </c>
      <c r="B18" s="22" t="s">
        <v>42</v>
      </c>
      <c r="C18" s="26"/>
      <c r="D18" s="23">
        <v>0</v>
      </c>
      <c r="E18" s="24"/>
      <c r="F18" s="25">
        <f>D18/4*25.522</f>
        <v>0</v>
      </c>
      <c r="G18" s="24">
        <f>D18/4*1.1</f>
        <v>0</v>
      </c>
      <c r="H18" s="24"/>
      <c r="I18" s="24">
        <f>D18/4*0.208</f>
        <v>0</v>
      </c>
      <c r="J18" s="24"/>
      <c r="K18" s="24">
        <f>D18/4*0.3</f>
        <v>0</v>
      </c>
      <c r="L18" s="34"/>
      <c r="M18" s="34"/>
      <c r="N18" s="29"/>
      <c r="O18" s="29"/>
      <c r="P18" s="34"/>
      <c r="Q18" s="34"/>
      <c r="R18" s="29"/>
      <c r="S18" s="14"/>
      <c r="T18" s="14"/>
      <c r="U18" s="56"/>
    </row>
    <row r="19" s="3" customFormat="1" ht="20.1" customHeight="1" spans="1:21">
      <c r="A19" s="19"/>
      <c r="B19" s="33"/>
      <c r="C19" s="33"/>
      <c r="D19" s="23"/>
      <c r="E19" s="24"/>
      <c r="F19" s="25"/>
      <c r="G19" s="24"/>
      <c r="H19" s="24"/>
      <c r="I19" s="24"/>
      <c r="J19" s="24"/>
      <c r="K19" s="24"/>
      <c r="L19" s="24"/>
      <c r="M19" s="14"/>
      <c r="N19" s="14"/>
      <c r="O19" s="14"/>
      <c r="P19" s="14"/>
      <c r="Q19" s="14"/>
      <c r="R19" s="14"/>
      <c r="S19" s="29"/>
      <c r="T19" s="14"/>
      <c r="U19" s="58"/>
    </row>
    <row r="20" s="3" customFormat="1" ht="20.1" customHeight="1" spans="1:21">
      <c r="A20" s="27"/>
      <c r="B20" s="33"/>
      <c r="C20" s="33"/>
      <c r="D20" s="29"/>
      <c r="E20" s="34"/>
      <c r="F20" s="34"/>
      <c r="G20" s="34"/>
      <c r="H20" s="34"/>
      <c r="I20" s="34"/>
      <c r="J20" s="34"/>
      <c r="K20" s="34"/>
      <c r="L20" s="34"/>
      <c r="M20" s="34"/>
      <c r="N20" s="29"/>
      <c r="O20" s="29"/>
      <c r="P20" s="34"/>
      <c r="Q20" s="34"/>
      <c r="R20" s="34"/>
      <c r="S20" s="29"/>
      <c r="T20" s="34"/>
      <c r="U20" s="57"/>
    </row>
    <row r="21" s="3" customFormat="1" ht="20.1" customHeight="1" spans="1:21">
      <c r="A21" s="27"/>
      <c r="B21" s="33"/>
      <c r="C21" s="33"/>
      <c r="D21" s="29"/>
      <c r="E21" s="34"/>
      <c r="F21" s="34"/>
      <c r="G21" s="34"/>
      <c r="H21" s="34"/>
      <c r="I21" s="34"/>
      <c r="J21" s="34"/>
      <c r="K21" s="34"/>
      <c r="L21" s="34"/>
      <c r="M21" s="34"/>
      <c r="N21" s="29"/>
      <c r="O21" s="29"/>
      <c r="P21" s="34"/>
      <c r="Q21" s="34"/>
      <c r="R21" s="34"/>
      <c r="S21" s="29"/>
      <c r="T21" s="34"/>
      <c r="U21" s="57"/>
    </row>
    <row r="22" s="3" customFormat="1" ht="20.1" customHeight="1" spans="1:21">
      <c r="A22" s="27"/>
      <c r="B22" s="33"/>
      <c r="C22" s="33"/>
      <c r="D22" s="29"/>
      <c r="E22" s="34"/>
      <c r="F22" s="34"/>
      <c r="G22" s="34"/>
      <c r="H22" s="34"/>
      <c r="I22" s="34"/>
      <c r="J22" s="34"/>
      <c r="K22" s="34"/>
      <c r="L22" s="34"/>
      <c r="M22" s="34"/>
      <c r="N22" s="29"/>
      <c r="O22" s="29"/>
      <c r="P22" s="34"/>
      <c r="Q22" s="34"/>
      <c r="R22" s="34"/>
      <c r="S22" s="29"/>
      <c r="T22" s="34"/>
      <c r="U22" s="57"/>
    </row>
    <row r="23" s="3" customFormat="1" ht="20.1" customHeight="1" spans="1:21">
      <c r="A23" s="27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34"/>
      <c r="U23" s="57"/>
    </row>
    <row r="24" s="3" customFormat="1" ht="20.1" customHeight="1" spans="1:21">
      <c r="A24" s="27"/>
      <c r="B24" s="33"/>
      <c r="C24" s="33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4"/>
      <c r="O24" s="24"/>
      <c r="P24" s="29"/>
      <c r="Q24" s="29"/>
      <c r="R24" s="24"/>
      <c r="S24" s="24"/>
      <c r="T24" s="24"/>
      <c r="U24" s="57"/>
    </row>
    <row r="25" s="3" customFormat="1" ht="20.1" customHeight="1" spans="1:21">
      <c r="A25" s="27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34"/>
      <c r="N25" s="34"/>
      <c r="O25" s="34"/>
      <c r="P25" s="34"/>
      <c r="Q25" s="34"/>
      <c r="R25" s="34"/>
      <c r="S25" s="34"/>
      <c r="T25" s="34"/>
      <c r="U25" s="57"/>
    </row>
    <row r="26" s="3" customFormat="1" ht="20.1" customHeight="1" spans="1:21">
      <c r="A26" s="27"/>
      <c r="B26" s="24"/>
      <c r="C26" s="24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59"/>
      <c r="T26" s="29"/>
      <c r="U26" s="56"/>
    </row>
    <row r="27" s="3" customFormat="1" ht="20.1" customHeight="1" spans="1:21">
      <c r="A27" s="27"/>
      <c r="B27" s="24"/>
      <c r="C27" s="24"/>
      <c r="D27" s="24"/>
      <c r="E27" s="24"/>
      <c r="F27" s="24"/>
      <c r="G27" s="33"/>
      <c r="H27" s="33"/>
      <c r="I27" s="33"/>
      <c r="J27" s="33"/>
      <c r="K27" s="33"/>
      <c r="L27" s="33"/>
      <c r="M27" s="34"/>
      <c r="N27" s="34"/>
      <c r="O27" s="34"/>
      <c r="P27" s="33"/>
      <c r="Q27" s="33"/>
      <c r="R27" s="34"/>
      <c r="S27" s="34"/>
      <c r="T27" s="34"/>
      <c r="U27" s="56"/>
    </row>
    <row r="28" s="2" customFormat="1" ht="20.1" customHeight="1" spans="1:21">
      <c r="A28" s="27"/>
      <c r="B28" s="24"/>
      <c r="C28" s="24"/>
      <c r="D28" s="24"/>
      <c r="E28" s="24"/>
      <c r="F28" s="24"/>
      <c r="G28" s="29"/>
      <c r="H28" s="29"/>
      <c r="I28" s="29"/>
      <c r="J28" s="29"/>
      <c r="K28" s="29"/>
      <c r="L28" s="29"/>
      <c r="M28" s="24"/>
      <c r="N28" s="24"/>
      <c r="O28" s="24"/>
      <c r="P28" s="24"/>
      <c r="Q28" s="24"/>
      <c r="R28" s="24"/>
      <c r="S28" s="24"/>
      <c r="T28" s="34"/>
      <c r="U28" s="56"/>
    </row>
    <row r="29" s="2" customFormat="1" ht="20.1" customHeight="1" spans="1:21">
      <c r="A29" s="27"/>
      <c r="B29" s="24"/>
      <c r="C29" s="24"/>
      <c r="D29" s="24"/>
      <c r="E29" s="24"/>
      <c r="F29" s="24"/>
      <c r="G29" s="29"/>
      <c r="H29" s="29"/>
      <c r="I29" s="29"/>
      <c r="J29" s="29"/>
      <c r="K29" s="29"/>
      <c r="L29" s="29"/>
      <c r="M29" s="24"/>
      <c r="N29" s="24"/>
      <c r="O29" s="24"/>
      <c r="P29" s="24"/>
      <c r="Q29" s="24"/>
      <c r="R29" s="24"/>
      <c r="S29" s="24"/>
      <c r="T29" s="24"/>
      <c r="U29" s="56"/>
    </row>
    <row r="30" s="2" customFormat="1" ht="20.1" customHeight="1" spans="1:21">
      <c r="A30" s="27"/>
      <c r="B30" s="24"/>
      <c r="C30" s="24"/>
      <c r="D30" s="24"/>
      <c r="E30" s="24"/>
      <c r="F30" s="24"/>
      <c r="G30" s="29"/>
      <c r="H30" s="29"/>
      <c r="I30" s="29"/>
      <c r="J30" s="29"/>
      <c r="K30" s="29"/>
      <c r="L30" s="29"/>
      <c r="M30" s="24"/>
      <c r="N30" s="24"/>
      <c r="O30" s="24"/>
      <c r="P30" s="24"/>
      <c r="Q30" s="24"/>
      <c r="R30" s="24"/>
      <c r="S30" s="24"/>
      <c r="T30" s="24"/>
      <c r="U30" s="56"/>
    </row>
    <row r="31" s="2" customFormat="1" ht="20.1" customHeight="1" spans="1:21">
      <c r="A31" s="27"/>
      <c r="B31" s="33"/>
      <c r="C31" s="33"/>
      <c r="D31" s="29"/>
      <c r="E31" s="29"/>
      <c r="F31" s="29"/>
      <c r="G31" s="29"/>
      <c r="H31" s="29"/>
      <c r="I31" s="29"/>
      <c r="J31" s="29"/>
      <c r="K31" s="29"/>
      <c r="L31" s="29"/>
      <c r="M31" s="24"/>
      <c r="N31" s="24"/>
      <c r="O31" s="24"/>
      <c r="P31" s="29"/>
      <c r="Q31" s="29"/>
      <c r="R31" s="29"/>
      <c r="S31" s="29"/>
      <c r="T31" s="29"/>
      <c r="U31" s="56"/>
    </row>
    <row r="32" s="2" customFormat="1" ht="20.1" customHeight="1" spans="1:21">
      <c r="A32" s="27"/>
      <c r="B32" s="33"/>
      <c r="C32" s="33"/>
      <c r="D32" s="29"/>
      <c r="E32" s="29"/>
      <c r="F32" s="29"/>
      <c r="G32" s="29"/>
      <c r="H32" s="29"/>
      <c r="I32" s="29"/>
      <c r="J32" s="29"/>
      <c r="K32" s="29"/>
      <c r="L32" s="29"/>
      <c r="M32" s="24"/>
      <c r="N32" s="24"/>
      <c r="O32" s="24"/>
      <c r="P32" s="29"/>
      <c r="Q32" s="29"/>
      <c r="R32" s="29"/>
      <c r="S32" s="29"/>
      <c r="T32" s="34"/>
      <c r="U32" s="56"/>
    </row>
    <row r="33" s="2" customFormat="1" ht="20.1" customHeight="1" spans="1:21">
      <c r="A33" s="35" t="s">
        <v>43</v>
      </c>
      <c r="B33" s="36"/>
      <c r="C33" s="36"/>
      <c r="D33" s="37">
        <f>D9+D10+D12+D13+D14+D15</f>
        <v>640</v>
      </c>
      <c r="E33" s="38">
        <f>SUM(E8:E32)</f>
        <v>6809.72</v>
      </c>
      <c r="F33" s="38">
        <f t="shared" ref="F33:T33" si="1">SUM(F8:F32)</f>
        <v>6730.488</v>
      </c>
      <c r="G33" s="38">
        <f t="shared" si="1"/>
        <v>253</v>
      </c>
      <c r="H33" s="38">
        <f t="shared" si="1"/>
        <v>286.896</v>
      </c>
      <c r="I33" s="38">
        <f t="shared" si="1"/>
        <v>95.68</v>
      </c>
      <c r="J33" s="38">
        <f t="shared" si="1"/>
        <v>77.28</v>
      </c>
      <c r="K33" s="38">
        <f t="shared" si="1"/>
        <v>89.364</v>
      </c>
      <c r="L33" s="38">
        <f t="shared" si="1"/>
        <v>280.28</v>
      </c>
      <c r="M33" s="38">
        <f t="shared" si="1"/>
        <v>0</v>
      </c>
      <c r="N33" s="38">
        <f t="shared" si="1"/>
        <v>23.52</v>
      </c>
      <c r="O33" s="37">
        <f t="shared" si="1"/>
        <v>0</v>
      </c>
      <c r="P33" s="38">
        <f t="shared" si="1"/>
        <v>29.892</v>
      </c>
      <c r="Q33" s="38">
        <f t="shared" si="1"/>
        <v>0</v>
      </c>
      <c r="R33" s="38">
        <f t="shared" si="1"/>
        <v>0</v>
      </c>
      <c r="S33" s="37">
        <f t="shared" si="1"/>
        <v>80</v>
      </c>
      <c r="T33" s="37">
        <f t="shared" si="1"/>
        <v>0</v>
      </c>
      <c r="U33" s="60"/>
    </row>
    <row r="34" s="3" customFormat="1" ht="24.75" customHeight="1" spans="1:21">
      <c r="A34" s="39"/>
      <c r="B34" s="39"/>
      <c r="C34" s="39"/>
      <c r="D34" s="39"/>
      <c r="E34" s="40" t="s">
        <v>44</v>
      </c>
      <c r="F34" s="40"/>
      <c r="Q34" s="61" t="s">
        <v>45</v>
      </c>
      <c r="T34" s="62"/>
      <c r="U34" s="62"/>
    </row>
  </sheetData>
  <mergeCells count="19">
    <mergeCell ref="A1:U1"/>
    <mergeCell ref="I2:N2"/>
    <mergeCell ref="S2:U2"/>
    <mergeCell ref="A3:J3"/>
    <mergeCell ref="S3:U3"/>
    <mergeCell ref="D4:N4"/>
    <mergeCell ref="Q4:R4"/>
    <mergeCell ref="S4:T4"/>
    <mergeCell ref="B8:D8"/>
    <mergeCell ref="B11:D11"/>
    <mergeCell ref="B16:D16"/>
    <mergeCell ref="A33:B33"/>
    <mergeCell ref="A34:D34"/>
    <mergeCell ref="E34:F34"/>
    <mergeCell ref="T34:U34"/>
    <mergeCell ref="A4:A6"/>
    <mergeCell ref="B4:B6"/>
    <mergeCell ref="U4:U6"/>
    <mergeCell ref="O4:P5"/>
  </mergeCells>
  <conditionalFormatting sqref="O4">
    <cfRule type="cellIs" dxfId="0" priority="168" stopIfTrue="1" operator="equal">
      <formula>0</formula>
    </cfRule>
  </conditionalFormatting>
  <conditionalFormatting sqref="N5">
    <cfRule type="cellIs" dxfId="0" priority="151" stopIfTrue="1" operator="equal">
      <formula>0</formula>
    </cfRule>
  </conditionalFormatting>
  <conditionalFormatting sqref="N6">
    <cfRule type="cellIs" dxfId="0" priority="152" stopIfTrue="1" operator="equal">
      <formula>0</formula>
    </cfRule>
  </conditionalFormatting>
  <conditionalFormatting sqref="Q6">
    <cfRule type="cellIs" dxfId="0" priority="142" stopIfTrue="1" operator="equal">
      <formula>0</formula>
    </cfRule>
  </conditionalFormatting>
  <conditionalFormatting sqref="R6">
    <cfRule type="cellIs" dxfId="0" priority="165" stopIfTrue="1" operator="equal">
      <formula>0</formula>
    </cfRule>
  </conditionalFormatting>
  <conditionalFormatting sqref="T6">
    <cfRule type="cellIs" dxfId="0" priority="167" stopIfTrue="1" operator="equal">
      <formula>0</formula>
    </cfRule>
  </conditionalFormatting>
  <conditionalFormatting sqref="O9">
    <cfRule type="cellIs" dxfId="0" priority="15" stopIfTrue="1" operator="equal">
      <formula>0</formula>
    </cfRule>
  </conditionalFormatting>
  <conditionalFormatting sqref="D10">
    <cfRule type="cellIs" dxfId="0" priority="179" stopIfTrue="1" operator="equal">
      <formula>0</formula>
    </cfRule>
  </conditionalFormatting>
  <conditionalFormatting sqref="O10">
    <cfRule type="cellIs" dxfId="0" priority="14" stopIfTrue="1" operator="equal">
      <formula>0</formula>
    </cfRule>
  </conditionalFormatting>
  <conditionalFormatting sqref="D12">
    <cfRule type="cellIs" dxfId="0" priority="198" stopIfTrue="1" operator="equal">
      <formula>0</formula>
    </cfRule>
  </conditionalFormatting>
  <conditionalFormatting sqref="Q12">
    <cfRule type="cellIs" dxfId="0" priority="12" stopIfTrue="1" operator="equal">
      <formula>0</formula>
    </cfRule>
  </conditionalFormatting>
  <conditionalFormatting sqref="R12">
    <cfRule type="cellIs" dxfId="0" priority="13" stopIfTrue="1" operator="equal">
      <formula>0</formula>
    </cfRule>
  </conditionalFormatting>
  <conditionalFormatting sqref="D13">
    <cfRule type="cellIs" dxfId="0" priority="196" stopIfTrue="1" operator="equal">
      <formula>0</formula>
    </cfRule>
    <cfRule type="cellIs" dxfId="0" priority="197" stopIfTrue="1" operator="equal">
      <formula>0</formula>
    </cfRule>
  </conditionalFormatting>
  <conditionalFormatting sqref="E14:O14">
    <cfRule type="cellIs" dxfId="0" priority="34" stopIfTrue="1" operator="equal">
      <formula>0</formula>
    </cfRule>
  </conditionalFormatting>
  <conditionalFormatting sqref="P14:Q14">
    <cfRule type="cellIs" dxfId="0" priority="21" stopIfTrue="1" operator="equal">
      <formula>0</formula>
    </cfRule>
  </conditionalFormatting>
  <conditionalFormatting sqref="E15:O15">
    <cfRule type="cellIs" dxfId="0" priority="33" stopIfTrue="1" operator="equal">
      <formula>0</formula>
    </cfRule>
    <cfRule type="cellIs" dxfId="0" priority="32" stopIfTrue="1" operator="equal">
      <formula>0</formula>
    </cfRule>
  </conditionalFormatting>
  <conditionalFormatting sqref="J15">
    <cfRule type="cellIs" dxfId="0" priority="31" stopIfTrue="1" operator="equal">
      <formula>0</formula>
    </cfRule>
  </conditionalFormatting>
  <conditionalFormatting sqref="K15">
    <cfRule type="cellIs" dxfId="0" priority="30" stopIfTrue="1" operator="equal">
      <formula>0</formula>
    </cfRule>
  </conditionalFormatting>
  <conditionalFormatting sqref="P15:Q15">
    <cfRule type="cellIs" dxfId="0" priority="20" stopIfTrue="1" operator="equal">
      <formula>0</formula>
    </cfRule>
    <cfRule type="cellIs" dxfId="0" priority="19" stopIfTrue="1" operator="equal">
      <formula>0</formula>
    </cfRule>
  </conditionalFormatting>
  <conditionalFormatting sqref="U15">
    <cfRule type="cellIs" dxfId="0" priority="202" stopIfTrue="1" operator="equal">
      <formula>0</formula>
    </cfRule>
  </conditionalFormatting>
  <conditionalFormatting sqref="F16">
    <cfRule type="cellIs" dxfId="0" priority="25" stopIfTrue="1" operator="equal">
      <formula>0</formula>
    </cfRule>
    <cfRule type="cellIs" dxfId="0" priority="24" stopIfTrue="1" operator="equal">
      <formula>0</formula>
    </cfRule>
  </conditionalFormatting>
  <conditionalFormatting sqref="J16">
    <cfRule type="cellIs" dxfId="0" priority="27" stopIfTrue="1" operator="equal">
      <formula>0</formula>
    </cfRule>
  </conditionalFormatting>
  <conditionalFormatting sqref="K16">
    <cfRule type="cellIs" dxfId="0" priority="26" stopIfTrue="1" operator="equal">
      <formula>0</formula>
    </cfRule>
  </conditionalFormatting>
  <conditionalFormatting sqref="P16:Q16">
    <cfRule type="cellIs" dxfId="0" priority="18" stopIfTrue="1" operator="equal">
      <formula>0</formula>
    </cfRule>
    <cfRule type="cellIs" dxfId="0" priority="17" stopIfTrue="1" operator="equal">
      <formula>0</formula>
    </cfRule>
  </conditionalFormatting>
  <conditionalFormatting sqref="U16">
    <cfRule type="cellIs" dxfId="0" priority="188" stopIfTrue="1" operator="equal">
      <formula>0</formula>
    </cfRule>
  </conditionalFormatting>
  <conditionalFormatting sqref="B17">
    <cfRule type="cellIs" dxfId="0" priority="160" stopIfTrue="1" operator="equal">
      <formula>0</formula>
    </cfRule>
  </conditionalFormatting>
  <conditionalFormatting sqref="D17">
    <cfRule type="cellIs" dxfId="0" priority="149" stopIfTrue="1" operator="equal">
      <formula>0</formula>
    </cfRule>
  </conditionalFormatting>
  <conditionalFormatting sqref="O17">
    <cfRule type="cellIs" dxfId="0" priority="5" stopIfTrue="1" operator="equal">
      <formula>0</formula>
    </cfRule>
  </conditionalFormatting>
  <conditionalFormatting sqref="P17">
    <cfRule type="cellIs" dxfId="0" priority="6" stopIfTrue="1" operator="equal">
      <formula>0</formula>
    </cfRule>
  </conditionalFormatting>
  <conditionalFormatting sqref="Q17">
    <cfRule type="cellIs" dxfId="0" priority="10" stopIfTrue="1" operator="equal">
      <formula>0</formula>
    </cfRule>
  </conditionalFormatting>
  <conditionalFormatting sqref="R17">
    <cfRule type="cellIs" dxfId="0" priority="11" stopIfTrue="1" operator="equal">
      <formula>0</formula>
    </cfRule>
  </conditionalFormatting>
  <conditionalFormatting sqref="B18">
    <cfRule type="cellIs" dxfId="0" priority="156" stopIfTrue="1" operator="equal">
      <formula>0</formula>
    </cfRule>
  </conditionalFormatting>
  <conditionalFormatting sqref="D18">
    <cfRule type="cellIs" dxfId="0" priority="145" stopIfTrue="1" operator="equal">
      <formula>0</formula>
    </cfRule>
    <cfRule type="cellIs" dxfId="0" priority="144" stopIfTrue="1" operator="equal">
      <formula>0</formula>
    </cfRule>
  </conditionalFormatting>
  <conditionalFormatting sqref="P18">
    <cfRule type="cellIs" dxfId="0" priority="3" stopIfTrue="1" operator="equal">
      <formula>0</formula>
    </cfRule>
  </conditionalFormatting>
  <conditionalFormatting sqref="Q18">
    <cfRule type="cellIs" dxfId="0" priority="8" stopIfTrue="1" operator="equal">
      <formula>0</formula>
    </cfRule>
  </conditionalFormatting>
  <conditionalFormatting sqref="R18">
    <cfRule type="cellIs" dxfId="0" priority="9" stopIfTrue="1" operator="equal">
      <formula>0</formula>
    </cfRule>
  </conditionalFormatting>
  <conditionalFormatting sqref="D14:D15">
    <cfRule type="cellIs" dxfId="0" priority="191" stopIfTrue="1" operator="equal">
      <formula>0</formula>
    </cfRule>
    <cfRule type="cellIs" dxfId="0" priority="192" stopIfTrue="1" operator="equal">
      <formula>0</formula>
    </cfRule>
    <cfRule type="cellIs" dxfId="0" priority="193" stopIfTrue="1" operator="equal">
      <formula>0</formula>
    </cfRule>
  </conditionalFormatting>
  <conditionalFormatting sqref="R9:R10">
    <cfRule type="cellIs" dxfId="0" priority="2" stopIfTrue="1" operator="equal">
      <formula>0</formula>
    </cfRule>
  </conditionalFormatting>
  <conditionalFormatting sqref="A5:C5 A1:H2 A13:B13 I1:Q1 A3 A4:D4 A9:A10 A11:D12 L3:Q3 A6:M6 O6 A7:U7 U4:U6 A8:O8 A35:T35 T33 R19:T32 A19:O33 G34:P34 R34:T34 U8:U13 U19:U35 R8:T8 S6 A14:A18 S2:S4 R1:R3 S1:T1 V1:IQ35 A36:IQ65464">
    <cfRule type="cellIs" dxfId="0" priority="270" stopIfTrue="1" operator="equal">
      <formula>0</formula>
    </cfRule>
  </conditionalFormatting>
  <conditionalFormatting sqref="D5:M5 R5:T5">
    <cfRule type="cellIs" dxfId="0" priority="169" stopIfTrue="1" operator="equal">
      <formula>0</formula>
    </cfRule>
  </conditionalFormatting>
  <conditionalFormatting sqref="P6 P8:Q8 P19:Q32 P33:S33">
    <cfRule type="cellIs" dxfId="0" priority="178" stopIfTrue="1" operator="equal">
      <formula>0</formula>
    </cfRule>
  </conditionalFormatting>
  <conditionalFormatting sqref="B9:D9 B10">
    <cfRule type="cellIs" dxfId="0" priority="180" stopIfTrue="1" operator="equal">
      <formula>0</formula>
    </cfRule>
  </conditionalFormatting>
  <conditionalFormatting sqref="E10:N10 E9:N9 S10:S16 S9">
    <cfRule type="cellIs" dxfId="0" priority="23" stopIfTrue="1" operator="equal">
      <formula>0</formula>
    </cfRule>
  </conditionalFormatting>
  <conditionalFormatting sqref="P9:Q10">
    <cfRule type="cellIs" dxfId="0" priority="16" stopIfTrue="1" operator="equal">
      <formula>0</formula>
    </cfRule>
  </conditionalFormatting>
  <conditionalFormatting sqref="E13:N13 E11:N12 O11:O13 R11 R13:R15">
    <cfRule type="cellIs" dxfId="0" priority="35" stopIfTrue="1" operator="equal">
      <formula>0</formula>
    </cfRule>
  </conditionalFormatting>
  <conditionalFormatting sqref="P13:Q13 P11:Q11 P12">
    <cfRule type="cellIs" dxfId="0" priority="22" stopIfTrue="1" operator="equal">
      <formula>0</formula>
    </cfRule>
  </conditionalFormatting>
  <conditionalFormatting sqref="B14:D14 U14">
    <cfRule type="cellIs" dxfId="0" priority="204" stopIfTrue="1" operator="equal">
      <formula>0</formula>
    </cfRule>
  </conditionalFormatting>
  <conditionalFormatting sqref="B15:D15 U15">
    <cfRule type="cellIs" dxfId="0" priority="203" stopIfTrue="1" operator="equal">
      <formula>0</formula>
    </cfRule>
  </conditionalFormatting>
  <conditionalFormatting sqref="B16 U16">
    <cfRule type="cellIs" dxfId="0" priority="189" stopIfTrue="1" operator="equal">
      <formula>0</formula>
    </cfRule>
  </conditionalFormatting>
  <conditionalFormatting sqref="E16:O16 R16">
    <cfRule type="cellIs" dxfId="0" priority="29" stopIfTrue="1" operator="equal">
      <formula>0</formula>
    </cfRule>
    <cfRule type="cellIs" dxfId="0" priority="28" stopIfTrue="1" operator="equal">
      <formula>0</formula>
    </cfRule>
  </conditionalFormatting>
  <conditionalFormatting sqref="E17 L17:N17">
    <cfRule type="cellIs" dxfId="0" priority="7" stopIfTrue="1" operator="equal">
      <formula>0</formula>
    </cfRule>
  </conditionalFormatting>
  <conditionalFormatting sqref="F17:K17 H18:J18">
    <cfRule type="cellIs" dxfId="0" priority="1" stopIfTrue="1" operator="equal">
      <formula>0</formula>
    </cfRule>
  </conditionalFormatting>
  <conditionalFormatting sqref="E18:G18 K18:O18">
    <cfRule type="cellIs" dxfId="0" priority="4" stopIfTrue="1" operator="equal">
      <formula>0</formula>
    </cfRule>
  </conditionalFormatting>
  <printOptions horizontalCentered="1" verticalCentered="1"/>
  <pageMargins left="0.393055555555556" right="0" top="0.507638888888889" bottom="0.389583333333333" header="0.306944444444444" footer="0.306944444444444"/>
  <pageSetup paperSize="8" orientation="landscape" horizontalDpi="600"/>
  <headerFooter alignWithMargins="0"/>
  <ignoredErrors>
    <ignoredError sqref="O33 Q3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护栏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2016-08-07T13:01:00Z</dcterms:created>
  <cp:lastPrinted>2020-05-09T08:18:00Z</cp:lastPrinted>
  <dcterms:modified xsi:type="dcterms:W3CDTF">2025-07-18T01:47:46Z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5213386BA5314B4AA2F1F067E7889447</vt:lpwstr>
  </property>
</Properties>
</file>