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汇总表" sheetId="1" r:id="rId1"/>
    <sheet name="1.教学楼外墙维修 " sheetId="2" r:id="rId2"/>
    <sheet name="2.食堂改造" sheetId="3" r:id="rId3"/>
    <sheet name="3.卫生间改造" sheetId="4" r:id="rId4"/>
    <sheet name="4.校舍增压水泵房" sheetId="5" r:id="rId5"/>
    <sheet name="5.教学楼排水、防滑改造" sheetId="6" r:id="rId6"/>
    <sheet name="6.德育教学楼排污线路改造" sheetId="7" r:id="rId7"/>
    <sheet name="WpsReserved_CellImgList" sheetId="8" state="hidden" r:id="rId8"/>
  </sheets>
  <definedNames>
    <definedName name="_xlnm.Print_Titles" localSheetId="2">'2.食堂改造'!$1:$2</definedName>
    <definedName name="_xlnm.Print_Titles" localSheetId="4">'4.校舍增压水泵房'!$1:$3</definedName>
    <definedName name="_xlnm.Print_Titles" localSheetId="5">'5.教学楼排水、防滑改造'!$1:$2</definedName>
    <definedName name="_xlnm.Print_Titles" localSheetId="6">'6.德育教学楼排污线路改造'!$1:$1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<sst xmlns="http://schemas.openxmlformats.org/spreadsheetml/2006/main" count="787" uniqueCount="360">
  <si>
    <t>广西民族师范学院附属第三小学2025年第一批农村义务教育校舍安全保障长效机制项目汇总表</t>
  </si>
  <si>
    <t>标段</t>
  </si>
  <si>
    <t>项目名称</t>
  </si>
  <si>
    <t>主要建设内容</t>
  </si>
  <si>
    <t>预算金额（元）</t>
  </si>
  <si>
    <t>分标预算价</t>
  </si>
  <si>
    <t>卫生间改造</t>
  </si>
  <si>
    <t>改造教学楼厕所灯光线路、文化布置等。提高校园教学生活环境。</t>
  </si>
  <si>
    <t>教学楼排水、防滑改造</t>
  </si>
  <si>
    <t>教学楼走廊地面排水、防滑改造约200平方米</t>
  </si>
  <si>
    <t>教学楼外墙维修</t>
  </si>
  <si>
    <t>维修教学楼外墙约500平方米，提高校园文化建设，改善校容校貌</t>
  </si>
  <si>
    <t>校舍增压水泵房</t>
  </si>
  <si>
    <t>建设增压水泵房57平方，改造增压水泵线路</t>
  </si>
  <si>
    <t>德育教学楼排污线路改造</t>
  </si>
  <si>
    <t>德育教学楼排污线路改造100平方</t>
  </si>
  <si>
    <t>食堂改造</t>
  </si>
  <si>
    <t>改造食堂蒸饭间改瓷砖约40平方米，食堂内改防滑地砖约200平方米，新风系统等</t>
  </si>
  <si>
    <t>合计</t>
  </si>
  <si>
    <t>1.教学楼外墙漏水维修预算清单</t>
  </si>
  <si>
    <t>序号</t>
  </si>
  <si>
    <t>材料</t>
  </si>
  <si>
    <t>内容</t>
  </si>
  <si>
    <t>规格</t>
  </si>
  <si>
    <t>单位</t>
  </si>
  <si>
    <t>数量</t>
  </si>
  <si>
    <t>单价</t>
  </si>
  <si>
    <t>金额</t>
  </si>
  <si>
    <t>教学楼交接处漏水施工</t>
  </si>
  <si>
    <t>不锈钢板201材质</t>
  </si>
  <si>
    <t>重新压不锈钢板，更换旧板</t>
  </si>
  <si>
    <t>0.4 * 283</t>
  </si>
  <si>
    <t>米</t>
  </si>
  <si>
    <t>0.87 * 85</t>
  </si>
  <si>
    <t>防水补胶</t>
  </si>
  <si>
    <t>安装补胶做防水处理</t>
  </si>
  <si>
    <t>92 * 1</t>
  </si>
  <si>
    <t>处</t>
  </si>
  <si>
    <t>瓷砖更换，水泥，沙子</t>
  </si>
  <si>
    <t>拆除旧瓷砖、更换新瓷砖</t>
  </si>
  <si>
    <t>27.2 * 10</t>
  </si>
  <si>
    <t>平方米</t>
  </si>
  <si>
    <t>拆除原先旧板费用</t>
  </si>
  <si>
    <t>拆除原先旧板，清理搬运</t>
  </si>
  <si>
    <t>10 * 7*5</t>
  </si>
  <si>
    <t>立方米</t>
  </si>
  <si>
    <t>高空搭架子搬运</t>
  </si>
  <si>
    <t>高空作业所需辅助工具</t>
  </si>
  <si>
    <t>23 * 1</t>
  </si>
  <si>
    <t>2.食堂改造预算清单</t>
  </si>
  <si>
    <t xml:space="preserve">工程项目  </t>
  </si>
  <si>
    <t>施工地点</t>
  </si>
  <si>
    <t>单价（元）</t>
  </si>
  <si>
    <t>金额（元）</t>
  </si>
  <si>
    <t>300*600*30大理石铺装：人工拆除旧地砖，清运建筑垃圾，底层铺设400厚水泥硬化层，回填土铺设大理石</t>
  </si>
  <si>
    <t>食堂侧门斜坡</t>
  </si>
  <si>
    <t>平方</t>
  </si>
  <si>
    <t>拆除清运70
混凝土硬化130
铺设地板人工35
大理石砖80
铺砖辅料15
合计：330
税率：12%
带税价：369</t>
  </si>
  <si>
    <t>食堂正门斜坡</t>
  </si>
  <si>
    <t>食堂正门</t>
  </si>
  <si>
    <t>旧瓷砖拆除清运、平整地面，做防水处理，新防滑砖铺贴
800*800灰色防滑瓷砖</t>
  </si>
  <si>
    <t>食堂</t>
  </si>
  <si>
    <t>㎡</t>
  </si>
  <si>
    <t>拆除清运55/平
铺设防滑地板、防水处理人工75/平
防滑砖130/平
铺砖辅料10/平
合计：270
税率12%，
带税价：302</t>
  </si>
  <si>
    <t>旧吊顶拆除清运
加装铝扣板吊顶
600*600*7</t>
  </si>
  <si>
    <t>烹饪间</t>
  </si>
  <si>
    <t>蔬菜洗切间</t>
  </si>
  <si>
    <t>肉类加工间</t>
  </si>
  <si>
    <t>门禁系统支持人脸识别、指纹开锁、密码开锁、NFC开锁、APP临时密码设置/360度全面防尘IP67级防水/考勤管理/1000个用户、100枚指纹、100个人脸、刷卡/密码1000个/配套门禁机、5A电源、电插锁*2、开关*1、门夹*2、钥匙扣*10、门铃*1</t>
  </si>
  <si>
    <t>套</t>
  </si>
  <si>
    <t>员工通道旧玻璃门清运及新门门套</t>
  </si>
  <si>
    <t>304不锈钢洗菜池1580*630*1</t>
  </si>
  <si>
    <t>个</t>
  </si>
  <si>
    <t>202不锈钢托菜架4950*300*1</t>
  </si>
  <si>
    <t>304菜架围边2325*1500*1</t>
  </si>
  <si>
    <t>项</t>
  </si>
  <si>
    <t>304货架420*420*1</t>
  </si>
  <si>
    <t>304货架480*1280*1</t>
  </si>
  <si>
    <t>一、304不锈钢不锈钢烟罩3:规格如下:</t>
  </si>
  <si>
    <t>总价</t>
  </si>
  <si>
    <t>3100mm*1000mm*1mm</t>
  </si>
  <si>
    <t>2000mm*1000mm*1mm</t>
  </si>
  <si>
    <t>1460mm*1200mm*1mm</t>
  </si>
  <si>
    <t>二、304不锈钢不锈钢挡火板</t>
  </si>
  <si>
    <t>6560mm挡火板</t>
  </si>
  <si>
    <t>三、304不锈钢集烟管</t>
  </si>
  <si>
    <t>600*600mm*1mm</t>
  </si>
  <si>
    <t>480*480mm*1mm</t>
  </si>
  <si>
    <t>四、304不锈钢排烟管</t>
  </si>
  <si>
    <t>五、304不锈钢送风管</t>
  </si>
  <si>
    <t>480*480*1mm</t>
  </si>
  <si>
    <t>六、变径</t>
  </si>
  <si>
    <t>670变480</t>
  </si>
  <si>
    <t>七、480弯头304不锈钢</t>
  </si>
  <si>
    <t>2000mm*1500mm*1mm</t>
  </si>
  <si>
    <t>八、打孔</t>
  </si>
  <si>
    <t>打孔</t>
  </si>
  <si>
    <t>八、冷水机</t>
  </si>
  <si>
    <t>2.2KW（南宁科米冷风机DF20ZS30）</t>
  </si>
  <si>
    <t>台</t>
  </si>
  <si>
    <t>九、变频器</t>
  </si>
  <si>
    <t>变频器</t>
  </si>
  <si>
    <t>十、手眼出风口</t>
  </si>
  <si>
    <t>手眼出风口</t>
  </si>
  <si>
    <t>十一、人工安装费</t>
  </si>
  <si>
    <t>人工安装费</t>
  </si>
  <si>
    <t>德诚48盘电热蒸饭柜</t>
  </si>
  <si>
    <t>1450*960*
1540mm；
电压380V；
功率：30KW</t>
  </si>
  <si>
    <t>金佰特双门发泡消毒柜</t>
  </si>
  <si>
    <t>1310*650*
1900mm；</t>
  </si>
  <si>
    <t>总合计</t>
  </si>
  <si>
    <r>
      <rPr>
        <b/>
        <sz val="11"/>
        <color rgb="FF000000"/>
        <rFont val="宋体"/>
        <charset val="134"/>
      </rPr>
      <t>工</t>
    </r>
    <r>
      <rPr>
        <b/>
        <sz val="11"/>
        <color rgb="FF000000"/>
        <rFont val="宋体"/>
        <charset val="134"/>
      </rPr>
      <t xml:space="preserve">  </t>
    </r>
    <r>
      <rPr>
        <b/>
        <sz val="11"/>
        <color rgb="FF000000"/>
        <rFont val="宋体"/>
        <charset val="134"/>
      </rPr>
      <t>程</t>
    </r>
    <r>
      <rPr>
        <b/>
        <sz val="11"/>
        <color rgb="FF000000"/>
        <rFont val="宋体"/>
        <charset val="134"/>
      </rPr>
      <t xml:space="preserve">  </t>
    </r>
    <r>
      <rPr>
        <b/>
        <sz val="11"/>
        <color rgb="FF000000"/>
        <rFont val="宋体"/>
        <charset val="134"/>
      </rPr>
      <t>项</t>
    </r>
    <r>
      <rPr>
        <b/>
        <sz val="11"/>
        <color rgb="FF000000"/>
        <rFont val="宋体"/>
        <charset val="134"/>
      </rPr>
      <t xml:space="preserve">  </t>
    </r>
    <r>
      <rPr>
        <b/>
        <sz val="11"/>
        <color rgb="FF000000"/>
        <rFont val="宋体"/>
        <charset val="134"/>
      </rPr>
      <t>目</t>
    </r>
  </si>
  <si>
    <t>小便池人体感应</t>
  </si>
  <si>
    <t>欧创，含人工安装</t>
  </si>
  <si>
    <t>拖把池建造</t>
  </si>
  <si>
    <t>定制拖把池，80*30</t>
  </si>
  <si>
    <t>铝扣板吊顶</t>
  </si>
  <si>
    <t>0.8毫米铝塑板80*80，含人工安装</t>
  </si>
  <si>
    <t>LED吸顶灯光</t>
  </si>
  <si>
    <t>集成吊顶LED30*30，48w，防尘防潮、含人工安装</t>
  </si>
  <si>
    <t>文化卫生宣传栏</t>
  </si>
  <si>
    <t>男女厕所中空部分1800mm*400mm*800mm 亚克力材质包含人工费</t>
  </si>
  <si>
    <t>绿植、绿植花盆</t>
  </si>
  <si>
    <r>
      <rPr>
        <sz val="11"/>
        <color rgb="FF000000"/>
        <rFont val="宋体"/>
        <charset val="134"/>
      </rPr>
      <t>绿植配套户外铁艺花箱1500mm*300mm*700mm</t>
    </r>
    <r>
      <rPr>
        <sz val="11"/>
        <color rgb="FF000000"/>
        <rFont val="宋体"/>
        <charset val="134"/>
      </rPr>
      <t xml:space="preserve">   </t>
    </r>
  </si>
  <si>
    <t>盆</t>
  </si>
  <si>
    <t>绿植花盆</t>
  </si>
  <si>
    <t>份</t>
  </si>
  <si>
    <t>A</t>
  </si>
  <si>
    <t>工程直接费</t>
  </si>
  <si>
    <t>4.校舍增压水泵房预算清单</t>
  </si>
  <si>
    <t>项目名称及项目特征描述</t>
  </si>
  <si>
    <t>工程量</t>
  </si>
  <si>
    <t>合 计</t>
  </si>
  <si>
    <t>项目名称及
项目特征描述</t>
  </si>
  <si>
    <t>计量单位</t>
  </si>
  <si>
    <t>综合单价</t>
  </si>
  <si>
    <t>合 价</t>
  </si>
  <si>
    <t>1</t>
  </si>
  <si>
    <t>平整场地</t>
  </si>
  <si>
    <t>7.80</t>
  </si>
  <si>
    <t/>
  </si>
  <si>
    <t>±30cm以内挖高填低找平</t>
  </si>
  <si>
    <t>2</t>
  </si>
  <si>
    <t>挖沟槽土方</t>
  </si>
  <si>
    <t></t>
  </si>
  <si>
    <t>21.50</t>
  </si>
  <si>
    <t>土壤类别:三类土</t>
  </si>
  <si>
    <t>弃土运距:投标人自行考虑</t>
  </si>
  <si>
    <t>3</t>
  </si>
  <si>
    <t>基础回填土方</t>
  </si>
  <si>
    <t>17.60</t>
  </si>
  <si>
    <t>密实度要求:95%</t>
  </si>
  <si>
    <t>填方材料品种:符合设计要求的土方</t>
  </si>
  <si>
    <t>4</t>
  </si>
  <si>
    <t>室内回填土方</t>
  </si>
  <si>
    <t>1.56</t>
  </si>
  <si>
    <t>5</t>
  </si>
  <si>
    <t>多孔砖墙</t>
  </si>
  <si>
    <t>4.44</t>
  </si>
  <si>
    <t>砖品种、规格、强度等级:页岩多孔砖 240×115×90</t>
  </si>
  <si>
    <t>墙体厚度：240mm</t>
  </si>
  <si>
    <t>砂浆强度等级、配合比:混合砂浆 M7.5</t>
  </si>
  <si>
    <t>6</t>
  </si>
  <si>
    <t>毛石砼带形基础</t>
  </si>
  <si>
    <t>3.36</t>
  </si>
  <si>
    <t>混凝土强度等级:C25</t>
  </si>
  <si>
    <t>混凝土种类:商品混凝土</t>
  </si>
  <si>
    <t>7</t>
  </si>
  <si>
    <t>构造柱</t>
  </si>
  <si>
    <t>0.69</t>
  </si>
  <si>
    <t>8</t>
  </si>
  <si>
    <t>基础圈梁</t>
  </si>
  <si>
    <t>0.54</t>
  </si>
  <si>
    <t>9</t>
  </si>
  <si>
    <t>屋面圈梁</t>
  </si>
  <si>
    <t>混凝土种类:泵商混凝土</t>
  </si>
  <si>
    <t>10</t>
  </si>
  <si>
    <t>过梁</t>
  </si>
  <si>
    <t>0.18</t>
  </si>
  <si>
    <t>11</t>
  </si>
  <si>
    <t>平板</t>
  </si>
  <si>
    <t>0.78</t>
  </si>
  <si>
    <t>12</t>
  </si>
  <si>
    <t>悬挑板</t>
  </si>
  <si>
    <t>0.56</t>
  </si>
  <si>
    <t>13</t>
  </si>
  <si>
    <t>现浇构件圆钢筋制安 φ10以内</t>
  </si>
  <si>
    <t>t</t>
  </si>
  <si>
    <t>0.254</t>
  </si>
  <si>
    <t>14</t>
  </si>
  <si>
    <t>现浇构件螺纹钢制安 10以上</t>
  </si>
  <si>
    <t>0.192</t>
  </si>
  <si>
    <t>15</t>
  </si>
  <si>
    <t>砌体加固筋</t>
  </si>
  <si>
    <t>0.030</t>
  </si>
  <si>
    <t>16</t>
  </si>
  <si>
    <t>屋面涂膜防水</t>
  </si>
  <si>
    <t>14.40</t>
  </si>
  <si>
    <t>聚氨酯涂膜防水2mm</t>
  </si>
  <si>
    <t>C20细石混凝土找平层40mm</t>
  </si>
  <si>
    <t>1：3水泥砂浆找平层</t>
  </si>
  <si>
    <t>17</t>
  </si>
  <si>
    <t>屋面保温隔热板</t>
  </si>
  <si>
    <t>18</t>
  </si>
  <si>
    <t>水泥砂浆楼地面</t>
  </si>
  <si>
    <t>1:2水泥砂浆厚20mm</t>
  </si>
  <si>
    <t>80厚C15混凝土</t>
  </si>
  <si>
    <t>素土夯实</t>
  </si>
  <si>
    <t>19</t>
  </si>
  <si>
    <t>内墙 混合砂浆 砖墙 (15+5)mm{水泥砂浆 1∶2}</t>
  </si>
  <si>
    <t>19.70</t>
  </si>
  <si>
    <t>部位：内墙面</t>
  </si>
  <si>
    <t>15厚1:1:6水泥石灰砂浆</t>
  </si>
  <si>
    <t>5厚1:0.5:3水泥石灰砂浆</t>
  </si>
  <si>
    <t>20</t>
  </si>
  <si>
    <t>外墙 水泥砂浆 砖墙 (12+8)mm{水泥砂浆 1∶2}</t>
  </si>
  <si>
    <t>23.60</t>
  </si>
  <si>
    <t>部位：外墙面</t>
  </si>
  <si>
    <t>12厚1:3抗裂水泥砂浆</t>
  </si>
  <si>
    <t>8厚1:2.5水泥砂浆找平</t>
  </si>
  <si>
    <t>21</t>
  </si>
  <si>
    <t>混凝土面天棚 混合砂浆 现浇 (5+5)mm{换:混合砂浆 1∶1∶6}</t>
  </si>
  <si>
    <t>13.40</t>
  </si>
  <si>
    <t>7厚1:1:6水泥石灰砂浆</t>
  </si>
  <si>
    <t>22</t>
  </si>
  <si>
    <t>防盗门  (尺寸：2m*2m)</t>
  </si>
  <si>
    <t>4.00</t>
  </si>
  <si>
    <t>23</t>
  </si>
  <si>
    <t>铝合金推拉窗 带亮</t>
  </si>
  <si>
    <t>6.00</t>
  </si>
  <si>
    <t>90系列型材(壁厚1.4mm)</t>
  </si>
  <si>
    <t>24</t>
  </si>
  <si>
    <t>不锈钢防盗窗网</t>
  </si>
  <si>
    <t>25</t>
  </si>
  <si>
    <t>刮熟胶粉腻子 内墙面 两遍</t>
  </si>
  <si>
    <t>26</t>
  </si>
  <si>
    <t>刮熟胶粉腻子 天棚面 两遍</t>
  </si>
  <si>
    <t>27</t>
  </si>
  <si>
    <t>扣件式钢管外脚手架 双排 10m以内</t>
  </si>
  <si>
    <t>35.28</t>
  </si>
  <si>
    <t>28</t>
  </si>
  <si>
    <t>楼板现浇混凝土运输道</t>
  </si>
  <si>
    <t>29</t>
  </si>
  <si>
    <t>构造柱 胶合板模板 木支撑</t>
  </si>
  <si>
    <t>5.76</t>
  </si>
  <si>
    <t>30</t>
  </si>
  <si>
    <t>圈梁 木模板 木支撑</t>
  </si>
  <si>
    <t>8.96</t>
  </si>
  <si>
    <t>31</t>
  </si>
  <si>
    <t>过梁 木模板 木支撑</t>
  </si>
  <si>
    <t>32</t>
  </si>
  <si>
    <t>平板 胶合板模板 钢支撑</t>
  </si>
  <si>
    <t>33</t>
  </si>
  <si>
    <t>悬挑板 直形 木模板木支撑</t>
  </si>
  <si>
    <t>6.60</t>
  </si>
  <si>
    <t>34</t>
  </si>
  <si>
    <t>大型机械设备进出场及安拆</t>
  </si>
  <si>
    <t>台次</t>
  </si>
  <si>
    <t>35</t>
  </si>
  <si>
    <t>铜芯电力电缆敷设 普通敷设 电缆 YJV-3*16+2*10m㎡</t>
  </si>
  <si>
    <t>m</t>
  </si>
  <si>
    <t>160.00</t>
  </si>
  <si>
    <t>36</t>
  </si>
  <si>
    <t>PVC电缆保护管埋地敷设 DN75mm</t>
  </si>
  <si>
    <t>30.00</t>
  </si>
  <si>
    <t>37</t>
  </si>
  <si>
    <t>开挖管沟土方</t>
  </si>
  <si>
    <t>2.70</t>
  </si>
  <si>
    <t>38</t>
  </si>
  <si>
    <t>拆除沥青路面</t>
  </si>
  <si>
    <t>2.40</t>
  </si>
  <si>
    <t>39</t>
  </si>
  <si>
    <t>管沟回填土方</t>
  </si>
  <si>
    <t>2.46</t>
  </si>
  <si>
    <t>40</t>
  </si>
  <si>
    <t>恢复铺种草皮</t>
  </si>
  <si>
    <t>9.00</t>
  </si>
  <si>
    <t>马尼拉草</t>
  </si>
  <si>
    <t>41</t>
  </si>
  <si>
    <t>PE给水管（电熔连接）安装 DN110mm</t>
  </si>
  <si>
    <t>150.00</t>
  </si>
  <si>
    <t>PN=1.6MPa</t>
  </si>
  <si>
    <t>42</t>
  </si>
  <si>
    <t>立式多级泵</t>
  </si>
  <si>
    <t>品牌：博澜德</t>
  </si>
  <si>
    <t>型号：65-CDL32-40</t>
  </si>
  <si>
    <t>功率：7.5KW，口径2.5寸 (Q：32，H：53m）</t>
  </si>
  <si>
    <t>不锈钢管一用一备，恒压变频，流量32，扬程53m</t>
  </si>
  <si>
    <t>43</t>
  </si>
  <si>
    <t>水箱</t>
  </si>
  <si>
    <t>44</t>
  </si>
  <si>
    <t>54.00</t>
  </si>
  <si>
    <t>45</t>
  </si>
  <si>
    <t>管沟回填石粉</t>
  </si>
  <si>
    <t>26.48</t>
  </si>
  <si>
    <t>46</t>
  </si>
  <si>
    <t>27.00</t>
  </si>
  <si>
    <t>47</t>
  </si>
  <si>
    <t>90.00</t>
  </si>
  <si>
    <t>48</t>
  </si>
  <si>
    <t>雨水篦</t>
  </si>
  <si>
    <t>座</t>
  </si>
  <si>
    <t>规格：600*400mm</t>
  </si>
  <si>
    <t>49</t>
  </si>
  <si>
    <t>手工安装改管</t>
  </si>
  <si>
    <t>一</t>
  </si>
  <si>
    <t>露天面旧地板拆除清运及包工包料重新铺装</t>
  </si>
  <si>
    <t>一楼右部分楼梯</t>
  </si>
  <si>
    <t>第一段拆除</t>
  </si>
  <si>
    <t>中间平台拆除</t>
  </si>
  <si>
    <t>第二段拆除</t>
  </si>
  <si>
    <t>铺贴费用</t>
  </si>
  <si>
    <t>旧砖清、运</t>
  </si>
  <si>
    <t>4楼楼梯</t>
  </si>
  <si>
    <t>第一部分拆除</t>
  </si>
  <si>
    <t>平台部分拆除</t>
  </si>
  <si>
    <t>第二部分拆除</t>
  </si>
  <si>
    <t>一楼左部分楼梯</t>
  </si>
  <si>
    <t>左上拆除</t>
  </si>
  <si>
    <t>左下拆除</t>
  </si>
  <si>
    <t>二三楼链连接处楼梯</t>
  </si>
  <si>
    <t>B栋3楼</t>
  </si>
  <si>
    <t>露台拆除</t>
  </si>
  <si>
    <t>6.德育教学楼排污线路改造预算清单</t>
  </si>
  <si>
    <t>项目名称及项目
特征描述</t>
  </si>
  <si>
    <r>
      <rPr>
        <sz val="14"/>
        <color rgb="FF000000"/>
        <rFont val="宋体"/>
        <charset val="134"/>
      </rPr>
      <t>单价</t>
    </r>
    <r>
      <rPr>
        <sz val="14"/>
        <color rgb="FF000000"/>
        <rFont val="宋体"/>
        <charset val="134"/>
      </rPr>
      <t>(</t>
    </r>
    <r>
      <rPr>
        <sz val="14"/>
        <color rgb="FF000000"/>
        <rFont val="宋体"/>
        <charset val="134"/>
      </rPr>
      <t>元</t>
    </r>
    <r>
      <rPr>
        <sz val="14"/>
        <color rgb="FF000000"/>
        <rFont val="宋体"/>
        <charset val="134"/>
      </rPr>
      <t>)</t>
    </r>
  </si>
  <si>
    <r>
      <rPr>
        <sz val="14"/>
        <color rgb="FF000000"/>
        <rFont val="宋体"/>
        <charset val="134"/>
      </rPr>
      <t>合计</t>
    </r>
    <r>
      <rPr>
        <sz val="14"/>
        <color rgb="FF000000"/>
        <rFont val="宋体"/>
        <charset val="134"/>
      </rPr>
      <t>(</t>
    </r>
    <r>
      <rPr>
        <sz val="14"/>
        <color rgb="FF000000"/>
        <rFont val="宋体"/>
        <charset val="134"/>
      </rPr>
      <t>元</t>
    </r>
    <r>
      <rPr>
        <sz val="14"/>
        <color rgb="FF000000"/>
        <rFont val="宋体"/>
        <charset val="134"/>
      </rPr>
      <t>)</t>
    </r>
  </si>
  <si>
    <t>恢复水泥砂浆</t>
  </si>
  <si>
    <t>垃圾外运</t>
  </si>
  <si>
    <t>车</t>
  </si>
  <si>
    <t>C栋博雅楼旁排污管开挖：长70m*深1.5m*0.8m</t>
  </si>
  <si>
    <t>C栋博雅楼旁排污管回填：长70m*深1.5m*0.8m。</t>
  </si>
  <si>
    <t>200PE管
(每条长6米）</t>
  </si>
  <si>
    <t>条</t>
  </si>
  <si>
    <t>井盖、井底座</t>
  </si>
  <si>
    <t>清理垃圾外运</t>
  </si>
  <si>
    <t>购买草皮、铺植草皮</t>
  </si>
  <si>
    <r>
      <rPr>
        <sz val="14"/>
        <color rgb="FF000000"/>
        <rFont val="宋体"/>
        <charset val="134"/>
      </rPr>
      <t>m</t>
    </r>
    <r>
      <rPr>
        <sz val="14"/>
        <color rgb="FF000000"/>
        <rFont val="宋体"/>
        <charset val="134"/>
      </rPr>
      <t>2</t>
    </r>
  </si>
  <si>
    <t>淋水养护1个月（草皮包活）</t>
  </si>
  <si>
    <t>补沥青路面</t>
  </si>
  <si>
    <t>德育楼西北边男女卫生间分开二楼走独立管、一楼用原来管</t>
  </si>
  <si>
    <t>180孔 钻孔</t>
  </si>
  <si>
    <t>160PVC管</t>
  </si>
  <si>
    <t>水管弯头大小头</t>
  </si>
  <si>
    <t>水管直节大小头</t>
  </si>
  <si>
    <t>水管胶水</t>
  </si>
  <si>
    <t>开挖水泥泥土水沟、手工接管</t>
  </si>
  <si>
    <t>德育楼西南边男女卫生间排污管分开二楼走独立管、一楼用原来管</t>
  </si>
  <si>
    <t>钩机开挖沥青、补水泥砂浆恢复</t>
  </si>
  <si>
    <t>隔油池改造</t>
  </si>
  <si>
    <t>合计（元）</t>
  </si>
  <si>
    <r>
      <rPr>
        <b/>
        <sz val="14"/>
        <color rgb="FF000000"/>
        <rFont val="宋体"/>
        <charset val="134"/>
      </rPr>
      <t>食堂隔油池改造:</t>
    </r>
    <r>
      <rPr>
        <sz val="10"/>
        <rFont val="宋体"/>
        <charset val="134"/>
      </rPr>
      <t xml:space="preserve">
</t>
    </r>
    <r>
      <rPr>
        <b/>
        <sz val="14"/>
        <color rgb="FF000000"/>
        <rFont val="宋体"/>
        <charset val="134"/>
      </rPr>
      <t>抽隔油池</t>
    </r>
  </si>
  <si>
    <t>改造隔油池内档油砌砖</t>
  </si>
  <si>
    <r>
      <rPr>
        <b/>
        <sz val="14"/>
        <color rgb="FF000000"/>
        <rFont val="宋体"/>
        <charset val="134"/>
      </rPr>
      <t>钩机开挖土方12米水泥路面</t>
    </r>
    <r>
      <rPr>
        <sz val="10"/>
        <rFont val="宋体"/>
        <charset val="134"/>
      </rPr>
      <t xml:space="preserve">
</t>
    </r>
    <r>
      <rPr>
        <b/>
        <sz val="14"/>
        <color rgb="FF000000"/>
        <rFont val="宋体"/>
        <charset val="134"/>
      </rPr>
      <t>9米深1米宽0.7米</t>
    </r>
  </si>
  <si>
    <t>台班</t>
  </si>
  <si>
    <t>200PE管
长6米，厚1厘米
10公斤压力</t>
  </si>
  <si>
    <t>人工安装</t>
  </si>
  <si>
    <t>恢复、养护植草皮</t>
  </si>
  <si>
    <t>恢复水泥路面、沥青</t>
  </si>
  <si>
    <t>总金额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</si>
</sst>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0_);[Red]\(0.00\)"/>
    <numFmt numFmtId="179" formatCode="#,#\ #0.00"/>
  </numFmts>
  <fonts count="36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b/>
      <sz val="15"/>
      <color rgb="FF000000"/>
      <name val="黑体"/>
      <charset val="134"/>
    </font>
    <font>
      <sz val="11"/>
      <color rgb="FFFF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4"/>
      <color rgb="FF000000"/>
      <name val="黑体"/>
      <charset val="134"/>
    </font>
    <font>
      <sz val="16"/>
      <color rgb="FF000000"/>
      <name val="黑体"/>
      <charset val="134"/>
    </font>
    <font>
      <sz val="11"/>
      <color rgb="FF000000"/>
      <name val="黑体"/>
      <charset val="134"/>
    </font>
    <font>
      <b/>
      <sz val="11"/>
      <color rgb="FF000000"/>
      <name val="黑体"/>
      <charset val="134"/>
    </font>
    <font>
      <b/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2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24" applyNumberFormat="0" applyAlignment="0" applyProtection="0">
      <alignment vertical="center"/>
    </xf>
    <xf numFmtId="0" fontId="25" fillId="7" borderId="25" applyNumberFormat="0" applyAlignment="0" applyProtection="0">
      <alignment vertical="center"/>
    </xf>
    <xf numFmtId="0" fontId="26" fillId="7" borderId="24" applyNumberFormat="0" applyAlignment="0" applyProtection="0">
      <alignment vertical="center"/>
    </xf>
    <xf numFmtId="0" fontId="27" fillId="8" borderId="26" applyNumberFormat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15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176" fontId="3" fillId="0" borderId="1" xfId="0" applyNumberFormat="1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left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177" fontId="1" fillId="3" borderId="1" xfId="0" applyNumberFormat="1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left" vertical="center"/>
    </xf>
    <xf numFmtId="0" fontId="5" fillId="3" borderId="6" xfId="0" applyFont="1" applyFill="1" applyBorder="1" applyAlignment="1" applyProtection="1">
      <alignment horizontal="center" vertical="center" wrapText="1"/>
    </xf>
    <xf numFmtId="177" fontId="5" fillId="3" borderId="8" xfId="0" applyNumberFormat="1" applyFont="1" applyFill="1" applyBorder="1" applyAlignment="1" applyProtection="1">
      <alignment horizontal="center" vertical="center" wrapText="1"/>
    </xf>
    <xf numFmtId="178" fontId="5" fillId="3" borderId="6" xfId="0" applyNumberFormat="1" applyFont="1" applyFill="1" applyBorder="1" applyAlignment="1" applyProtection="1">
      <alignment horizontal="center" vertical="center" wrapText="1"/>
    </xf>
    <xf numFmtId="0" fontId="8" fillId="3" borderId="0" xfId="0" applyFont="1" applyFill="1" applyAlignment="1">
      <alignment horizontal="center"/>
    </xf>
    <xf numFmtId="0" fontId="8" fillId="3" borderId="0" xfId="0" applyFont="1" applyFill="1" applyAlignment="1"/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5" xfId="0" applyNumberFormat="1" applyFont="1" applyFill="1" applyBorder="1" applyAlignment="1" applyProtection="1">
      <alignment horizontal="center" vertical="center" wrapText="1"/>
    </xf>
    <xf numFmtId="2" fontId="3" fillId="3" borderId="5" xfId="0" applyNumberFormat="1" applyFont="1" applyFill="1" applyBorder="1" applyAlignment="1" applyProtection="1">
      <alignment horizontal="center" vertical="center" wrapText="1"/>
    </xf>
    <xf numFmtId="49" fontId="3" fillId="3" borderId="7" xfId="0" applyNumberFormat="1" applyFont="1" applyFill="1" applyBorder="1" applyAlignment="1" applyProtection="1">
      <alignment horizontal="center" vertical="center" wrapText="1"/>
    </xf>
    <xf numFmtId="2" fontId="3" fillId="3" borderId="7" xfId="0" applyNumberFormat="1" applyFont="1" applyFill="1" applyBorder="1" applyAlignment="1" applyProtection="1">
      <alignment horizontal="center" vertical="center" wrapText="1"/>
    </xf>
    <xf numFmtId="49" fontId="3" fillId="3" borderId="6" xfId="0" applyNumberFormat="1" applyFont="1" applyFill="1" applyBorder="1" applyAlignment="1" applyProtection="1">
      <alignment horizontal="center" vertical="center" wrapText="1"/>
    </xf>
    <xf numFmtId="2" fontId="3" fillId="3" borderId="6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2" fontId="3" fillId="2" borderId="5" xfId="0" applyNumberFormat="1" applyFont="1" applyFill="1" applyBorder="1" applyAlignment="1" applyProtection="1">
      <alignment horizontal="center" vertical="center" wrapText="1"/>
    </xf>
    <xf numFmtId="2" fontId="3" fillId="3" borderId="1" xfId="0" applyNumberFormat="1" applyFont="1" applyFill="1" applyBorder="1" applyAlignment="1" applyProtection="1">
      <alignment horizontal="center" vertical="center" wrapText="1"/>
    </xf>
    <xf numFmtId="176" fontId="4" fillId="3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177" fontId="1" fillId="0" borderId="1" xfId="0" applyNumberFormat="1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177" fontId="1" fillId="2" borderId="1" xfId="0" applyNumberFormat="1" applyFont="1" applyFill="1" applyBorder="1" applyAlignment="1" applyProtection="1">
      <alignment horizontal="center" vertical="center" wrapText="1"/>
    </xf>
    <xf numFmtId="177" fontId="1" fillId="0" borderId="5" xfId="0" applyNumberFormat="1" applyFont="1" applyBorder="1" applyAlignment="1" applyProtection="1">
      <alignment horizontal="center" vertical="center" wrapText="1"/>
    </xf>
    <xf numFmtId="177" fontId="1" fillId="3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/>
    </xf>
    <xf numFmtId="177" fontId="1" fillId="0" borderId="6" xfId="0" applyNumberFormat="1" applyFont="1" applyBorder="1" applyAlignment="1" applyProtection="1">
      <alignment horizontal="center" vertical="center" wrapText="1"/>
    </xf>
    <xf numFmtId="177" fontId="1" fillId="3" borderId="6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177" fontId="5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177" fontId="3" fillId="0" borderId="1" xfId="0" applyNumberFormat="1" applyFont="1" applyBorder="1" applyAlignment="1" applyProtection="1">
      <alignment horizontal="center" vertical="center" wrapText="1"/>
    </xf>
    <xf numFmtId="177" fontId="3" fillId="0" borderId="5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177" fontId="4" fillId="0" borderId="2" xfId="0" applyNumberFormat="1" applyFont="1" applyBorder="1" applyAlignment="1" applyProtection="1">
      <alignment horizontal="center" vertical="center" wrapText="1"/>
    </xf>
    <xf numFmtId="177" fontId="4" fillId="0" borderId="3" xfId="0" applyNumberFormat="1" applyFont="1" applyBorder="1" applyAlignment="1" applyProtection="1">
      <alignment horizontal="center" vertical="center" wrapText="1"/>
    </xf>
    <xf numFmtId="177" fontId="4" fillId="0" borderId="4" xfId="0" applyNumberFormat="1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178" fontId="3" fillId="0" borderId="1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7" fontId="8" fillId="0" borderId="1" xfId="0" applyNumberFormat="1" applyFont="1" applyBorder="1" applyAlignment="1" applyProtection="1">
      <alignment horizontal="center" vertical="center" wrapText="1"/>
    </xf>
    <xf numFmtId="176" fontId="8" fillId="0" borderId="1" xfId="0" applyNumberFormat="1" applyFont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2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176" fontId="8" fillId="2" borderId="13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176" fontId="9" fillId="0" borderId="2" xfId="0" applyNumberFormat="1" applyFont="1" applyBorder="1" applyAlignment="1" applyProtection="1">
      <alignment horizontal="center" vertical="center" wrapText="1"/>
    </xf>
    <xf numFmtId="176" fontId="9" fillId="0" borderId="3" xfId="0" applyNumberFormat="1" applyFont="1" applyBorder="1" applyAlignment="1" applyProtection="1">
      <alignment horizontal="center" vertical="center" wrapText="1"/>
    </xf>
    <xf numFmtId="176" fontId="9" fillId="0" borderId="4" xfId="0" applyNumberFormat="1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4" borderId="2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0" fontId="10" fillId="4" borderId="3" xfId="0" applyFont="1" applyFill="1" applyBorder="1" applyAlignment="1" applyProtection="1">
      <alignment horizontal="center" vertical="center" wrapText="1"/>
    </xf>
    <xf numFmtId="0" fontId="10" fillId="4" borderId="16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179" fontId="11" fillId="0" borderId="2" xfId="0" applyNumberFormat="1" applyFont="1" applyBorder="1" applyAlignment="1" applyProtection="1">
      <alignment horizontal="center" vertical="center" wrapText="1"/>
    </xf>
    <xf numFmtId="179" fontId="11" fillId="0" borderId="3" xfId="0" applyNumberFormat="1" applyFont="1" applyBorder="1" applyAlignment="1" applyProtection="1">
      <alignment horizontal="center" vertical="center" wrapText="1"/>
    </xf>
    <xf numFmtId="179" fontId="11" fillId="0" borderId="16" xfId="0" applyNumberFormat="1" applyFont="1" applyBorder="1" applyAlignment="1" applyProtection="1">
      <alignment horizontal="center" vertical="center" wrapText="1"/>
    </xf>
    <xf numFmtId="179" fontId="12" fillId="0" borderId="8" xfId="0" applyNumberFormat="1" applyFont="1" applyBorder="1" applyAlignment="1" applyProtection="1">
      <alignment horizontal="center" vertical="center" wrapText="1"/>
    </xf>
    <xf numFmtId="179" fontId="12" fillId="0" borderId="15" xfId="0" applyNumberFormat="1" applyFont="1" applyBorder="1" applyAlignment="1" applyProtection="1">
      <alignment horizontal="center" vertical="center" wrapText="1"/>
    </xf>
    <xf numFmtId="179" fontId="13" fillId="0" borderId="15" xfId="0" applyNumberFormat="1" applyFont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center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center" vertical="center" wrapText="1"/>
    </xf>
    <xf numFmtId="176" fontId="3" fillId="0" borderId="1" xfId="0" applyNumberFormat="1" applyFont="1" applyBorder="1" applyAlignment="1" applyProtection="1">
      <alignment horizontal="center" vertical="center" wrapText="1"/>
    </xf>
    <xf numFmtId="176" fontId="3" fillId="0" borderId="5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176" fontId="3" fillId="0" borderId="6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176" fontId="3" fillId="0" borderId="7" xfId="0" applyNumberFormat="1" applyFont="1" applyBorder="1" applyAlignment="1" applyProtection="1">
      <alignment horizontal="center" vertical="center" wrapText="1"/>
    </xf>
    <xf numFmtId="176" fontId="3" fillId="0" borderId="5" xfId="0" applyNumberFormat="1" applyFont="1" applyBorder="1" applyAlignment="1" applyProtection="1">
      <alignment horizontal="center" vertical="center" wrapText="1"/>
    </xf>
    <xf numFmtId="176" fontId="3" fillId="0" borderId="17" xfId="0" applyNumberFormat="1" applyFont="1" applyBorder="1" applyAlignment="1" applyProtection="1">
      <alignment horizontal="center" vertical="center"/>
    </xf>
    <xf numFmtId="176" fontId="3" fillId="0" borderId="19" xfId="0" applyNumberFormat="1" applyFont="1" applyBorder="1" applyAlignment="1" applyProtection="1">
      <alignment horizontal="center" vertical="center"/>
    </xf>
    <xf numFmtId="0" fontId="10" fillId="4" borderId="2" xfId="0" applyFont="1" applyFill="1" applyBorder="1" applyAlignment="1" applyProtection="1" quotePrefix="1">
      <alignment horizontal="center" vertical="center" wrapText="1"/>
    </xf>
    <xf numFmtId="0" fontId="10" fillId="4" borderId="1" xfId="0" applyFont="1" applyFill="1" applyBorder="1" applyAlignment="1" applyProtection="1" quotePrefix="1">
      <alignment horizontal="center" vertical="center" wrapText="1"/>
    </xf>
    <xf numFmtId="0" fontId="10" fillId="4" borderId="3" xfId="0" applyFont="1" applyFill="1" applyBorder="1" applyAlignment="1" applyProtection="1" quotePrefix="1">
      <alignment horizontal="center" vertical="center" wrapText="1"/>
    </xf>
    <xf numFmtId="0" fontId="10" fillId="4" borderId="16" xfId="0" applyFont="1" applyFill="1" applyBorder="1" applyAlignment="1" applyProtection="1" quotePrefix="1">
      <alignment horizontal="center" vertical="center" wrapText="1"/>
    </xf>
    <xf numFmtId="0" fontId="3" fillId="0" borderId="8" xfId="0" applyFont="1" applyBorder="1" applyAlignment="1" applyProtection="1" quotePrefix="1">
      <alignment horizontal="center" vertical="center" wrapText="1"/>
    </xf>
    <xf numFmtId="0" fontId="3" fillId="0" borderId="6" xfId="0" applyFont="1" applyBorder="1" applyAlignment="1" applyProtection="1" quotePrefix="1">
      <alignment horizontal="center" vertical="center" wrapText="1"/>
    </xf>
    <xf numFmtId="0" fontId="3" fillId="0" borderId="15" xfId="0" applyFont="1" applyBorder="1" applyAlignment="1" applyProtection="1" quotePrefix="1">
      <alignment horizontal="center" vertical="center" wrapText="1"/>
    </xf>
    <xf numFmtId="0" fontId="3" fillId="0" borderId="8" xfId="0" applyFont="1" applyFill="1" applyBorder="1" applyAlignment="1" applyProtection="1" quotePrefix="1">
      <alignment horizontal="center" vertical="center" wrapText="1"/>
    </xf>
    <xf numFmtId="0" fontId="3" fillId="0" borderId="15" xfId="0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20"/>
  <sheetViews>
    <sheetView tabSelected="1" workbookViewId="0">
      <selection activeCell="H5" sqref="H5"/>
    </sheetView>
  </sheetViews>
  <sheetFormatPr defaultColWidth="9" defaultRowHeight="13.5" customHeight="1" outlineLevelCol="5"/>
  <cols>
    <col min="1" max="1" width="4.625" customWidth="1"/>
    <col min="2" max="2" width="17.5" style="22" customWidth="1"/>
    <col min="3" max="3" width="36.625" style="22" customWidth="1"/>
    <col min="4" max="5" width="13.75" style="22" customWidth="1"/>
    <col min="6" max="6" width="11.1666666666667" style="22" customWidth="1"/>
  </cols>
  <sheetData>
    <row r="1" ht="80" customHeight="1" spans="1:6">
      <c r="A1" s="140" t="s">
        <v>0</v>
      </c>
      <c r="B1" s="141"/>
      <c r="C1" s="141"/>
      <c r="D1" s="141"/>
      <c r="E1" s="142"/>
      <c r="F1" s="143"/>
    </row>
    <row r="2" ht="38" customHeight="1" spans="1:5">
      <c r="A2" s="144" t="s">
        <v>1</v>
      </c>
      <c r="B2" s="144" t="s">
        <v>2</v>
      </c>
      <c r="C2" s="144" t="s">
        <v>3</v>
      </c>
      <c r="D2" s="144" t="s">
        <v>4</v>
      </c>
      <c r="E2" s="145" t="s">
        <v>5</v>
      </c>
    </row>
    <row r="3" s="74" customFormat="1" ht="65" customHeight="1" spans="1:5">
      <c r="A3" s="146">
        <v>1</v>
      </c>
      <c r="B3" s="4" t="s">
        <v>6</v>
      </c>
      <c r="C3" s="4" t="s">
        <v>7</v>
      </c>
      <c r="D3" s="147">
        <f>'3.卫生间改造'!D12</f>
        <v>119050</v>
      </c>
      <c r="E3" s="148">
        <f>D3+D4</f>
        <v>197514.9</v>
      </c>
    </row>
    <row r="4" s="74" customFormat="1" ht="65" customHeight="1" spans="1:5">
      <c r="A4" s="149"/>
      <c r="B4" s="4" t="s">
        <v>8</v>
      </c>
      <c r="C4" s="4" t="s">
        <v>9</v>
      </c>
      <c r="D4" s="147">
        <f>'5.教学楼排水、防滑改造'!E28</f>
        <v>78464.9</v>
      </c>
      <c r="E4" s="150"/>
    </row>
    <row r="5" s="74" customFormat="1" ht="65" customHeight="1" spans="1:5">
      <c r="A5" s="146">
        <v>2</v>
      </c>
      <c r="B5" s="4" t="s">
        <v>10</v>
      </c>
      <c r="C5" s="4" t="s">
        <v>11</v>
      </c>
      <c r="D5" s="147">
        <f>'1.教学楼外墙维修 '!H9</f>
        <v>129910</v>
      </c>
      <c r="E5" s="148">
        <f>D5+D6+D7</f>
        <v>301745.25032</v>
      </c>
    </row>
    <row r="6" s="74" customFormat="1" ht="65" customHeight="1" spans="1:5">
      <c r="A6" s="151"/>
      <c r="B6" s="4" t="s">
        <v>12</v>
      </c>
      <c r="C6" s="4" t="s">
        <v>13</v>
      </c>
      <c r="D6" s="147">
        <f>'4.校舍增压水泵房'!F101</f>
        <v>124375.25032</v>
      </c>
      <c r="E6" s="152"/>
    </row>
    <row r="7" s="74" customFormat="1" ht="65" customHeight="1" spans="1:5">
      <c r="A7" s="149"/>
      <c r="B7" s="4" t="s">
        <v>14</v>
      </c>
      <c r="C7" s="4" t="s">
        <v>15</v>
      </c>
      <c r="D7" s="147">
        <f>'6.德育教学楼排污线路改造'!F47</f>
        <v>47460</v>
      </c>
      <c r="E7" s="150"/>
    </row>
    <row r="8" s="74" customFormat="1" ht="65" customHeight="1" spans="1:5">
      <c r="A8" s="59">
        <v>3</v>
      </c>
      <c r="B8" s="4" t="s">
        <v>16</v>
      </c>
      <c r="C8" s="4" t="s">
        <v>17</v>
      </c>
      <c r="D8" s="153">
        <f>'2.食堂改造'!D56</f>
        <v>148447.6</v>
      </c>
      <c r="E8" s="147">
        <f>D8</f>
        <v>148447.6</v>
      </c>
    </row>
    <row r="9" ht="49" customHeight="1" spans="1:5">
      <c r="A9" s="12" t="s">
        <v>18</v>
      </c>
      <c r="B9" s="13"/>
      <c r="C9" s="14"/>
      <c r="D9" s="154">
        <f>D3+D4+D5+D6+D7+D8</f>
        <v>647707.75032</v>
      </c>
      <c r="E9" s="155"/>
    </row>
    <row r="10" customHeight="1" spans="1:4">
      <c r="A10" s="1"/>
      <c r="B10" s="1"/>
      <c r="C10" s="1"/>
      <c r="D10" s="1"/>
    </row>
    <row r="11" customHeight="1" spans="1:4">
      <c r="A11" s="1"/>
      <c r="B11" s="1"/>
      <c r="C11" s="1"/>
      <c r="D11" s="1"/>
    </row>
    <row r="12" customHeight="1" spans="1:4">
      <c r="A12" s="1"/>
      <c r="B12" s="1"/>
      <c r="C12" s="1"/>
      <c r="D12" s="1"/>
    </row>
    <row r="13" customHeight="1" spans="1:4">
      <c r="A13" s="1"/>
      <c r="B13" s="1"/>
      <c r="C13" s="1"/>
      <c r="D13" s="1"/>
    </row>
    <row r="14" customHeight="1" spans="1:4">
      <c r="A14" s="1"/>
      <c r="B14" s="1"/>
      <c r="C14" s="1"/>
      <c r="D14" s="1"/>
    </row>
    <row r="15" customHeight="1" spans="1:4">
      <c r="A15" s="1"/>
      <c r="B15" s="1"/>
      <c r="C15" s="1"/>
      <c r="D15" s="1"/>
    </row>
    <row r="16" customHeight="1" spans="1:4">
      <c r="A16" s="1"/>
      <c r="B16" s="1"/>
      <c r="C16" s="1"/>
      <c r="D16" s="1"/>
    </row>
    <row r="17" customHeight="1" spans="1:4">
      <c r="A17" s="1"/>
      <c r="B17" s="1"/>
      <c r="C17" s="1"/>
      <c r="D17" s="1"/>
    </row>
    <row r="18" customHeight="1" spans="1:4">
      <c r="A18" s="1"/>
      <c r="B18" s="1"/>
      <c r="C18" s="1"/>
      <c r="D18" s="1"/>
    </row>
    <row r="19" customHeight="1" spans="1:4">
      <c r="A19" s="1"/>
      <c r="B19" s="1"/>
      <c r="C19" s="1"/>
      <c r="D19" s="1"/>
    </row>
    <row r="20" customHeight="1" spans="1:4">
      <c r="A20" s="1"/>
      <c r="B20" s="1"/>
      <c r="C20" s="1"/>
      <c r="D20" s="1"/>
    </row>
  </sheetData>
  <sheetProtection insertHyperlinks="0" autoFilter="0"/>
  <mergeCells count="7">
    <mergeCell ref="A1:E1"/>
    <mergeCell ref="A9:C9"/>
    <mergeCell ref="D9:E9"/>
    <mergeCell ref="A3:A4"/>
    <mergeCell ref="A5:A7"/>
    <mergeCell ref="E3:E4"/>
    <mergeCell ref="E5:E7"/>
  </mergeCells>
  <pageMargins left="0.7" right="0.7" top="0.75" bottom="0.75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0"/>
  <sheetViews>
    <sheetView workbookViewId="0">
      <selection activeCell="L3" sqref="L3"/>
    </sheetView>
  </sheetViews>
  <sheetFormatPr defaultColWidth="9" defaultRowHeight="13.5" customHeight="1"/>
  <cols>
    <col min="1" max="1" width="6.16666666666667" style="22" customWidth="1"/>
    <col min="2" max="2" width="24.6666666666667" style="22" customWidth="1"/>
    <col min="3" max="3" width="20.3333333333333" style="22" customWidth="1"/>
    <col min="4" max="4" width="23" style="22" customWidth="1"/>
    <col min="5" max="5" width="10.1666666666667" style="22" customWidth="1"/>
    <col min="6" max="6" width="7.83333333333333" style="22" customWidth="1"/>
    <col min="7" max="7" width="8.625" style="22" customWidth="1"/>
    <col min="8" max="8" width="8.75" style="22" customWidth="1"/>
    <col min="9" max="9" width="11.75" customWidth="1"/>
  </cols>
  <sheetData>
    <row r="1" ht="36" customHeight="1" spans="1:9">
      <c r="A1" s="122" t="s">
        <v>19</v>
      </c>
      <c r="B1" s="122"/>
      <c r="C1" s="122"/>
      <c r="D1" s="122"/>
      <c r="E1" s="122"/>
      <c r="F1" s="122"/>
      <c r="G1" s="122"/>
      <c r="H1" s="122"/>
      <c r="I1" s="122"/>
    </row>
    <row r="2" ht="18.75" customHeight="1" spans="1:9">
      <c r="A2" s="123" t="s">
        <v>20</v>
      </c>
      <c r="B2" s="156" t="s">
        <v>2</v>
      </c>
      <c r="C2" s="156" t="s">
        <v>21</v>
      </c>
      <c r="D2" s="157" t="s">
        <v>22</v>
      </c>
      <c r="E2" s="158" t="s">
        <v>23</v>
      </c>
      <c r="F2" s="156" t="s">
        <v>24</v>
      </c>
      <c r="G2" s="156" t="s">
        <v>25</v>
      </c>
      <c r="H2" s="159" t="s">
        <v>26</v>
      </c>
      <c r="I2" s="159" t="s">
        <v>27</v>
      </c>
    </row>
    <row r="3" ht="200" customHeight="1" spans="1:9">
      <c r="A3" s="127">
        <v>1</v>
      </c>
      <c r="B3" s="160" t="s">
        <v>28</v>
      </c>
      <c r="C3" s="160" t="s">
        <v>29</v>
      </c>
      <c r="D3" s="161" t="s">
        <v>30</v>
      </c>
      <c r="E3" s="162" t="s">
        <v>31</v>
      </c>
      <c r="F3" s="127" t="s">
        <v>32</v>
      </c>
      <c r="G3" s="127">
        <v>310</v>
      </c>
      <c r="H3" s="129">
        <v>131</v>
      </c>
      <c r="I3" s="129">
        <f t="shared" ref="I3:I8" si="0">G3*H3</f>
        <v>40610</v>
      </c>
    </row>
    <row r="4" ht="42" customHeight="1" spans="1:9">
      <c r="A4" s="127">
        <v>2</v>
      </c>
      <c r="B4" s="160" t="s">
        <v>28</v>
      </c>
      <c r="C4" s="160" t="s">
        <v>29</v>
      </c>
      <c r="D4" s="161" t="s">
        <v>30</v>
      </c>
      <c r="E4" s="162" t="s">
        <v>33</v>
      </c>
      <c r="F4" s="127" t="s">
        <v>32</v>
      </c>
      <c r="G4" s="127">
        <v>100</v>
      </c>
      <c r="H4" s="129">
        <v>131</v>
      </c>
      <c r="I4" s="129">
        <f t="shared" si="0"/>
        <v>13100</v>
      </c>
    </row>
    <row r="5" ht="18.75" customHeight="1" spans="1:9">
      <c r="A5" s="127">
        <v>3</v>
      </c>
      <c r="B5" s="160" t="s">
        <v>28</v>
      </c>
      <c r="C5" s="160" t="s">
        <v>34</v>
      </c>
      <c r="D5" s="161" t="s">
        <v>35</v>
      </c>
      <c r="E5" s="162" t="s">
        <v>36</v>
      </c>
      <c r="F5" s="127" t="s">
        <v>37</v>
      </c>
      <c r="G5" s="127">
        <v>92</v>
      </c>
      <c r="H5" s="129">
        <v>380</v>
      </c>
      <c r="I5" s="129">
        <f t="shared" si="0"/>
        <v>34960</v>
      </c>
    </row>
    <row r="6" ht="43" customHeight="1" spans="1:9">
      <c r="A6" s="130">
        <v>4</v>
      </c>
      <c r="B6" s="163" t="s">
        <v>28</v>
      </c>
      <c r="C6" s="163" t="s">
        <v>38</v>
      </c>
      <c r="D6" s="131" t="s">
        <v>39</v>
      </c>
      <c r="E6" s="164" t="s">
        <v>40</v>
      </c>
      <c r="F6" s="130" t="s">
        <v>41</v>
      </c>
      <c r="G6" s="130">
        <v>272</v>
      </c>
      <c r="H6" s="133">
        <v>120</v>
      </c>
      <c r="I6" s="133">
        <f t="shared" si="0"/>
        <v>32640</v>
      </c>
    </row>
    <row r="7" ht="39" customHeight="1" spans="1:9">
      <c r="A7" s="127">
        <v>5</v>
      </c>
      <c r="B7" s="160" t="s">
        <v>28</v>
      </c>
      <c r="C7" s="160" t="s">
        <v>42</v>
      </c>
      <c r="D7" s="161" t="s">
        <v>43</v>
      </c>
      <c r="E7" s="162" t="s">
        <v>44</v>
      </c>
      <c r="F7" s="127" t="s">
        <v>45</v>
      </c>
      <c r="G7" s="127">
        <v>350</v>
      </c>
      <c r="H7" s="129">
        <v>18</v>
      </c>
      <c r="I7" s="129">
        <f t="shared" si="0"/>
        <v>6300</v>
      </c>
    </row>
    <row r="8" ht="37.5" customHeight="1" spans="1:9">
      <c r="A8" s="127">
        <v>6</v>
      </c>
      <c r="B8" s="160" t="s">
        <v>28</v>
      </c>
      <c r="C8" s="160" t="s">
        <v>46</v>
      </c>
      <c r="D8" s="161" t="s">
        <v>47</v>
      </c>
      <c r="E8" s="162" t="s">
        <v>48</v>
      </c>
      <c r="F8" s="127" t="s">
        <v>41</v>
      </c>
      <c r="G8" s="127">
        <v>23</v>
      </c>
      <c r="H8" s="129">
        <v>100</v>
      </c>
      <c r="I8" s="129">
        <f t="shared" si="0"/>
        <v>2300</v>
      </c>
    </row>
    <row r="9" ht="20.25" customHeight="1" spans="1:9">
      <c r="A9" s="134" t="s">
        <v>18</v>
      </c>
      <c r="B9" s="135"/>
      <c r="C9" s="135"/>
      <c r="D9" s="135"/>
      <c r="E9" s="135"/>
      <c r="F9" s="135"/>
      <c r="G9" s="135"/>
      <c r="H9" s="136">
        <f>SUM(I3:I8)</f>
        <v>129910</v>
      </c>
      <c r="I9" s="136"/>
    </row>
    <row r="10" ht="3" hidden="1" customHeight="1" spans="1:9">
      <c r="A10" s="137"/>
      <c r="B10" s="138"/>
      <c r="C10" s="138"/>
      <c r="D10" s="138"/>
      <c r="E10" s="138"/>
      <c r="F10" s="138"/>
      <c r="G10" s="138"/>
      <c r="H10" s="139"/>
      <c r="I10" s="139"/>
    </row>
  </sheetData>
  <sheetProtection insertHyperlinks="0" autoFilter="0"/>
  <mergeCells count="7">
    <mergeCell ref="A1:I1"/>
    <mergeCell ref="A9:G9"/>
    <mergeCell ref="H9:I9"/>
    <mergeCell ref="A10:C10"/>
    <mergeCell ref="D10:E10"/>
    <mergeCell ref="F10:G10"/>
    <mergeCell ref="H10:I10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57"/>
  <sheetViews>
    <sheetView workbookViewId="0">
      <selection activeCell="H1" sqref="H$1:H$1048576"/>
    </sheetView>
  </sheetViews>
  <sheetFormatPr defaultColWidth="9" defaultRowHeight="13.5" customHeight="1"/>
  <cols>
    <col min="1" max="1" width="9.16666666666667" style="74" customWidth="1"/>
    <col min="2" max="2" width="40.8333333333333" style="74" customWidth="1"/>
    <col min="3" max="3" width="20.3333333333333" style="74" customWidth="1"/>
    <col min="4" max="4" width="13.6666666666667" style="74" customWidth="1"/>
    <col min="5" max="5" width="11.1666666666667" style="74" customWidth="1"/>
    <col min="6" max="6" width="13.8333333333333" style="74" customWidth="1"/>
    <col min="7" max="7" width="16.6666666666667" style="74" customWidth="1"/>
    <col min="8" max="8" width="42.1666666666667" style="74" customWidth="1"/>
    <col min="9" max="39" width="9" style="74"/>
  </cols>
  <sheetData>
    <row r="1" ht="29" customHeight="1" spans="1:10">
      <c r="A1" s="2" t="s">
        <v>49</v>
      </c>
      <c r="B1" s="2"/>
      <c r="C1" s="2"/>
      <c r="D1" s="2"/>
      <c r="E1" s="2"/>
      <c r="F1" s="2"/>
      <c r="G1" s="2"/>
      <c r="H1" s="75"/>
      <c r="I1" s="75"/>
      <c r="J1" s="75"/>
    </row>
    <row r="2" ht="27" customHeight="1" spans="1:7">
      <c r="A2" s="4" t="s">
        <v>20</v>
      </c>
      <c r="B2" s="4" t="s">
        <v>50</v>
      </c>
      <c r="C2" s="4" t="s">
        <v>51</v>
      </c>
      <c r="D2" s="4" t="s">
        <v>24</v>
      </c>
      <c r="E2" s="4" t="s">
        <v>25</v>
      </c>
      <c r="F2" s="4" t="s">
        <v>52</v>
      </c>
      <c r="G2" s="4" t="s">
        <v>53</v>
      </c>
    </row>
    <row r="3" ht="62" customHeight="1" spans="1:8">
      <c r="A3" s="76">
        <v>1</v>
      </c>
      <c r="B3" s="4" t="s">
        <v>54</v>
      </c>
      <c r="C3" s="4" t="s">
        <v>55</v>
      </c>
      <c r="D3" s="4" t="s">
        <v>56</v>
      </c>
      <c r="E3" s="4">
        <v>65</v>
      </c>
      <c r="F3" s="4">
        <v>369</v>
      </c>
      <c r="G3" s="4">
        <f>E3*F3</f>
        <v>23985</v>
      </c>
      <c r="H3" s="74" t="s">
        <v>57</v>
      </c>
    </row>
    <row r="4" ht="62" customHeight="1" spans="1:7">
      <c r="A4" s="77"/>
      <c r="B4" s="4" t="s">
        <v>54</v>
      </c>
      <c r="C4" s="4" t="s">
        <v>58</v>
      </c>
      <c r="D4" s="4" t="s">
        <v>56</v>
      </c>
      <c r="E4" s="78">
        <v>8</v>
      </c>
      <c r="F4" s="78">
        <v>369</v>
      </c>
      <c r="G4" s="4">
        <f>E4*F4</f>
        <v>2952</v>
      </c>
    </row>
    <row r="5" ht="61" customHeight="1" spans="1:7">
      <c r="A5" s="77"/>
      <c r="B5" s="76" t="s">
        <v>54</v>
      </c>
      <c r="C5" s="76" t="s">
        <v>59</v>
      </c>
      <c r="D5" s="76" t="s">
        <v>56</v>
      </c>
      <c r="E5" s="79">
        <v>17</v>
      </c>
      <c r="F5" s="79">
        <v>369</v>
      </c>
      <c r="G5" s="76">
        <f>E5*F5</f>
        <v>6273</v>
      </c>
    </row>
    <row r="6" ht="38" customHeight="1" spans="1:7">
      <c r="A6" s="77"/>
      <c r="B6" s="80" t="s">
        <v>18</v>
      </c>
      <c r="C6" s="81"/>
      <c r="D6" s="82">
        <f>SUM(G3:G5)</f>
        <v>33210</v>
      </c>
      <c r="E6" s="83"/>
      <c r="F6" s="83"/>
      <c r="G6" s="84"/>
    </row>
    <row r="7" ht="97" customHeight="1" spans="1:8">
      <c r="A7" s="76">
        <v>2</v>
      </c>
      <c r="B7" s="4" t="s">
        <v>60</v>
      </c>
      <c r="C7" s="4" t="s">
        <v>61</v>
      </c>
      <c r="D7" s="4" t="s">
        <v>62</v>
      </c>
      <c r="E7" s="4">
        <v>150</v>
      </c>
      <c r="F7" s="4">
        <v>302</v>
      </c>
      <c r="G7" s="4">
        <f>E7*F7</f>
        <v>45300</v>
      </c>
      <c r="H7" s="74" t="s">
        <v>63</v>
      </c>
    </row>
    <row r="8" ht="30" customHeight="1" spans="1:7">
      <c r="A8" s="77"/>
      <c r="B8" s="80" t="s">
        <v>18</v>
      </c>
      <c r="C8" s="81"/>
      <c r="D8" s="82">
        <f>SUM(G7:G7)</f>
        <v>45300</v>
      </c>
      <c r="E8" s="83"/>
      <c r="F8" s="83"/>
      <c r="G8" s="84"/>
    </row>
    <row r="9" ht="30" customHeight="1" spans="1:7">
      <c r="A9" s="76">
        <v>3</v>
      </c>
      <c r="B9" s="76" t="s">
        <v>64</v>
      </c>
      <c r="C9" s="4" t="s">
        <v>65</v>
      </c>
      <c r="D9" s="4" t="s">
        <v>62</v>
      </c>
      <c r="E9" s="4">
        <v>41</v>
      </c>
      <c r="F9" s="4">
        <v>220</v>
      </c>
      <c r="G9" s="4">
        <f>E9*F9</f>
        <v>9020</v>
      </c>
    </row>
    <row r="10" ht="29" customHeight="1" spans="1:7">
      <c r="A10" s="77"/>
      <c r="B10" s="77"/>
      <c r="C10" s="4" t="s">
        <v>66</v>
      </c>
      <c r="D10" s="4" t="s">
        <v>62</v>
      </c>
      <c r="E10" s="4">
        <v>21</v>
      </c>
      <c r="F10" s="4">
        <v>180</v>
      </c>
      <c r="G10" s="4">
        <f>E10*F10</f>
        <v>3780</v>
      </c>
    </row>
    <row r="11" ht="30" customHeight="1" spans="1:7">
      <c r="A11" s="77"/>
      <c r="B11" s="77"/>
      <c r="C11" s="4" t="s">
        <v>67</v>
      </c>
      <c r="D11" s="4" t="s">
        <v>62</v>
      </c>
      <c r="E11" s="10">
        <v>19.6</v>
      </c>
      <c r="F11" s="4">
        <v>180</v>
      </c>
      <c r="G11" s="4">
        <f>E11*F11</f>
        <v>3528</v>
      </c>
    </row>
    <row r="12" ht="16" customHeight="1" spans="1:7">
      <c r="A12" s="77"/>
      <c r="B12" s="85"/>
      <c r="C12" s="4"/>
      <c r="D12" s="4"/>
      <c r="E12" s="10"/>
      <c r="F12" s="4"/>
      <c r="G12" s="4"/>
    </row>
    <row r="13" ht="22" customHeight="1" spans="1:7">
      <c r="A13" s="85"/>
      <c r="B13" s="80" t="s">
        <v>18</v>
      </c>
      <c r="C13" s="81"/>
      <c r="D13" s="82">
        <f>SUM(G9:G12)</f>
        <v>16328</v>
      </c>
      <c r="E13" s="83"/>
      <c r="F13" s="83"/>
      <c r="G13" s="84"/>
    </row>
    <row r="14" customHeight="1" spans="1:7">
      <c r="A14" s="86">
        <v>4</v>
      </c>
      <c r="B14" s="87" t="s">
        <v>68</v>
      </c>
      <c r="C14" s="88"/>
      <c r="D14" s="86" t="s">
        <v>69</v>
      </c>
      <c r="E14" s="86">
        <v>1</v>
      </c>
      <c r="F14" s="86">
        <v>2630</v>
      </c>
      <c r="G14" s="86">
        <v>2630</v>
      </c>
    </row>
    <row r="15" ht="114" customHeight="1" spans="1:8">
      <c r="A15" s="89"/>
      <c r="B15" s="90"/>
      <c r="C15" s="91"/>
      <c r="D15" s="92"/>
      <c r="E15" s="92"/>
      <c r="F15" s="92"/>
      <c r="G15" s="92"/>
      <c r="H15" s="74" t="str">
        <f>_xlfn.DISPIMG("ID_07BE2FF1E505424BAACE214C977DC23B",1)</f>
        <v>=DISPIMG("ID_07BE2FF1E505424BAACE214C977DC23B",1)</v>
      </c>
    </row>
    <row r="16" ht="47" customHeight="1" spans="1:7">
      <c r="A16" s="89"/>
      <c r="B16" s="87" t="s">
        <v>70</v>
      </c>
      <c r="C16" s="88"/>
      <c r="D16" s="92" t="s">
        <v>56</v>
      </c>
      <c r="E16" s="92">
        <v>3.25</v>
      </c>
      <c r="F16" s="92">
        <v>1200</v>
      </c>
      <c r="G16" s="92">
        <f>E16*F16</f>
        <v>3900</v>
      </c>
    </row>
    <row r="17" ht="36" customHeight="1" spans="1:7">
      <c r="A17" s="89"/>
      <c r="B17" s="90"/>
      <c r="C17" s="91"/>
      <c r="D17" s="92" t="s">
        <v>56</v>
      </c>
      <c r="E17" s="92">
        <v>3.83</v>
      </c>
      <c r="F17" s="92">
        <v>1200</v>
      </c>
      <c r="G17" s="92">
        <f>E17*F17</f>
        <v>4596</v>
      </c>
    </row>
    <row r="18" ht="35" customHeight="1" spans="1:7">
      <c r="A18" s="92"/>
      <c r="B18" s="80" t="s">
        <v>18</v>
      </c>
      <c r="C18" s="81"/>
      <c r="D18" s="93">
        <f>SUM(G14:G17)</f>
        <v>11126</v>
      </c>
      <c r="E18" s="93"/>
      <c r="F18" s="93"/>
      <c r="G18" s="93"/>
    </row>
    <row r="19" ht="41" customHeight="1" spans="1:7">
      <c r="A19" s="76">
        <v>5</v>
      </c>
      <c r="B19" s="4" t="s">
        <v>71</v>
      </c>
      <c r="C19" s="4"/>
      <c r="D19" s="94" t="s">
        <v>72</v>
      </c>
      <c r="E19" s="4">
        <v>1</v>
      </c>
      <c r="F19" s="4">
        <v>1380</v>
      </c>
      <c r="G19" s="4">
        <f>F19*E19</f>
        <v>1380</v>
      </c>
    </row>
    <row r="20" ht="38" customHeight="1" spans="1:7">
      <c r="A20" s="77"/>
      <c r="B20" s="4" t="s">
        <v>73</v>
      </c>
      <c r="C20" s="4"/>
      <c r="D20" s="94" t="s">
        <v>72</v>
      </c>
      <c r="E20" s="4">
        <v>1</v>
      </c>
      <c r="F20" s="4">
        <v>880</v>
      </c>
      <c r="G20" s="4">
        <f>F20*E20</f>
        <v>880</v>
      </c>
    </row>
    <row r="21" ht="33" customHeight="1" spans="1:7">
      <c r="A21" s="77"/>
      <c r="B21" s="4" t="s">
        <v>74</v>
      </c>
      <c r="C21" s="4"/>
      <c r="D21" s="4" t="s">
        <v>75</v>
      </c>
      <c r="E21" s="4">
        <v>1</v>
      </c>
      <c r="F21" s="4">
        <v>830</v>
      </c>
      <c r="G21" s="4">
        <f>F21*E21</f>
        <v>830</v>
      </c>
    </row>
    <row r="22" ht="35" customHeight="1" spans="1:7">
      <c r="A22" s="77"/>
      <c r="B22" s="4" t="s">
        <v>76</v>
      </c>
      <c r="C22" s="4"/>
      <c r="D22" s="4" t="s">
        <v>72</v>
      </c>
      <c r="E22" s="4">
        <v>1</v>
      </c>
      <c r="F22" s="4">
        <v>250</v>
      </c>
      <c r="G22" s="4">
        <f>F22*E22</f>
        <v>250</v>
      </c>
    </row>
    <row r="23" ht="36" customHeight="1" spans="1:7">
      <c r="A23" s="77"/>
      <c r="B23" s="4" t="s">
        <v>77</v>
      </c>
      <c r="C23" s="4"/>
      <c r="D23" s="4" t="s">
        <v>72</v>
      </c>
      <c r="E23" s="4">
        <v>1</v>
      </c>
      <c r="F23" s="4">
        <v>650</v>
      </c>
      <c r="G23" s="4">
        <f>F23*E23</f>
        <v>650</v>
      </c>
    </row>
    <row r="24" ht="40" customHeight="1" spans="1:7">
      <c r="A24" s="85"/>
      <c r="B24" s="80" t="s">
        <v>18</v>
      </c>
      <c r="C24" s="81"/>
      <c r="D24" s="80">
        <f>SUM(G19:G23)</f>
        <v>3990</v>
      </c>
      <c r="E24" s="95"/>
      <c r="F24" s="95"/>
      <c r="G24" s="81"/>
    </row>
    <row r="25" ht="20" customHeight="1" spans="1:7">
      <c r="A25" s="96">
        <v>6</v>
      </c>
      <c r="B25" s="97" t="s">
        <v>78</v>
      </c>
      <c r="C25" s="98"/>
      <c r="D25" s="98" t="s">
        <v>24</v>
      </c>
      <c r="E25" s="99" t="s">
        <v>25</v>
      </c>
      <c r="F25" s="99" t="s">
        <v>26</v>
      </c>
      <c r="G25" s="99" t="s">
        <v>79</v>
      </c>
    </row>
    <row r="26" ht="21" customHeight="1" spans="1:7">
      <c r="A26" s="96"/>
      <c r="B26" s="97" t="s">
        <v>80</v>
      </c>
      <c r="C26" s="98"/>
      <c r="D26" s="98" t="s">
        <v>72</v>
      </c>
      <c r="E26" s="99">
        <v>1</v>
      </c>
      <c r="F26" s="99">
        <v>4000</v>
      </c>
      <c r="G26" s="100">
        <f>E26*F26</f>
        <v>4000</v>
      </c>
    </row>
    <row r="27" ht="19" customHeight="1" spans="1:7">
      <c r="A27" s="96"/>
      <c r="B27" s="97" t="s">
        <v>81</v>
      </c>
      <c r="C27" s="98"/>
      <c r="D27" s="98" t="s">
        <v>72</v>
      </c>
      <c r="E27" s="99">
        <v>1</v>
      </c>
      <c r="F27" s="99">
        <v>1289</v>
      </c>
      <c r="G27" s="100">
        <f>E27*F27</f>
        <v>1289</v>
      </c>
    </row>
    <row r="28" ht="18" customHeight="1" spans="1:7">
      <c r="A28" s="96"/>
      <c r="B28" s="97" t="s">
        <v>82</v>
      </c>
      <c r="C28" s="98"/>
      <c r="D28" s="98" t="s">
        <v>72</v>
      </c>
      <c r="E28" s="99">
        <v>1</v>
      </c>
      <c r="F28" s="99">
        <v>929</v>
      </c>
      <c r="G28" s="100">
        <f>E28*F28</f>
        <v>929</v>
      </c>
    </row>
    <row r="29" ht="17" customHeight="1" spans="1:7">
      <c r="A29" s="96"/>
      <c r="B29" s="97" t="s">
        <v>83</v>
      </c>
      <c r="C29" s="98"/>
      <c r="D29" s="98" t="s">
        <v>24</v>
      </c>
      <c r="E29" s="99" t="s">
        <v>25</v>
      </c>
      <c r="F29" s="99" t="s">
        <v>26</v>
      </c>
      <c r="G29" s="100" t="s">
        <v>79</v>
      </c>
    </row>
    <row r="30" ht="21" customHeight="1" spans="1:7">
      <c r="A30" s="96"/>
      <c r="B30" s="97" t="s">
        <v>84</v>
      </c>
      <c r="C30" s="98"/>
      <c r="D30" s="98" t="s">
        <v>32</v>
      </c>
      <c r="E30" s="99">
        <v>6.56</v>
      </c>
      <c r="F30" s="99">
        <v>260</v>
      </c>
      <c r="G30" s="100">
        <f>E30*F30</f>
        <v>1705.6</v>
      </c>
    </row>
    <row r="31" ht="18" customHeight="1" spans="1:7">
      <c r="A31" s="96"/>
      <c r="B31" s="97" t="s">
        <v>85</v>
      </c>
      <c r="C31" s="98"/>
      <c r="D31" s="98" t="s">
        <v>24</v>
      </c>
      <c r="E31" s="99" t="s">
        <v>25</v>
      </c>
      <c r="F31" s="99" t="s">
        <v>26</v>
      </c>
      <c r="G31" s="100" t="s">
        <v>79</v>
      </c>
    </row>
    <row r="32" ht="18" customHeight="1" spans="1:7">
      <c r="A32" s="96"/>
      <c r="B32" s="97" t="s">
        <v>86</v>
      </c>
      <c r="C32" s="98"/>
      <c r="D32" s="98" t="s">
        <v>32</v>
      </c>
      <c r="E32" s="99">
        <v>1.46</v>
      </c>
      <c r="F32" s="99">
        <v>850</v>
      </c>
      <c r="G32" s="100">
        <f>E32*F32</f>
        <v>1241</v>
      </c>
    </row>
    <row r="33" ht="18" customHeight="1" spans="1:7">
      <c r="A33" s="96"/>
      <c r="B33" s="97" t="s">
        <v>87</v>
      </c>
      <c r="C33" s="98"/>
      <c r="D33" s="98" t="s">
        <v>32</v>
      </c>
      <c r="E33" s="99">
        <v>5.1</v>
      </c>
      <c r="F33" s="99">
        <v>390</v>
      </c>
      <c r="G33" s="100">
        <f>E33*F33</f>
        <v>1989</v>
      </c>
    </row>
    <row r="34" ht="18" customHeight="1" spans="1:7">
      <c r="A34" s="96"/>
      <c r="B34" s="97" t="s">
        <v>88</v>
      </c>
      <c r="C34" s="98"/>
      <c r="D34" s="98" t="s">
        <v>24</v>
      </c>
      <c r="E34" s="99" t="s">
        <v>25</v>
      </c>
      <c r="F34" s="99" t="s">
        <v>26</v>
      </c>
      <c r="G34" s="100" t="s">
        <v>79</v>
      </c>
    </row>
    <row r="35" ht="18" customHeight="1" spans="1:7">
      <c r="A35" s="96"/>
      <c r="B35" s="97" t="s">
        <v>87</v>
      </c>
      <c r="C35" s="98"/>
      <c r="D35" s="98" t="s">
        <v>32</v>
      </c>
      <c r="E35" s="99">
        <v>3</v>
      </c>
      <c r="F35" s="99">
        <v>650</v>
      </c>
      <c r="G35" s="100">
        <f>E35*F35</f>
        <v>1950</v>
      </c>
    </row>
    <row r="36" ht="16" customHeight="1" spans="1:7">
      <c r="A36" s="96"/>
      <c r="B36" s="97" t="s">
        <v>89</v>
      </c>
      <c r="C36" s="98"/>
      <c r="D36" s="98" t="s">
        <v>24</v>
      </c>
      <c r="E36" s="99" t="s">
        <v>25</v>
      </c>
      <c r="F36" s="99" t="s">
        <v>26</v>
      </c>
      <c r="G36" s="100" t="s">
        <v>79</v>
      </c>
    </row>
    <row r="37" ht="18" customHeight="1" spans="1:7">
      <c r="A37" s="96"/>
      <c r="B37" s="97" t="s">
        <v>90</v>
      </c>
      <c r="C37" s="98"/>
      <c r="D37" s="98" t="s">
        <v>32</v>
      </c>
      <c r="E37" s="99">
        <v>20</v>
      </c>
      <c r="F37" s="99">
        <v>200</v>
      </c>
      <c r="G37" s="100">
        <f>E37*F37</f>
        <v>4000</v>
      </c>
    </row>
    <row r="38" ht="18" customHeight="1" spans="1:7">
      <c r="A38" s="96"/>
      <c r="B38" s="97" t="s">
        <v>91</v>
      </c>
      <c r="C38" s="98"/>
      <c r="D38" s="98" t="s">
        <v>24</v>
      </c>
      <c r="E38" s="99" t="s">
        <v>25</v>
      </c>
      <c r="F38" s="99" t="s">
        <v>26</v>
      </c>
      <c r="G38" s="100" t="s">
        <v>79</v>
      </c>
    </row>
    <row r="39" ht="19" customHeight="1" spans="1:7">
      <c r="A39" s="96"/>
      <c r="B39" s="97" t="s">
        <v>92</v>
      </c>
      <c r="C39" s="98"/>
      <c r="D39" s="98" t="s">
        <v>72</v>
      </c>
      <c r="E39" s="99">
        <v>1</v>
      </c>
      <c r="F39" s="99">
        <v>650</v>
      </c>
      <c r="G39" s="100">
        <v>650</v>
      </c>
    </row>
    <row r="40" ht="18" customHeight="1" spans="1:7">
      <c r="A40" s="96"/>
      <c r="B40" s="97" t="s">
        <v>93</v>
      </c>
      <c r="C40" s="98"/>
      <c r="D40" s="98" t="s">
        <v>24</v>
      </c>
      <c r="E40" s="99" t="s">
        <v>25</v>
      </c>
      <c r="F40" s="99" t="s">
        <v>26</v>
      </c>
      <c r="G40" s="100" t="s">
        <v>79</v>
      </c>
    </row>
    <row r="41" ht="19" customHeight="1" spans="1:7">
      <c r="A41" s="96"/>
      <c r="B41" s="97" t="s">
        <v>94</v>
      </c>
      <c r="C41" s="98"/>
      <c r="D41" s="98" t="s">
        <v>32</v>
      </c>
      <c r="E41" s="99">
        <v>3</v>
      </c>
      <c r="F41" s="99">
        <v>390</v>
      </c>
      <c r="G41" s="100">
        <f>E41*F41</f>
        <v>1170</v>
      </c>
    </row>
    <row r="42" ht="18" customHeight="1" spans="1:7">
      <c r="A42" s="96"/>
      <c r="B42" s="97" t="s">
        <v>95</v>
      </c>
      <c r="C42" s="98"/>
      <c r="D42" s="98" t="s">
        <v>24</v>
      </c>
      <c r="E42" s="99" t="s">
        <v>25</v>
      </c>
      <c r="F42" s="99" t="s">
        <v>26</v>
      </c>
      <c r="G42" s="100" t="s">
        <v>79</v>
      </c>
    </row>
    <row r="43" ht="21" customHeight="1" spans="1:7">
      <c r="A43" s="96"/>
      <c r="B43" s="97" t="s">
        <v>96</v>
      </c>
      <c r="C43" s="98"/>
      <c r="D43" s="98" t="s">
        <v>72</v>
      </c>
      <c r="E43" s="99">
        <v>5</v>
      </c>
      <c r="F43" s="99">
        <v>200</v>
      </c>
      <c r="G43" s="100">
        <v>1000</v>
      </c>
    </row>
    <row r="44" ht="18" customHeight="1" spans="1:7">
      <c r="A44" s="96"/>
      <c r="B44" s="97" t="s">
        <v>97</v>
      </c>
      <c r="C44" s="98"/>
      <c r="D44" s="98" t="s">
        <v>24</v>
      </c>
      <c r="E44" s="99" t="s">
        <v>25</v>
      </c>
      <c r="F44" s="99" t="s">
        <v>26</v>
      </c>
      <c r="G44" s="100" t="s">
        <v>79</v>
      </c>
    </row>
    <row r="45" ht="18" customHeight="1" spans="1:7">
      <c r="A45" s="96"/>
      <c r="B45" s="97" t="s">
        <v>98</v>
      </c>
      <c r="C45" s="98"/>
      <c r="D45" s="98" t="s">
        <v>99</v>
      </c>
      <c r="E45" s="99">
        <v>1</v>
      </c>
      <c r="F45" s="99">
        <v>2500</v>
      </c>
      <c r="G45" s="100">
        <f>E45*F45</f>
        <v>2500</v>
      </c>
    </row>
    <row r="46" ht="18" customHeight="1" spans="1:7">
      <c r="A46" s="96"/>
      <c r="B46" s="97" t="s">
        <v>100</v>
      </c>
      <c r="C46" s="98"/>
      <c r="D46" s="98" t="s">
        <v>24</v>
      </c>
      <c r="E46" s="99" t="s">
        <v>25</v>
      </c>
      <c r="F46" s="99" t="s">
        <v>26</v>
      </c>
      <c r="G46" s="100" t="s">
        <v>79</v>
      </c>
    </row>
    <row r="47" ht="21" customHeight="1" spans="1:7">
      <c r="A47" s="96"/>
      <c r="B47" s="97" t="s">
        <v>101</v>
      </c>
      <c r="C47" s="98"/>
      <c r="D47" s="98" t="s">
        <v>99</v>
      </c>
      <c r="E47" s="99">
        <v>1</v>
      </c>
      <c r="F47" s="99">
        <v>1200</v>
      </c>
      <c r="G47" s="100">
        <v>1200</v>
      </c>
    </row>
    <row r="48" ht="19" customHeight="1" spans="1:7">
      <c r="A48" s="96"/>
      <c r="B48" s="97" t="s">
        <v>102</v>
      </c>
      <c r="C48" s="98"/>
      <c r="D48" s="98" t="s">
        <v>24</v>
      </c>
      <c r="E48" s="99" t="s">
        <v>25</v>
      </c>
      <c r="F48" s="99" t="s">
        <v>26</v>
      </c>
      <c r="G48" s="100" t="s">
        <v>79</v>
      </c>
    </row>
    <row r="49" ht="19" customHeight="1" spans="1:7">
      <c r="A49" s="96"/>
      <c r="B49" s="97" t="s">
        <v>103</v>
      </c>
      <c r="C49" s="98"/>
      <c r="D49" s="98" t="s">
        <v>72</v>
      </c>
      <c r="E49" s="99">
        <v>8</v>
      </c>
      <c r="F49" s="99">
        <v>90</v>
      </c>
      <c r="G49" s="101">
        <v>720</v>
      </c>
    </row>
    <row r="50" ht="19" customHeight="1" spans="1:7">
      <c r="A50" s="96"/>
      <c r="B50" s="102" t="s">
        <v>104</v>
      </c>
      <c r="C50" s="103"/>
      <c r="D50" s="104" t="s">
        <v>24</v>
      </c>
      <c r="E50" s="105" t="s">
        <v>25</v>
      </c>
      <c r="F50" s="105" t="s">
        <v>26</v>
      </c>
      <c r="G50" s="106" t="s">
        <v>79</v>
      </c>
    </row>
    <row r="51" ht="14" customHeight="1" spans="1:7">
      <c r="A51" s="96"/>
      <c r="B51" s="107" t="s">
        <v>105</v>
      </c>
      <c r="C51" s="108"/>
      <c r="D51" s="109" t="s">
        <v>75</v>
      </c>
      <c r="E51" s="109">
        <v>1</v>
      </c>
      <c r="F51" s="109">
        <v>1000</v>
      </c>
      <c r="G51" s="109">
        <f>E51*F51</f>
        <v>1000</v>
      </c>
    </row>
    <row r="52" ht="14" customHeight="1" spans="1:7">
      <c r="A52" s="96"/>
      <c r="B52" s="110" t="s">
        <v>18</v>
      </c>
      <c r="C52" s="111"/>
      <c r="D52" s="112">
        <f>G51+G49+G47+G45+G43+G41+G39+G37+G35+G33+G32+G30+G28+G27+G26</f>
        <v>25343.6</v>
      </c>
      <c r="E52" s="113"/>
      <c r="F52" s="113"/>
      <c r="G52" s="114"/>
    </row>
    <row r="53" ht="105" customHeight="1" spans="1:7">
      <c r="A53" s="4">
        <v>7</v>
      </c>
      <c r="B53" s="4" t="s">
        <v>106</v>
      </c>
      <c r="C53" s="4"/>
      <c r="D53" s="4" t="s">
        <v>99</v>
      </c>
      <c r="E53" s="4">
        <v>1</v>
      </c>
      <c r="F53" s="4" t="s">
        <v>107</v>
      </c>
      <c r="G53" s="4">
        <v>8920</v>
      </c>
    </row>
    <row r="54" ht="104" customHeight="1" spans="1:7">
      <c r="A54" s="4"/>
      <c r="B54" s="4" t="s">
        <v>108</v>
      </c>
      <c r="C54" s="4"/>
      <c r="D54" s="4" t="s">
        <v>99</v>
      </c>
      <c r="E54" s="4">
        <v>1</v>
      </c>
      <c r="F54" s="4" t="s">
        <v>109</v>
      </c>
      <c r="G54" s="4">
        <v>4230</v>
      </c>
    </row>
    <row r="55" ht="31" customHeight="1" spans="1:7">
      <c r="A55" s="76"/>
      <c r="B55" s="115" t="s">
        <v>18</v>
      </c>
      <c r="C55" s="115"/>
      <c r="D55" s="116">
        <f>G53+G54</f>
        <v>13150</v>
      </c>
      <c r="E55" s="117"/>
      <c r="F55" s="117"/>
      <c r="G55" s="118"/>
    </row>
    <row r="56" customHeight="1" spans="1:7">
      <c r="A56" s="116" t="s">
        <v>110</v>
      </c>
      <c r="B56" s="117"/>
      <c r="C56" s="118"/>
      <c r="D56" s="116">
        <f>D55+D52+D24+D18+D13+D8+D6</f>
        <v>148447.6</v>
      </c>
      <c r="E56" s="117"/>
      <c r="F56" s="117"/>
      <c r="G56" s="118"/>
    </row>
    <row r="57" ht="14" customHeight="1" spans="1:7">
      <c r="A57" s="119"/>
      <c r="B57" s="120"/>
      <c r="C57" s="121"/>
      <c r="D57" s="119"/>
      <c r="E57" s="120"/>
      <c r="F57" s="120"/>
      <c r="G57" s="121"/>
    </row>
  </sheetData>
  <sheetProtection insertHyperlinks="0" autoFilter="0"/>
  <mergeCells count="67">
    <mergeCell ref="A1:G1"/>
    <mergeCell ref="B6:C6"/>
    <mergeCell ref="D6:G6"/>
    <mergeCell ref="B8:C8"/>
    <mergeCell ref="D8:G8"/>
    <mergeCell ref="B13:C13"/>
    <mergeCell ref="D13:G13"/>
    <mergeCell ref="B18:C18"/>
    <mergeCell ref="D18:G18"/>
    <mergeCell ref="B19:C19"/>
    <mergeCell ref="B20:C20"/>
    <mergeCell ref="B21:C21"/>
    <mergeCell ref="B22:C22"/>
    <mergeCell ref="B23:C23"/>
    <mergeCell ref="B24:C24"/>
    <mergeCell ref="D24:G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D52:G52"/>
    <mergeCell ref="B53:C53"/>
    <mergeCell ref="B54:C54"/>
    <mergeCell ref="B55:C55"/>
    <mergeCell ref="D55:G55"/>
    <mergeCell ref="A3:A6"/>
    <mergeCell ref="A7:A8"/>
    <mergeCell ref="A9:A13"/>
    <mergeCell ref="A14:A18"/>
    <mergeCell ref="A19:A24"/>
    <mergeCell ref="A25:A52"/>
    <mergeCell ref="A53:A55"/>
    <mergeCell ref="B9:B12"/>
    <mergeCell ref="D14:D15"/>
    <mergeCell ref="E14:E15"/>
    <mergeCell ref="F14:F15"/>
    <mergeCell ref="G14:G15"/>
    <mergeCell ref="H3:H5"/>
    <mergeCell ref="H26:H49"/>
    <mergeCell ref="B14:C15"/>
    <mergeCell ref="B16:C17"/>
    <mergeCell ref="D56:G57"/>
    <mergeCell ref="A56:C5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14"/>
  <sheetViews>
    <sheetView workbookViewId="0">
      <selection activeCell="H1" sqref="H$1:H$1048576"/>
    </sheetView>
  </sheetViews>
  <sheetFormatPr defaultColWidth="9" defaultRowHeight="13.5" customHeight="1" outlineLevelCol="6"/>
  <cols>
    <col min="1" max="1" width="9" style="1"/>
    <col min="2" max="2" width="31.6666666666667" style="1" customWidth="1"/>
    <col min="3" max="3" width="32.5" style="1" customWidth="1"/>
    <col min="4" max="4" width="13.5" style="1" customWidth="1"/>
    <col min="5" max="5" width="15.6666666666667" style="1" customWidth="1"/>
    <col min="6" max="6" width="13.6666666666667" style="1" customWidth="1"/>
    <col min="7" max="7" width="14.1666666666667" style="1" customWidth="1"/>
    <col min="8" max="8" width="14.5" style="1" customWidth="1"/>
    <col min="9" max="39" width="9" style="1"/>
  </cols>
  <sheetData>
    <row r="1" ht="50.25" customHeight="1" spans="1:7">
      <c r="A1" s="57" t="s">
        <v>20</v>
      </c>
      <c r="B1" s="57" t="s">
        <v>111</v>
      </c>
      <c r="C1" s="57" t="s">
        <v>51</v>
      </c>
      <c r="D1" s="58" t="s">
        <v>24</v>
      </c>
      <c r="E1" s="58" t="s">
        <v>25</v>
      </c>
      <c r="F1" s="58" t="s">
        <v>52</v>
      </c>
      <c r="G1" s="58" t="s">
        <v>53</v>
      </c>
    </row>
    <row r="2" ht="50.25" customHeight="1" spans="1:7">
      <c r="A2" s="28">
        <v>1</v>
      </c>
      <c r="B2" s="28" t="s">
        <v>112</v>
      </c>
      <c r="C2" s="59" t="s">
        <v>113</v>
      </c>
      <c r="D2" s="60" t="s">
        <v>72</v>
      </c>
      <c r="E2" s="60">
        <v>13</v>
      </c>
      <c r="F2" s="60">
        <v>250</v>
      </c>
      <c r="G2" s="59">
        <f>E2*F2</f>
        <v>3250</v>
      </c>
    </row>
    <row r="3" ht="50.25" customHeight="1" spans="1:7">
      <c r="A3" s="61">
        <v>2</v>
      </c>
      <c r="B3" s="61" t="s">
        <v>114</v>
      </c>
      <c r="C3" s="32" t="s">
        <v>115</v>
      </c>
      <c r="D3" s="62" t="s">
        <v>72</v>
      </c>
      <c r="E3" s="62">
        <v>33</v>
      </c>
      <c r="F3" s="62">
        <v>800</v>
      </c>
      <c r="G3" s="32">
        <f>E3*F3</f>
        <v>26400</v>
      </c>
    </row>
    <row r="4" ht="50.25" customHeight="1" spans="1:7">
      <c r="A4" s="28">
        <v>3</v>
      </c>
      <c r="B4" s="28" t="s">
        <v>116</v>
      </c>
      <c r="C4" s="33" t="s">
        <v>117</v>
      </c>
      <c r="D4" s="30" t="s">
        <v>62</v>
      </c>
      <c r="E4" s="63">
        <v>160</v>
      </c>
      <c r="F4" s="64">
        <v>180</v>
      </c>
      <c r="G4" s="65">
        <f>E4*F4</f>
        <v>28800</v>
      </c>
    </row>
    <row r="5" ht="50.25" customHeight="1" spans="1:7">
      <c r="A5" s="28"/>
      <c r="B5" s="28"/>
      <c r="C5" s="35"/>
      <c r="D5" s="66"/>
      <c r="E5" s="67"/>
      <c r="F5" s="68"/>
      <c r="G5" s="69"/>
    </row>
    <row r="6" ht="50.25" customHeight="1" spans="1:7">
      <c r="A6" s="30">
        <v>4</v>
      </c>
      <c r="B6" s="30" t="s">
        <v>118</v>
      </c>
      <c r="C6" s="33" t="s">
        <v>119</v>
      </c>
      <c r="D6" s="30" t="s">
        <v>72</v>
      </c>
      <c r="E6" s="64">
        <v>130</v>
      </c>
      <c r="F6" s="64">
        <v>120</v>
      </c>
      <c r="G6" s="65">
        <f t="shared" ref="G6:G11" si="0">E6*F6</f>
        <v>15600</v>
      </c>
    </row>
    <row r="7" ht="50.25" customHeight="1" spans="1:7">
      <c r="A7" s="30"/>
      <c r="B7" s="30"/>
      <c r="C7" s="35"/>
      <c r="D7" s="66"/>
      <c r="E7" s="68"/>
      <c r="F7" s="68"/>
      <c r="G7" s="69"/>
    </row>
    <row r="8" ht="50.25" customHeight="1" spans="1:7">
      <c r="A8" s="28">
        <v>5</v>
      </c>
      <c r="B8" s="29" t="s">
        <v>120</v>
      </c>
      <c r="C8" s="65" t="s">
        <v>121</v>
      </c>
      <c r="D8" s="70" t="s">
        <v>72</v>
      </c>
      <c r="E8" s="63">
        <v>24</v>
      </c>
      <c r="F8" s="63">
        <v>1000</v>
      </c>
      <c r="G8" s="65">
        <f t="shared" si="0"/>
        <v>24000</v>
      </c>
    </row>
    <row r="9" ht="50.25" customHeight="1" spans="1:7">
      <c r="A9" s="28"/>
      <c r="B9" s="29"/>
      <c r="C9" s="69"/>
      <c r="D9" s="71"/>
      <c r="E9" s="67"/>
      <c r="F9" s="67"/>
      <c r="G9" s="69"/>
    </row>
    <row r="10" ht="50.25" customHeight="1" spans="1:7">
      <c r="A10" s="61">
        <v>6</v>
      </c>
      <c r="B10" s="32" t="s">
        <v>122</v>
      </c>
      <c r="C10" s="32" t="s">
        <v>123</v>
      </c>
      <c r="D10" s="61" t="s">
        <v>124</v>
      </c>
      <c r="E10" s="32">
        <v>20</v>
      </c>
      <c r="F10" s="32">
        <v>700</v>
      </c>
      <c r="G10" s="32">
        <f t="shared" si="0"/>
        <v>14000</v>
      </c>
    </row>
    <row r="11" ht="50.25" customHeight="1" spans="1:7">
      <c r="A11" s="72">
        <v>7</v>
      </c>
      <c r="B11" s="32"/>
      <c r="C11" s="32" t="s">
        <v>125</v>
      </c>
      <c r="D11" s="62" t="s">
        <v>126</v>
      </c>
      <c r="E11" s="62">
        <v>20</v>
      </c>
      <c r="F11" s="62">
        <v>350</v>
      </c>
      <c r="G11" s="32">
        <f t="shared" si="0"/>
        <v>7000</v>
      </c>
    </row>
    <row r="12" ht="50.25" customHeight="1" spans="1:7">
      <c r="A12" s="23" t="s">
        <v>127</v>
      </c>
      <c r="B12" s="23" t="s">
        <v>128</v>
      </c>
      <c r="C12" s="58" t="s">
        <v>18</v>
      </c>
      <c r="D12" s="73">
        <f>G11+G10+G9+G8+G7+G6+G5+G4+G3+G2</f>
        <v>119050</v>
      </c>
      <c r="E12" s="73"/>
      <c r="F12" s="73"/>
      <c r="G12" s="73"/>
    </row>
    <row r="13" ht="50.25" customHeight="1"/>
    <row r="14" ht="50.25" customHeight="1"/>
  </sheetData>
  <sheetProtection insertHyperlinks="0" autoFilter="0"/>
  <mergeCells count="23">
    <mergeCell ref="D12:G12"/>
    <mergeCell ref="A4:A5"/>
    <mergeCell ref="A6:A7"/>
    <mergeCell ref="A8:A9"/>
    <mergeCell ref="B4:B5"/>
    <mergeCell ref="B6:B7"/>
    <mergeCell ref="B8:B9"/>
    <mergeCell ref="B10:B11"/>
    <mergeCell ref="C4:C5"/>
    <mergeCell ref="C6:C7"/>
    <mergeCell ref="C8:C9"/>
    <mergeCell ref="D4:D5"/>
    <mergeCell ref="D6:D7"/>
    <mergeCell ref="D8:D9"/>
    <mergeCell ref="E4:E5"/>
    <mergeCell ref="E6:E7"/>
    <mergeCell ref="E8:E9"/>
    <mergeCell ref="F4:F5"/>
    <mergeCell ref="F6:F7"/>
    <mergeCell ref="F8:F9"/>
    <mergeCell ref="G4:G5"/>
    <mergeCell ref="G6:G7"/>
    <mergeCell ref="G8:G9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101"/>
  <sheetViews>
    <sheetView workbookViewId="0">
      <selection activeCell="G2" sqref="G$1:H$1048576"/>
    </sheetView>
  </sheetViews>
  <sheetFormatPr defaultColWidth="9" defaultRowHeight="13.5" customHeight="1" outlineLevelCol="6"/>
  <cols>
    <col min="1" max="1" width="9" style="1"/>
    <col min="2" max="2" width="40" style="1" customWidth="1"/>
    <col min="3" max="4" width="9" style="1"/>
    <col min="5" max="5" width="11.8333333333333" style="1"/>
    <col min="6" max="6" width="16" style="1"/>
    <col min="7" max="7" width="12.1666666666667" style="1" customWidth="1"/>
    <col min="8" max="38" width="9" style="1"/>
  </cols>
  <sheetData>
    <row r="1" ht="25.5" customHeight="1" spans="1:6">
      <c r="A1" s="2" t="s">
        <v>129</v>
      </c>
      <c r="B1" s="2"/>
      <c r="C1" s="2"/>
      <c r="D1" s="2"/>
      <c r="E1" s="2"/>
      <c r="F1" s="2"/>
    </row>
    <row r="2" customHeight="1" spans="1:6">
      <c r="A2" s="44" t="s">
        <v>20</v>
      </c>
      <c r="B2" s="44" t="s">
        <v>130</v>
      </c>
      <c r="C2" s="44" t="s">
        <v>24</v>
      </c>
      <c r="D2" s="44" t="s">
        <v>131</v>
      </c>
      <c r="E2" s="44" t="s">
        <v>52</v>
      </c>
      <c r="F2" s="44" t="s">
        <v>132</v>
      </c>
    </row>
    <row r="3" ht="31" customHeight="1" spans="1:6">
      <c r="A3" s="44" t="s">
        <v>20</v>
      </c>
      <c r="B3" s="44" t="s">
        <v>133</v>
      </c>
      <c r="C3" s="44" t="s">
        <v>134</v>
      </c>
      <c r="D3" s="44" t="s">
        <v>131</v>
      </c>
      <c r="E3" s="44" t="s">
        <v>135</v>
      </c>
      <c r="F3" s="44" t="s">
        <v>136</v>
      </c>
    </row>
    <row r="4" ht="23" customHeight="1" spans="1:6">
      <c r="A4" s="45" t="s">
        <v>137</v>
      </c>
      <c r="B4" s="45" t="s">
        <v>138</v>
      </c>
      <c r="C4" s="45" t="s">
        <v>62</v>
      </c>
      <c r="D4" s="46" t="s">
        <v>139</v>
      </c>
      <c r="E4" s="47">
        <v>9.07</v>
      </c>
      <c r="F4" s="47">
        <f>D4*E4</f>
        <v>70.746</v>
      </c>
    </row>
    <row r="5" ht="26" customHeight="1" spans="1:6">
      <c r="A5" s="45" t="s">
        <v>140</v>
      </c>
      <c r="B5" s="45" t="s">
        <v>141</v>
      </c>
      <c r="C5" s="45" t="s">
        <v>140</v>
      </c>
      <c r="D5" s="48"/>
      <c r="E5" s="49"/>
      <c r="F5" s="49"/>
    </row>
    <row r="6" ht="18.75" customHeight="1" spans="1:6">
      <c r="A6" s="45" t="s">
        <v>142</v>
      </c>
      <c r="B6" s="45" t="s">
        <v>143</v>
      </c>
      <c r="C6" s="45" t="s">
        <v>144</v>
      </c>
      <c r="D6" s="46" t="s">
        <v>145</v>
      </c>
      <c r="E6" s="47">
        <v>29.97</v>
      </c>
      <c r="F6" s="47">
        <v>644.36</v>
      </c>
    </row>
    <row r="7" ht="18.75" customHeight="1" spans="1:6">
      <c r="A7" s="45" t="s">
        <v>140</v>
      </c>
      <c r="B7" s="45" t="s">
        <v>146</v>
      </c>
      <c r="C7" s="45" t="s">
        <v>140</v>
      </c>
      <c r="D7" s="48" t="s">
        <v>140</v>
      </c>
      <c r="E7" s="49"/>
      <c r="F7" s="49"/>
    </row>
    <row r="8" ht="22" customHeight="1" spans="1:6">
      <c r="A8" s="45" t="s">
        <v>140</v>
      </c>
      <c r="B8" s="45" t="s">
        <v>147</v>
      </c>
      <c r="C8" s="45" t="s">
        <v>140</v>
      </c>
      <c r="D8" s="48" t="s">
        <v>140</v>
      </c>
      <c r="E8" s="49"/>
      <c r="F8" s="49"/>
    </row>
    <row r="9" ht="18.75" customHeight="1" spans="1:6">
      <c r="A9" s="45" t="s">
        <v>148</v>
      </c>
      <c r="B9" s="45" t="s">
        <v>149</v>
      </c>
      <c r="C9" s="45" t="s">
        <v>144</v>
      </c>
      <c r="D9" s="46" t="s">
        <v>150</v>
      </c>
      <c r="E9" s="47">
        <v>23.78</v>
      </c>
      <c r="F9" s="47">
        <v>418.53</v>
      </c>
    </row>
    <row r="10" ht="18.75" customHeight="1" spans="1:6">
      <c r="A10" s="45" t="s">
        <v>140</v>
      </c>
      <c r="B10" s="45" t="s">
        <v>151</v>
      </c>
      <c r="C10" s="45" t="s">
        <v>140</v>
      </c>
      <c r="D10" s="48" t="s">
        <v>140</v>
      </c>
      <c r="E10" s="49"/>
      <c r="F10" s="49"/>
    </row>
    <row r="11" ht="32" customHeight="1" spans="1:6">
      <c r="A11" s="45" t="s">
        <v>140</v>
      </c>
      <c r="B11" s="45" t="s">
        <v>152</v>
      </c>
      <c r="C11" s="45" t="s">
        <v>140</v>
      </c>
      <c r="D11" s="48" t="s">
        <v>140</v>
      </c>
      <c r="E11" s="49"/>
      <c r="F11" s="49"/>
    </row>
    <row r="12" ht="18.75" customHeight="1" spans="1:6">
      <c r="A12" s="45" t="s">
        <v>153</v>
      </c>
      <c r="B12" s="45" t="s">
        <v>154</v>
      </c>
      <c r="C12" s="45" t="s">
        <v>144</v>
      </c>
      <c r="D12" s="46" t="s">
        <v>155</v>
      </c>
      <c r="E12" s="47">
        <v>23.78</v>
      </c>
      <c r="F12" s="47">
        <v>37.1</v>
      </c>
    </row>
    <row r="13" ht="18.75" customHeight="1" spans="1:6">
      <c r="A13" s="45" t="s">
        <v>140</v>
      </c>
      <c r="B13" s="45" t="s">
        <v>151</v>
      </c>
      <c r="C13" s="45" t="s">
        <v>140</v>
      </c>
      <c r="D13" s="48" t="s">
        <v>140</v>
      </c>
      <c r="E13" s="49"/>
      <c r="F13" s="49"/>
    </row>
    <row r="14" ht="18.75" customHeight="1" spans="1:6">
      <c r="A14" s="45" t="s">
        <v>140</v>
      </c>
      <c r="B14" s="45" t="s">
        <v>152</v>
      </c>
      <c r="C14" s="45" t="s">
        <v>140</v>
      </c>
      <c r="D14" s="48" t="s">
        <v>140</v>
      </c>
      <c r="E14" s="49"/>
      <c r="F14" s="49"/>
    </row>
    <row r="15" ht="18.75" customHeight="1" spans="1:6">
      <c r="A15" s="45" t="s">
        <v>156</v>
      </c>
      <c r="B15" s="45" t="s">
        <v>157</v>
      </c>
      <c r="C15" s="45" t="s">
        <v>144</v>
      </c>
      <c r="D15" s="46" t="s">
        <v>158</v>
      </c>
      <c r="E15" s="47">
        <v>488.87</v>
      </c>
      <c r="F15" s="47">
        <v>2170.58</v>
      </c>
    </row>
    <row r="16" ht="37.5" customHeight="1" spans="1:6">
      <c r="A16" s="45" t="s">
        <v>140</v>
      </c>
      <c r="B16" s="45" t="s">
        <v>159</v>
      </c>
      <c r="C16" s="45" t="s">
        <v>140</v>
      </c>
      <c r="D16" s="48" t="s">
        <v>140</v>
      </c>
      <c r="E16" s="49"/>
      <c r="F16" s="49"/>
    </row>
    <row r="17" ht="18.75" customHeight="1" spans="1:6">
      <c r="A17" s="45" t="s">
        <v>140</v>
      </c>
      <c r="B17" s="45" t="s">
        <v>160</v>
      </c>
      <c r="C17" s="45" t="s">
        <v>140</v>
      </c>
      <c r="D17" s="48" t="s">
        <v>140</v>
      </c>
      <c r="E17" s="49"/>
      <c r="F17" s="49"/>
    </row>
    <row r="18" ht="37.5" customHeight="1" spans="1:6">
      <c r="A18" s="45" t="s">
        <v>140</v>
      </c>
      <c r="B18" s="45" t="s">
        <v>161</v>
      </c>
      <c r="C18" s="45" t="s">
        <v>140</v>
      </c>
      <c r="D18" s="50" t="s">
        <v>140</v>
      </c>
      <c r="E18" s="51"/>
      <c r="F18" s="51"/>
    </row>
    <row r="19" ht="18.75" customHeight="1" spans="1:6">
      <c r="A19" s="45" t="s">
        <v>162</v>
      </c>
      <c r="B19" s="45" t="s">
        <v>163</v>
      </c>
      <c r="C19" s="45" t="s">
        <v>144</v>
      </c>
      <c r="D19" s="48" t="s">
        <v>164</v>
      </c>
      <c r="E19" s="49">
        <v>364.49</v>
      </c>
      <c r="F19" s="49">
        <v>1224.69</v>
      </c>
    </row>
    <row r="20" ht="18.75" customHeight="1" spans="1:6">
      <c r="A20" s="45" t="s">
        <v>140</v>
      </c>
      <c r="B20" s="45" t="s">
        <v>165</v>
      </c>
      <c r="C20" s="45" t="s">
        <v>140</v>
      </c>
      <c r="D20" s="48" t="s">
        <v>140</v>
      </c>
      <c r="E20" s="49"/>
      <c r="F20" s="49"/>
    </row>
    <row r="21" ht="21" customHeight="1" spans="1:6">
      <c r="A21" s="45" t="s">
        <v>140</v>
      </c>
      <c r="B21" s="45" t="s">
        <v>166</v>
      </c>
      <c r="C21" s="45" t="s">
        <v>140</v>
      </c>
      <c r="D21" s="48" t="s">
        <v>140</v>
      </c>
      <c r="E21" s="49"/>
      <c r="F21" s="49"/>
    </row>
    <row r="22" ht="18.75" customHeight="1" spans="1:6">
      <c r="A22" s="45" t="s">
        <v>167</v>
      </c>
      <c r="B22" s="45" t="s">
        <v>168</v>
      </c>
      <c r="C22" s="45" t="s">
        <v>144</v>
      </c>
      <c r="D22" s="46" t="s">
        <v>169</v>
      </c>
      <c r="E22" s="47">
        <v>469.16</v>
      </c>
      <c r="F22" s="47">
        <v>323.72</v>
      </c>
    </row>
    <row r="23" ht="18.75" customHeight="1" spans="1:6">
      <c r="A23" s="45" t="s">
        <v>140</v>
      </c>
      <c r="B23" s="45" t="s">
        <v>165</v>
      </c>
      <c r="C23" s="45" t="s">
        <v>140</v>
      </c>
      <c r="D23" s="48" t="s">
        <v>140</v>
      </c>
      <c r="E23" s="49"/>
      <c r="F23" s="49"/>
    </row>
    <row r="24" ht="25" customHeight="1" spans="1:6">
      <c r="A24" s="45" t="s">
        <v>140</v>
      </c>
      <c r="B24" s="45" t="s">
        <v>166</v>
      </c>
      <c r="C24" s="45" t="s">
        <v>140</v>
      </c>
      <c r="D24" s="48" t="s">
        <v>140</v>
      </c>
      <c r="E24" s="49"/>
      <c r="F24" s="49"/>
    </row>
    <row r="25" ht="18.75" customHeight="1" spans="1:6">
      <c r="A25" s="45" t="s">
        <v>170</v>
      </c>
      <c r="B25" s="45" t="s">
        <v>171</v>
      </c>
      <c r="C25" s="45" t="s">
        <v>144</v>
      </c>
      <c r="D25" s="46" t="s">
        <v>172</v>
      </c>
      <c r="E25" s="47">
        <v>456.52</v>
      </c>
      <c r="F25" s="47">
        <v>246.52</v>
      </c>
    </row>
    <row r="26" ht="18.75" customHeight="1" spans="1:6">
      <c r="A26" s="45" t="s">
        <v>140</v>
      </c>
      <c r="B26" s="45" t="s">
        <v>165</v>
      </c>
      <c r="C26" s="45" t="s">
        <v>140</v>
      </c>
      <c r="D26" s="48" t="s">
        <v>140</v>
      </c>
      <c r="E26" s="49"/>
      <c r="F26" s="49"/>
    </row>
    <row r="27" ht="24" customHeight="1" spans="1:6">
      <c r="A27" s="45" t="s">
        <v>140</v>
      </c>
      <c r="B27" s="45" t="s">
        <v>166</v>
      </c>
      <c r="C27" s="45" t="s">
        <v>140</v>
      </c>
      <c r="D27" s="48" t="s">
        <v>140</v>
      </c>
      <c r="E27" s="49"/>
      <c r="F27" s="49"/>
    </row>
    <row r="28" ht="18.75" customHeight="1" spans="1:6">
      <c r="A28" s="45" t="s">
        <v>173</v>
      </c>
      <c r="B28" s="45" t="s">
        <v>174</v>
      </c>
      <c r="C28" s="45" t="s">
        <v>144</v>
      </c>
      <c r="D28" s="46" t="s">
        <v>172</v>
      </c>
      <c r="E28" s="47">
        <v>456.52</v>
      </c>
      <c r="F28" s="47">
        <v>246.52</v>
      </c>
    </row>
    <row r="29" ht="18.75" customHeight="1" spans="1:6">
      <c r="A29" s="45" t="s">
        <v>140</v>
      </c>
      <c r="B29" s="45" t="s">
        <v>165</v>
      </c>
      <c r="C29" s="45" t="s">
        <v>140</v>
      </c>
      <c r="D29" s="48" t="s">
        <v>140</v>
      </c>
      <c r="E29" s="49"/>
      <c r="F29" s="49"/>
    </row>
    <row r="30" ht="21" customHeight="1" spans="1:6">
      <c r="A30" s="45" t="s">
        <v>140</v>
      </c>
      <c r="B30" s="45" t="s">
        <v>175</v>
      </c>
      <c r="C30" s="45" t="s">
        <v>140</v>
      </c>
      <c r="D30" s="48" t="s">
        <v>140</v>
      </c>
      <c r="E30" s="49"/>
      <c r="F30" s="49"/>
    </row>
    <row r="31" ht="18.75" customHeight="1" spans="1:6">
      <c r="A31" s="45" t="s">
        <v>176</v>
      </c>
      <c r="B31" s="45" t="s">
        <v>177</v>
      </c>
      <c r="C31" s="45" t="s">
        <v>144</v>
      </c>
      <c r="D31" s="46" t="s">
        <v>178</v>
      </c>
      <c r="E31" s="47">
        <v>480.63</v>
      </c>
      <c r="F31" s="47">
        <v>86.51</v>
      </c>
    </row>
    <row r="32" ht="18.75" customHeight="1" spans="1:6">
      <c r="A32" s="45" t="s">
        <v>140</v>
      </c>
      <c r="B32" s="45" t="s">
        <v>165</v>
      </c>
      <c r="C32" s="45" t="s">
        <v>140</v>
      </c>
      <c r="D32" s="48" t="s">
        <v>140</v>
      </c>
      <c r="E32" s="49"/>
      <c r="F32" s="49"/>
    </row>
    <row r="33" ht="23" customHeight="1" spans="1:6">
      <c r="A33" s="45" t="s">
        <v>140</v>
      </c>
      <c r="B33" s="45" t="s">
        <v>175</v>
      </c>
      <c r="C33" s="45" t="s">
        <v>140</v>
      </c>
      <c r="D33" s="48" t="s">
        <v>140</v>
      </c>
      <c r="E33" s="49"/>
      <c r="F33" s="49"/>
    </row>
    <row r="34" ht="18.75" customHeight="1" spans="1:6">
      <c r="A34" s="45" t="s">
        <v>179</v>
      </c>
      <c r="B34" s="45" t="s">
        <v>180</v>
      </c>
      <c r="C34" s="45" t="s">
        <v>144</v>
      </c>
      <c r="D34" s="46" t="s">
        <v>181</v>
      </c>
      <c r="E34" s="47">
        <v>426.98</v>
      </c>
      <c r="F34" s="47">
        <v>333.04</v>
      </c>
    </row>
    <row r="35" ht="18.75" customHeight="1" spans="1:6">
      <c r="A35" s="45" t="s">
        <v>140</v>
      </c>
      <c r="B35" s="45" t="s">
        <v>165</v>
      </c>
      <c r="C35" s="45" t="s">
        <v>140</v>
      </c>
      <c r="D35" s="48" t="s">
        <v>140</v>
      </c>
      <c r="E35" s="49"/>
      <c r="F35" s="49"/>
    </row>
    <row r="36" ht="24" customHeight="1" spans="1:6">
      <c r="A36" s="45" t="s">
        <v>140</v>
      </c>
      <c r="B36" s="45" t="s">
        <v>175</v>
      </c>
      <c r="C36" s="45" t="s">
        <v>140</v>
      </c>
      <c r="D36" s="50" t="s">
        <v>140</v>
      </c>
      <c r="E36" s="51"/>
      <c r="F36" s="51"/>
    </row>
    <row r="37" ht="18.75" customHeight="1" spans="1:6">
      <c r="A37" s="45" t="s">
        <v>182</v>
      </c>
      <c r="B37" s="45" t="s">
        <v>183</v>
      </c>
      <c r="C37" s="45" t="s">
        <v>144</v>
      </c>
      <c r="D37" s="48" t="s">
        <v>184</v>
      </c>
      <c r="E37" s="49">
        <v>560.75</v>
      </c>
      <c r="F37" s="49">
        <v>314.02</v>
      </c>
    </row>
    <row r="38" ht="18.75" customHeight="1" spans="1:6">
      <c r="A38" s="45" t="s">
        <v>140</v>
      </c>
      <c r="B38" s="45" t="s">
        <v>165</v>
      </c>
      <c r="C38" s="45" t="s">
        <v>140</v>
      </c>
      <c r="D38" s="48" t="s">
        <v>140</v>
      </c>
      <c r="E38" s="49"/>
      <c r="F38" s="49"/>
    </row>
    <row r="39" ht="25" customHeight="1" spans="1:6">
      <c r="A39" s="45" t="s">
        <v>140</v>
      </c>
      <c r="B39" s="45" t="s">
        <v>175</v>
      </c>
      <c r="C39" s="45" t="s">
        <v>140</v>
      </c>
      <c r="D39" s="48" t="s">
        <v>140</v>
      </c>
      <c r="E39" s="49"/>
      <c r="F39" s="49"/>
    </row>
    <row r="40" ht="33" customHeight="1" spans="1:6">
      <c r="A40" s="45" t="s">
        <v>185</v>
      </c>
      <c r="B40" s="45" t="s">
        <v>186</v>
      </c>
      <c r="C40" s="45" t="s">
        <v>187</v>
      </c>
      <c r="D40" s="46" t="s">
        <v>188</v>
      </c>
      <c r="E40" s="47">
        <v>4872.22</v>
      </c>
      <c r="F40" s="47">
        <v>1237.54</v>
      </c>
    </row>
    <row r="41" ht="30" customHeight="1" spans="1:6">
      <c r="A41" s="52" t="s">
        <v>189</v>
      </c>
      <c r="B41" s="52" t="s">
        <v>190</v>
      </c>
      <c r="C41" s="52" t="s">
        <v>187</v>
      </c>
      <c r="D41" s="53" t="s">
        <v>191</v>
      </c>
      <c r="E41" s="54">
        <v>4112.21</v>
      </c>
      <c r="F41" s="54">
        <f>D41*E41</f>
        <v>789.54432</v>
      </c>
    </row>
    <row r="42" ht="29" customHeight="1" spans="1:6">
      <c r="A42" s="45" t="s">
        <v>192</v>
      </c>
      <c r="B42" s="45" t="s">
        <v>193</v>
      </c>
      <c r="C42" s="45" t="s">
        <v>187</v>
      </c>
      <c r="D42" s="46" t="s">
        <v>194</v>
      </c>
      <c r="E42" s="47">
        <v>5096.04</v>
      </c>
      <c r="F42" s="47">
        <v>152.88</v>
      </c>
    </row>
    <row r="43" ht="18.75" customHeight="1" spans="1:6">
      <c r="A43" s="45" t="s">
        <v>195</v>
      </c>
      <c r="B43" s="45" t="s">
        <v>196</v>
      </c>
      <c r="C43" s="45" t="s">
        <v>62</v>
      </c>
      <c r="D43" s="46" t="s">
        <v>197</v>
      </c>
      <c r="E43" s="47">
        <v>90</v>
      </c>
      <c r="F43" s="47">
        <v>1296</v>
      </c>
    </row>
    <row r="44" ht="18.75" customHeight="1" spans="1:6">
      <c r="A44" s="45" t="s">
        <v>140</v>
      </c>
      <c r="B44" s="45" t="s">
        <v>198</v>
      </c>
      <c r="C44" s="45" t="s">
        <v>140</v>
      </c>
      <c r="D44" s="48" t="s">
        <v>140</v>
      </c>
      <c r="E44" s="49"/>
      <c r="F44" s="49"/>
    </row>
    <row r="45" ht="18.75" customHeight="1" spans="1:6">
      <c r="A45" s="45" t="s">
        <v>140</v>
      </c>
      <c r="B45" s="45" t="s">
        <v>199</v>
      </c>
      <c r="C45" s="45" t="s">
        <v>140</v>
      </c>
      <c r="D45" s="48" t="s">
        <v>140</v>
      </c>
      <c r="E45" s="49"/>
      <c r="F45" s="49"/>
    </row>
    <row r="46" ht="22" customHeight="1" spans="1:6">
      <c r="A46" s="45" t="s">
        <v>140</v>
      </c>
      <c r="B46" s="45" t="s">
        <v>200</v>
      </c>
      <c r="C46" s="45" t="s">
        <v>140</v>
      </c>
      <c r="D46" s="48" t="s">
        <v>140</v>
      </c>
      <c r="E46" s="49"/>
      <c r="F46" s="49"/>
    </row>
    <row r="47" ht="30" customHeight="1" spans="1:6">
      <c r="A47" s="45" t="s">
        <v>201</v>
      </c>
      <c r="B47" s="45" t="s">
        <v>202</v>
      </c>
      <c r="C47" s="45" t="s">
        <v>62</v>
      </c>
      <c r="D47" s="46" t="s">
        <v>139</v>
      </c>
      <c r="E47" s="47">
        <v>60</v>
      </c>
      <c r="F47" s="47">
        <v>468</v>
      </c>
    </row>
    <row r="48" ht="18.75" customHeight="1" spans="1:6">
      <c r="A48" s="45" t="s">
        <v>203</v>
      </c>
      <c r="B48" s="45" t="s">
        <v>204</v>
      </c>
      <c r="C48" s="45" t="s">
        <v>62</v>
      </c>
      <c r="D48" s="46" t="s">
        <v>139</v>
      </c>
      <c r="E48" s="47">
        <v>70</v>
      </c>
      <c r="F48" s="47">
        <v>546</v>
      </c>
    </row>
    <row r="49" ht="21" customHeight="1" spans="1:6">
      <c r="A49" s="45" t="s">
        <v>140</v>
      </c>
      <c r="B49" s="45" t="s">
        <v>205</v>
      </c>
      <c r="C49" s="45" t="s">
        <v>140</v>
      </c>
      <c r="D49" s="48" t="s">
        <v>140</v>
      </c>
      <c r="E49" s="49"/>
      <c r="F49" s="49"/>
    </row>
    <row r="50" ht="20" customHeight="1" spans="1:6">
      <c r="A50" s="45" t="s">
        <v>140</v>
      </c>
      <c r="B50" s="45" t="s">
        <v>206</v>
      </c>
      <c r="C50" s="45" t="s">
        <v>140</v>
      </c>
      <c r="D50" s="48" t="s">
        <v>140</v>
      </c>
      <c r="E50" s="49"/>
      <c r="F50" s="49"/>
    </row>
    <row r="51" ht="25" customHeight="1" spans="1:6">
      <c r="A51" s="45" t="s">
        <v>140</v>
      </c>
      <c r="B51" s="45" t="s">
        <v>207</v>
      </c>
      <c r="C51" s="45" t="s">
        <v>140</v>
      </c>
      <c r="D51" s="50" t="s">
        <v>140</v>
      </c>
      <c r="E51" s="51"/>
      <c r="F51" s="51"/>
    </row>
    <row r="52" ht="37.5" customHeight="1" spans="1:6">
      <c r="A52" s="45" t="s">
        <v>208</v>
      </c>
      <c r="B52" s="45" t="s">
        <v>209</v>
      </c>
      <c r="C52" s="45" t="s">
        <v>62</v>
      </c>
      <c r="D52" s="48" t="s">
        <v>210</v>
      </c>
      <c r="E52" s="49">
        <v>35</v>
      </c>
      <c r="F52" s="49">
        <v>689.5</v>
      </c>
    </row>
    <row r="53" ht="18.75" customHeight="1" spans="1:6">
      <c r="A53" s="45" t="s">
        <v>140</v>
      </c>
      <c r="B53" s="45" t="s">
        <v>211</v>
      </c>
      <c r="C53" s="45" t="s">
        <v>140</v>
      </c>
      <c r="D53" s="48" t="s">
        <v>140</v>
      </c>
      <c r="E53" s="49"/>
      <c r="F53" s="49"/>
    </row>
    <row r="54" ht="18.75" customHeight="1" spans="1:6">
      <c r="A54" s="45" t="s">
        <v>140</v>
      </c>
      <c r="B54" s="45" t="s">
        <v>212</v>
      </c>
      <c r="C54" s="45" t="s">
        <v>140</v>
      </c>
      <c r="D54" s="48" t="s">
        <v>140</v>
      </c>
      <c r="E54" s="49"/>
      <c r="F54" s="49"/>
    </row>
    <row r="55" ht="18.75" customHeight="1" spans="1:6">
      <c r="A55" s="45" t="s">
        <v>140</v>
      </c>
      <c r="B55" s="45" t="s">
        <v>213</v>
      </c>
      <c r="C55" s="45" t="s">
        <v>140</v>
      </c>
      <c r="D55" s="48" t="s">
        <v>140</v>
      </c>
      <c r="E55" s="49"/>
      <c r="F55" s="49"/>
    </row>
    <row r="56" ht="37.5" customHeight="1" spans="1:6">
      <c r="A56" s="45" t="s">
        <v>214</v>
      </c>
      <c r="B56" s="45" t="s">
        <v>215</v>
      </c>
      <c r="C56" s="45" t="s">
        <v>62</v>
      </c>
      <c r="D56" s="46" t="s">
        <v>216</v>
      </c>
      <c r="E56" s="47">
        <v>49.06</v>
      </c>
      <c r="F56" s="47">
        <v>1157.82</v>
      </c>
    </row>
    <row r="57" ht="18.75" customHeight="1" spans="1:6">
      <c r="A57" s="45" t="s">
        <v>140</v>
      </c>
      <c r="B57" s="45" t="s">
        <v>217</v>
      </c>
      <c r="C57" s="45" t="s">
        <v>140</v>
      </c>
      <c r="D57" s="48" t="s">
        <v>140</v>
      </c>
      <c r="E57" s="49"/>
      <c r="F57" s="49"/>
    </row>
    <row r="58" ht="18.75" customHeight="1" spans="1:6">
      <c r="A58" s="45" t="s">
        <v>140</v>
      </c>
      <c r="B58" s="45" t="s">
        <v>218</v>
      </c>
      <c r="C58" s="45" t="s">
        <v>140</v>
      </c>
      <c r="D58" s="48" t="s">
        <v>140</v>
      </c>
      <c r="E58" s="49"/>
      <c r="F58" s="49"/>
    </row>
    <row r="59" ht="18.75" customHeight="1" spans="1:6">
      <c r="A59" s="45" t="s">
        <v>140</v>
      </c>
      <c r="B59" s="45" t="s">
        <v>219</v>
      </c>
      <c r="C59" s="45" t="s">
        <v>140</v>
      </c>
      <c r="D59" s="48" t="s">
        <v>140</v>
      </c>
      <c r="E59" s="49"/>
      <c r="F59" s="49"/>
    </row>
    <row r="60" ht="37.5" customHeight="1" spans="1:6">
      <c r="A60" s="45" t="s">
        <v>220</v>
      </c>
      <c r="B60" s="45" t="s">
        <v>221</v>
      </c>
      <c r="C60" s="45" t="s">
        <v>62</v>
      </c>
      <c r="D60" s="46" t="s">
        <v>222</v>
      </c>
      <c r="E60" s="47">
        <v>25.75</v>
      </c>
      <c r="F60" s="47">
        <v>345.05</v>
      </c>
    </row>
    <row r="61" ht="18.75" customHeight="1" spans="1:6">
      <c r="A61" s="45" t="s">
        <v>140</v>
      </c>
      <c r="B61" s="45" t="s">
        <v>223</v>
      </c>
      <c r="C61" s="45" t="s">
        <v>140</v>
      </c>
      <c r="D61" s="48" t="s">
        <v>140</v>
      </c>
      <c r="E61" s="49"/>
      <c r="F61" s="49"/>
    </row>
    <row r="62" ht="18.75" customHeight="1" spans="1:6">
      <c r="A62" s="45" t="s">
        <v>140</v>
      </c>
      <c r="B62" s="45" t="s">
        <v>213</v>
      </c>
      <c r="C62" s="45" t="s">
        <v>140</v>
      </c>
      <c r="D62" s="48" t="s">
        <v>140</v>
      </c>
      <c r="E62" s="49"/>
      <c r="F62" s="49"/>
    </row>
    <row r="63" ht="18.75" customHeight="1" spans="1:6">
      <c r="A63" s="45" t="s">
        <v>224</v>
      </c>
      <c r="B63" s="45" t="s">
        <v>225</v>
      </c>
      <c r="C63" s="45" t="s">
        <v>62</v>
      </c>
      <c r="D63" s="46" t="s">
        <v>226</v>
      </c>
      <c r="E63" s="47">
        <v>520</v>
      </c>
      <c r="F63" s="47">
        <v>2080</v>
      </c>
    </row>
    <row r="64" ht="18.75" customHeight="1" spans="1:6">
      <c r="A64" s="45" t="s">
        <v>227</v>
      </c>
      <c r="B64" s="45" t="s">
        <v>228</v>
      </c>
      <c r="C64" s="45" t="s">
        <v>62</v>
      </c>
      <c r="D64" s="46" t="s">
        <v>229</v>
      </c>
      <c r="E64" s="47">
        <v>285.94</v>
      </c>
      <c r="F64" s="47">
        <v>1715.64</v>
      </c>
    </row>
    <row r="65" ht="18.75" customHeight="1" spans="1:6">
      <c r="A65" s="45" t="s">
        <v>140</v>
      </c>
      <c r="B65" s="45" t="s">
        <v>230</v>
      </c>
      <c r="C65" s="45" t="s">
        <v>140</v>
      </c>
      <c r="D65" s="48" t="s">
        <v>140</v>
      </c>
      <c r="E65" s="49"/>
      <c r="F65" s="49"/>
    </row>
    <row r="66" ht="18.75" customHeight="1" spans="1:6">
      <c r="A66" s="45" t="s">
        <v>231</v>
      </c>
      <c r="B66" s="45" t="s">
        <v>232</v>
      </c>
      <c r="C66" s="45" t="s">
        <v>62</v>
      </c>
      <c r="D66" s="45" t="s">
        <v>229</v>
      </c>
      <c r="E66" s="55">
        <v>132.52</v>
      </c>
      <c r="F66" s="55">
        <v>795.12</v>
      </c>
    </row>
    <row r="67" ht="18.75" customHeight="1" spans="1:6">
      <c r="A67" s="45" t="s">
        <v>233</v>
      </c>
      <c r="B67" s="45" t="s">
        <v>234</v>
      </c>
      <c r="C67" s="45" t="s">
        <v>62</v>
      </c>
      <c r="D67" s="48" t="s">
        <v>210</v>
      </c>
      <c r="E67" s="49">
        <v>25</v>
      </c>
      <c r="F67" s="49">
        <v>492.5</v>
      </c>
    </row>
    <row r="68" ht="18.75" customHeight="1" spans="1:6">
      <c r="A68" s="45" t="s">
        <v>140</v>
      </c>
      <c r="B68" s="45" t="s">
        <v>211</v>
      </c>
      <c r="C68" s="45" t="s">
        <v>140</v>
      </c>
      <c r="D68" s="48" t="s">
        <v>140</v>
      </c>
      <c r="E68" s="49"/>
      <c r="F68" s="49"/>
    </row>
    <row r="69" ht="18.75" customHeight="1" spans="1:6">
      <c r="A69" s="45" t="s">
        <v>235</v>
      </c>
      <c r="B69" s="45" t="s">
        <v>236</v>
      </c>
      <c r="C69" s="45" t="s">
        <v>62</v>
      </c>
      <c r="D69" s="46" t="s">
        <v>222</v>
      </c>
      <c r="E69" s="47">
        <v>14.89</v>
      </c>
      <c r="F69" s="47">
        <v>199.53</v>
      </c>
    </row>
    <row r="70" ht="18.75" customHeight="1" spans="1:6">
      <c r="A70" s="45" t="s">
        <v>237</v>
      </c>
      <c r="B70" s="45" t="s">
        <v>238</v>
      </c>
      <c r="C70" s="45" t="s">
        <v>62</v>
      </c>
      <c r="D70" s="46" t="s">
        <v>239</v>
      </c>
      <c r="E70" s="47">
        <v>23.98</v>
      </c>
      <c r="F70" s="47">
        <v>846.01</v>
      </c>
    </row>
    <row r="71" ht="18.75" customHeight="1" spans="1:6">
      <c r="A71" s="45" t="s">
        <v>240</v>
      </c>
      <c r="B71" s="45" t="s">
        <v>241</v>
      </c>
      <c r="C71" s="45" t="s">
        <v>62</v>
      </c>
      <c r="D71" s="46" t="s">
        <v>139</v>
      </c>
      <c r="E71" s="47">
        <v>12.04</v>
      </c>
      <c r="F71" s="47">
        <v>93.91</v>
      </c>
    </row>
    <row r="72" ht="18.75" customHeight="1" spans="1:6">
      <c r="A72" s="45" t="s">
        <v>242</v>
      </c>
      <c r="B72" s="45" t="s">
        <v>243</v>
      </c>
      <c r="C72" s="45" t="s">
        <v>62</v>
      </c>
      <c r="D72" s="46" t="s">
        <v>244</v>
      </c>
      <c r="E72" s="47">
        <v>58.55</v>
      </c>
      <c r="F72" s="47">
        <v>337.25</v>
      </c>
    </row>
    <row r="73" ht="18.75" customHeight="1" spans="1:6">
      <c r="A73" s="45" t="s">
        <v>245</v>
      </c>
      <c r="B73" s="45" t="s">
        <v>246</v>
      </c>
      <c r="C73" s="45" t="s">
        <v>62</v>
      </c>
      <c r="D73" s="46" t="s">
        <v>247</v>
      </c>
      <c r="E73" s="47">
        <v>44.43</v>
      </c>
      <c r="F73" s="47">
        <v>398.09</v>
      </c>
    </row>
    <row r="74" ht="18.75" customHeight="1" spans="1:6">
      <c r="A74" s="45" t="s">
        <v>248</v>
      </c>
      <c r="B74" s="45" t="s">
        <v>249</v>
      </c>
      <c r="C74" s="45" t="s">
        <v>62</v>
      </c>
      <c r="D74" s="46" t="s">
        <v>229</v>
      </c>
      <c r="E74" s="47">
        <v>89.89</v>
      </c>
      <c r="F74" s="47">
        <v>539.34</v>
      </c>
    </row>
    <row r="75" ht="18.75" customHeight="1" spans="1:6">
      <c r="A75" s="45" t="s">
        <v>250</v>
      </c>
      <c r="B75" s="45" t="s">
        <v>251</v>
      </c>
      <c r="C75" s="45" t="s">
        <v>62</v>
      </c>
      <c r="D75" s="46" t="s">
        <v>139</v>
      </c>
      <c r="E75" s="47">
        <v>48.58</v>
      </c>
      <c r="F75" s="47">
        <v>378.92</v>
      </c>
    </row>
    <row r="76" ht="18.75" customHeight="1" spans="1:6">
      <c r="A76" s="45" t="s">
        <v>252</v>
      </c>
      <c r="B76" s="45" t="s">
        <v>253</v>
      </c>
      <c r="C76" s="45" t="s">
        <v>62</v>
      </c>
      <c r="D76" s="46" t="s">
        <v>254</v>
      </c>
      <c r="E76" s="47">
        <v>126.5</v>
      </c>
      <c r="F76" s="47">
        <v>834.9</v>
      </c>
    </row>
    <row r="77" ht="18.75" customHeight="1" spans="1:6">
      <c r="A77" s="45" t="s">
        <v>255</v>
      </c>
      <c r="B77" s="45" t="s">
        <v>256</v>
      </c>
      <c r="C77" s="45" t="s">
        <v>257</v>
      </c>
      <c r="D77" s="46" t="s">
        <v>137</v>
      </c>
      <c r="E77" s="47">
        <v>901.42</v>
      </c>
      <c r="F77" s="47">
        <v>901.42</v>
      </c>
    </row>
    <row r="78" ht="44" customHeight="1" spans="1:6">
      <c r="A78" s="45" t="s">
        <v>258</v>
      </c>
      <c r="B78" s="45" t="s">
        <v>259</v>
      </c>
      <c r="C78" s="45" t="s">
        <v>260</v>
      </c>
      <c r="D78" s="45" t="s">
        <v>261</v>
      </c>
      <c r="E78" s="55">
        <v>51.48</v>
      </c>
      <c r="F78" s="55">
        <f>D78*E78</f>
        <v>8236.8</v>
      </c>
    </row>
    <row r="79" ht="25" customHeight="1" spans="1:6">
      <c r="A79" s="45" t="s">
        <v>262</v>
      </c>
      <c r="B79" s="45" t="s">
        <v>263</v>
      </c>
      <c r="C79" s="45" t="s">
        <v>260</v>
      </c>
      <c r="D79" s="50" t="s">
        <v>264</v>
      </c>
      <c r="E79" s="51">
        <v>15.16</v>
      </c>
      <c r="F79" s="51">
        <v>454.8</v>
      </c>
    </row>
    <row r="80" ht="32" customHeight="1" spans="1:6">
      <c r="A80" s="45" t="s">
        <v>265</v>
      </c>
      <c r="B80" s="45" t="s">
        <v>266</v>
      </c>
      <c r="C80" s="45" t="s">
        <v>144</v>
      </c>
      <c r="D80" s="48" t="s">
        <v>267</v>
      </c>
      <c r="E80" s="49">
        <v>62.28</v>
      </c>
      <c r="F80" s="49">
        <v>168.16</v>
      </c>
    </row>
    <row r="81" ht="25" customHeight="1" spans="1:6">
      <c r="A81" s="45" t="s">
        <v>268</v>
      </c>
      <c r="B81" s="45" t="s">
        <v>269</v>
      </c>
      <c r="C81" s="45" t="s">
        <v>62</v>
      </c>
      <c r="D81" s="46" t="s">
        <v>270</v>
      </c>
      <c r="E81" s="47">
        <v>48.85</v>
      </c>
      <c r="F81" s="47">
        <v>117.24</v>
      </c>
    </row>
    <row r="82" ht="24" customHeight="1" spans="1:6">
      <c r="A82" s="45" t="s">
        <v>271</v>
      </c>
      <c r="B82" s="45" t="s">
        <v>272</v>
      </c>
      <c r="C82" s="45" t="s">
        <v>144</v>
      </c>
      <c r="D82" s="46" t="s">
        <v>273</v>
      </c>
      <c r="E82" s="47">
        <v>11.97</v>
      </c>
      <c r="F82" s="47">
        <v>29.45</v>
      </c>
    </row>
    <row r="83" ht="18.75" customHeight="1" spans="1:6">
      <c r="A83" s="45" t="s">
        <v>274</v>
      </c>
      <c r="B83" s="45" t="s">
        <v>275</v>
      </c>
      <c r="C83" s="45" t="s">
        <v>62</v>
      </c>
      <c r="D83" s="46" t="s">
        <v>276</v>
      </c>
      <c r="E83" s="47">
        <v>70</v>
      </c>
      <c r="F83" s="47">
        <v>630</v>
      </c>
    </row>
    <row r="84" ht="27" customHeight="1" spans="1:6">
      <c r="A84" s="45" t="s">
        <v>140</v>
      </c>
      <c r="B84" s="45" t="s">
        <v>277</v>
      </c>
      <c r="C84" s="45" t="s">
        <v>140</v>
      </c>
      <c r="D84" s="48" t="s">
        <v>140</v>
      </c>
      <c r="E84" s="49"/>
      <c r="F84" s="49"/>
    </row>
    <row r="85" ht="18.75" customHeight="1" spans="1:6">
      <c r="A85" s="45" t="s">
        <v>278</v>
      </c>
      <c r="B85" s="45" t="s">
        <v>279</v>
      </c>
      <c r="C85" s="45" t="s">
        <v>260</v>
      </c>
      <c r="D85" s="46" t="s">
        <v>280</v>
      </c>
      <c r="E85" s="47">
        <v>92.52</v>
      </c>
      <c r="F85" s="47">
        <v>13878</v>
      </c>
    </row>
    <row r="86" ht="25" customHeight="1" spans="1:6">
      <c r="A86" s="45" t="s">
        <v>140</v>
      </c>
      <c r="B86" s="45" t="s">
        <v>281</v>
      </c>
      <c r="C86" s="45" t="s">
        <v>140</v>
      </c>
      <c r="D86" s="48" t="s">
        <v>140</v>
      </c>
      <c r="E86" s="49"/>
      <c r="F86" s="49"/>
    </row>
    <row r="87" ht="18.75" customHeight="1" spans="1:6">
      <c r="A87" s="45" t="s">
        <v>282</v>
      </c>
      <c r="B87" s="45" t="s">
        <v>283</v>
      </c>
      <c r="C87" s="45" t="s">
        <v>99</v>
      </c>
      <c r="D87" s="46" t="s">
        <v>142</v>
      </c>
      <c r="E87" s="47">
        <v>28536.17</v>
      </c>
      <c r="F87" s="47">
        <v>57072.34</v>
      </c>
    </row>
    <row r="88" ht="18.75" customHeight="1" spans="1:6">
      <c r="A88" s="45"/>
      <c r="B88" s="45" t="s">
        <v>284</v>
      </c>
      <c r="C88" s="45"/>
      <c r="D88" s="48"/>
      <c r="E88" s="49"/>
      <c r="F88" s="49"/>
    </row>
    <row r="89" ht="18.75" customHeight="1" spans="1:6">
      <c r="A89" s="45"/>
      <c r="B89" s="45" t="s">
        <v>285</v>
      </c>
      <c r="C89" s="45"/>
      <c r="D89" s="48"/>
      <c r="E89" s="49"/>
      <c r="F89" s="49"/>
    </row>
    <row r="90" ht="37.5" customHeight="1" spans="1:6">
      <c r="A90" s="45"/>
      <c r="B90" s="45" t="s">
        <v>286</v>
      </c>
      <c r="C90" s="45"/>
      <c r="D90" s="48"/>
      <c r="E90" s="49"/>
      <c r="F90" s="49"/>
    </row>
    <row r="91" ht="48" customHeight="1" spans="1:6">
      <c r="A91" s="45"/>
      <c r="B91" s="45" t="s">
        <v>287</v>
      </c>
      <c r="C91" s="45"/>
      <c r="D91" s="48"/>
      <c r="E91" s="49"/>
      <c r="F91" s="49"/>
    </row>
    <row r="92" ht="24" customHeight="1" spans="1:6">
      <c r="A92" s="45" t="s">
        <v>288</v>
      </c>
      <c r="B92" s="45" t="s">
        <v>289</v>
      </c>
      <c r="C92" s="45" t="s">
        <v>72</v>
      </c>
      <c r="D92" s="46" t="s">
        <v>137</v>
      </c>
      <c r="E92" s="47">
        <v>8632</v>
      </c>
      <c r="F92" s="47">
        <v>8632</v>
      </c>
    </row>
    <row r="93" ht="22" customHeight="1" spans="1:6">
      <c r="A93" s="45" t="s">
        <v>290</v>
      </c>
      <c r="B93" s="45" t="s">
        <v>266</v>
      </c>
      <c r="C93" s="45" t="s">
        <v>144</v>
      </c>
      <c r="D93" s="46" t="s">
        <v>291</v>
      </c>
      <c r="E93" s="47">
        <v>11.74</v>
      </c>
      <c r="F93" s="47">
        <v>633.96</v>
      </c>
    </row>
    <row r="94" ht="22" customHeight="1" spans="1:6">
      <c r="A94" s="45" t="s">
        <v>292</v>
      </c>
      <c r="B94" s="45" t="s">
        <v>293</v>
      </c>
      <c r="C94" s="45" t="s">
        <v>144</v>
      </c>
      <c r="D94" s="45" t="s">
        <v>294</v>
      </c>
      <c r="E94" s="55">
        <v>110</v>
      </c>
      <c r="F94" s="55">
        <f>D94*E94</f>
        <v>2912.8</v>
      </c>
    </row>
    <row r="95" ht="27" customHeight="1" spans="1:6">
      <c r="A95" s="45" t="s">
        <v>295</v>
      </c>
      <c r="B95" s="45" t="s">
        <v>272</v>
      </c>
      <c r="C95" s="45" t="s">
        <v>144</v>
      </c>
      <c r="D95" s="48" t="s">
        <v>296</v>
      </c>
      <c r="E95" s="49">
        <v>35</v>
      </c>
      <c r="F95" s="49">
        <v>945</v>
      </c>
    </row>
    <row r="96" ht="22" customHeight="1" spans="1:6">
      <c r="A96" s="45" t="s">
        <v>297</v>
      </c>
      <c r="B96" s="45" t="s">
        <v>275</v>
      </c>
      <c r="C96" s="45" t="s">
        <v>62</v>
      </c>
      <c r="D96" s="46" t="s">
        <v>298</v>
      </c>
      <c r="E96" s="47">
        <v>37.26</v>
      </c>
      <c r="F96" s="47">
        <v>3353.4</v>
      </c>
    </row>
    <row r="97" ht="20" customHeight="1" spans="1:6">
      <c r="A97" s="45" t="s">
        <v>140</v>
      </c>
      <c r="B97" s="45" t="s">
        <v>277</v>
      </c>
      <c r="C97" s="45" t="s">
        <v>140</v>
      </c>
      <c r="D97" s="48" t="s">
        <v>140</v>
      </c>
      <c r="E97" s="49"/>
      <c r="F97" s="49"/>
    </row>
    <row r="98" ht="18.75" customHeight="1" spans="1:6">
      <c r="A98" s="45" t="s">
        <v>299</v>
      </c>
      <c r="B98" s="45" t="s">
        <v>300</v>
      </c>
      <c r="C98" s="45" t="s">
        <v>301</v>
      </c>
      <c r="D98" s="46" t="s">
        <v>137</v>
      </c>
      <c r="E98" s="47">
        <v>900</v>
      </c>
      <c r="F98" s="47">
        <v>900</v>
      </c>
    </row>
    <row r="99" ht="18" customHeight="1" spans="1:6">
      <c r="A99" s="45"/>
      <c r="B99" s="45" t="s">
        <v>302</v>
      </c>
      <c r="C99" s="45"/>
      <c r="D99" s="50"/>
      <c r="E99" s="51"/>
      <c r="F99" s="51"/>
    </row>
    <row r="100" ht="36" customHeight="1" spans="1:6">
      <c r="A100" s="45" t="s">
        <v>303</v>
      </c>
      <c r="B100" s="45" t="s">
        <v>304</v>
      </c>
      <c r="C100" s="45" t="s">
        <v>75</v>
      </c>
      <c r="D100" s="45" t="s">
        <v>137</v>
      </c>
      <c r="E100" s="55">
        <v>4000</v>
      </c>
      <c r="F100" s="55">
        <v>4000</v>
      </c>
    </row>
    <row r="101" ht="26" customHeight="1" spans="1:6">
      <c r="A101" s="44" t="s">
        <v>18</v>
      </c>
      <c r="B101" s="44"/>
      <c r="C101" s="44"/>
      <c r="D101" s="44"/>
      <c r="E101" s="44"/>
      <c r="F101" s="56">
        <f>SUM(F4:F100)</f>
        <v>124375.25032</v>
      </c>
    </row>
  </sheetData>
  <sheetProtection insertHyperlinks="0" autoFilter="0"/>
  <mergeCells count="22">
    <mergeCell ref="A1:F1"/>
    <mergeCell ref="A101:E101"/>
    <mergeCell ref="A2:A3"/>
    <mergeCell ref="A87:A91"/>
    <mergeCell ref="A98:A99"/>
    <mergeCell ref="B2:B3"/>
    <mergeCell ref="C2:C3"/>
    <mergeCell ref="C87:C91"/>
    <mergeCell ref="C98:C99"/>
    <mergeCell ref="D2:D3"/>
    <mergeCell ref="D4:D5"/>
    <mergeCell ref="D87:D91"/>
    <mergeCell ref="D98:D99"/>
    <mergeCell ref="E2:E3"/>
    <mergeCell ref="E4:E5"/>
    <mergeCell ref="E87:E91"/>
    <mergeCell ref="E98:E99"/>
    <mergeCell ref="F2:F3"/>
    <mergeCell ref="F4:F5"/>
    <mergeCell ref="F87:F91"/>
    <mergeCell ref="F98:F99"/>
    <mergeCell ref="G87:G9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165"/>
  <sheetViews>
    <sheetView topLeftCell="A13" workbookViewId="0">
      <selection activeCell="G1" sqref="G$1:G$1048576"/>
    </sheetView>
  </sheetViews>
  <sheetFormatPr defaultColWidth="9" defaultRowHeight="13.5" customHeight="1" outlineLevelCol="7"/>
  <cols>
    <col min="2" max="2" width="11.5" style="22" customWidth="1"/>
    <col min="3" max="3" width="18.6666666666667" style="22" customWidth="1"/>
    <col min="4" max="4" width="14.3333333333333" style="22" customWidth="1"/>
  </cols>
  <sheetData>
    <row r="1" ht="33" customHeight="1" spans="1:8">
      <c r="A1" s="23" t="s">
        <v>20</v>
      </c>
      <c r="B1" s="24" t="s">
        <v>111</v>
      </c>
      <c r="C1" s="23" t="s">
        <v>51</v>
      </c>
      <c r="D1" s="25"/>
      <c r="E1" s="25" t="s">
        <v>24</v>
      </c>
      <c r="F1" s="25" t="s">
        <v>25</v>
      </c>
      <c r="G1" s="25" t="s">
        <v>52</v>
      </c>
      <c r="H1" s="25" t="s">
        <v>53</v>
      </c>
    </row>
    <row r="2" ht="19.5" customHeight="1" spans="1:8">
      <c r="A2" s="26" t="s">
        <v>305</v>
      </c>
      <c r="B2" s="27"/>
      <c r="C2" s="27"/>
      <c r="D2" s="27"/>
      <c r="E2" s="27"/>
      <c r="F2" s="27"/>
      <c r="G2" s="27"/>
      <c r="H2" s="27"/>
    </row>
    <row r="3" ht="37" customHeight="1" spans="1:8">
      <c r="A3" s="28">
        <v>1</v>
      </c>
      <c r="B3" s="29" t="s">
        <v>306</v>
      </c>
      <c r="C3" s="30" t="s">
        <v>307</v>
      </c>
      <c r="D3" s="28" t="s">
        <v>308</v>
      </c>
      <c r="E3" s="28" t="s">
        <v>62</v>
      </c>
      <c r="F3" s="31">
        <v>45</v>
      </c>
      <c r="G3" s="32">
        <v>55</v>
      </c>
      <c r="H3" s="29">
        <f t="shared" ref="H3:H23" si="0">F3*G3</f>
        <v>2475</v>
      </c>
    </row>
    <row r="4" ht="47" customHeight="1" spans="1:8">
      <c r="A4" s="28"/>
      <c r="B4" s="29"/>
      <c r="C4" s="30"/>
      <c r="D4" s="28" t="s">
        <v>309</v>
      </c>
      <c r="E4" s="28" t="s">
        <v>62</v>
      </c>
      <c r="F4" s="31">
        <v>10.05</v>
      </c>
      <c r="G4" s="32">
        <v>55</v>
      </c>
      <c r="H4" s="29">
        <f t="shared" si="0"/>
        <v>552.75</v>
      </c>
    </row>
    <row r="5" ht="42" customHeight="1" spans="1:8">
      <c r="A5" s="28"/>
      <c r="B5" s="29"/>
      <c r="C5" s="30"/>
      <c r="D5" s="28" t="s">
        <v>310</v>
      </c>
      <c r="E5" s="28" t="s">
        <v>62</v>
      </c>
      <c r="F5" s="31">
        <v>45</v>
      </c>
      <c r="G5" s="32">
        <v>55</v>
      </c>
      <c r="H5" s="29">
        <f t="shared" si="0"/>
        <v>2475</v>
      </c>
    </row>
    <row r="6" ht="49" customHeight="1" spans="1:8">
      <c r="A6" s="28"/>
      <c r="B6" s="29"/>
      <c r="C6" s="30"/>
      <c r="D6" s="28" t="s">
        <v>311</v>
      </c>
      <c r="E6" s="28" t="s">
        <v>62</v>
      </c>
      <c r="F6" s="31">
        <v>100.05</v>
      </c>
      <c r="G6" s="32">
        <v>180</v>
      </c>
      <c r="H6" s="29">
        <f t="shared" si="0"/>
        <v>18009</v>
      </c>
    </row>
    <row r="7" ht="33" customHeight="1" spans="1:8">
      <c r="A7" s="28"/>
      <c r="B7" s="29"/>
      <c r="C7" s="30"/>
      <c r="D7" s="28" t="s">
        <v>312</v>
      </c>
      <c r="E7" s="28" t="s">
        <v>62</v>
      </c>
      <c r="F7" s="31">
        <v>100.05</v>
      </c>
      <c r="G7" s="29">
        <v>130</v>
      </c>
      <c r="H7" s="29">
        <f t="shared" si="0"/>
        <v>13006.5</v>
      </c>
    </row>
    <row r="8" ht="42" customHeight="1" spans="1:8">
      <c r="A8" s="28"/>
      <c r="B8" s="29"/>
      <c r="C8" s="30" t="s">
        <v>313</v>
      </c>
      <c r="D8" s="28" t="s">
        <v>314</v>
      </c>
      <c r="E8" s="28" t="s">
        <v>62</v>
      </c>
      <c r="F8" s="31">
        <v>7.5</v>
      </c>
      <c r="G8" s="32">
        <v>55</v>
      </c>
      <c r="H8" s="29">
        <f t="shared" si="0"/>
        <v>412.5</v>
      </c>
    </row>
    <row r="9" ht="42" customHeight="1" spans="1:8">
      <c r="A9" s="28"/>
      <c r="B9" s="29"/>
      <c r="C9" s="30"/>
      <c r="D9" s="28" t="s">
        <v>315</v>
      </c>
      <c r="E9" s="28" t="s">
        <v>62</v>
      </c>
      <c r="F9" s="31">
        <v>4.3</v>
      </c>
      <c r="G9" s="32">
        <v>55</v>
      </c>
      <c r="H9" s="29">
        <f t="shared" si="0"/>
        <v>236.5</v>
      </c>
    </row>
    <row r="10" ht="46" customHeight="1" spans="1:8">
      <c r="A10" s="28"/>
      <c r="B10" s="29"/>
      <c r="C10" s="30"/>
      <c r="D10" s="28" t="s">
        <v>316</v>
      </c>
      <c r="E10" s="28" t="s">
        <v>62</v>
      </c>
      <c r="F10" s="31">
        <v>8.1</v>
      </c>
      <c r="G10" s="32">
        <v>55</v>
      </c>
      <c r="H10" s="29">
        <f t="shared" si="0"/>
        <v>445.5</v>
      </c>
    </row>
    <row r="11" ht="42" customHeight="1" spans="1:8">
      <c r="A11" s="28"/>
      <c r="B11" s="29"/>
      <c r="C11" s="30"/>
      <c r="D11" s="28" t="s">
        <v>311</v>
      </c>
      <c r="E11" s="28" t="s">
        <v>62</v>
      </c>
      <c r="F11" s="31">
        <v>19.9</v>
      </c>
      <c r="G11" s="32">
        <v>180</v>
      </c>
      <c r="H11" s="29">
        <f t="shared" si="0"/>
        <v>3582</v>
      </c>
    </row>
    <row r="12" ht="42" customHeight="1" spans="1:8">
      <c r="A12" s="28"/>
      <c r="B12" s="29"/>
      <c r="C12" s="30"/>
      <c r="D12" s="28" t="s">
        <v>312</v>
      </c>
      <c r="E12" s="28" t="s">
        <v>62</v>
      </c>
      <c r="F12" s="31">
        <v>19.9</v>
      </c>
      <c r="G12" s="29">
        <v>130</v>
      </c>
      <c r="H12" s="29">
        <f t="shared" si="0"/>
        <v>2587</v>
      </c>
    </row>
    <row r="13" ht="39" customHeight="1" spans="1:8">
      <c r="A13" s="28"/>
      <c r="B13" s="29"/>
      <c r="C13" s="30" t="s">
        <v>317</v>
      </c>
      <c r="D13" s="28" t="s">
        <v>318</v>
      </c>
      <c r="E13" s="28" t="s">
        <v>62</v>
      </c>
      <c r="F13" s="31">
        <v>24</v>
      </c>
      <c r="G13" s="32">
        <v>55</v>
      </c>
      <c r="H13" s="29">
        <f t="shared" si="0"/>
        <v>1320</v>
      </c>
    </row>
    <row r="14" ht="42" customHeight="1" spans="1:8">
      <c r="A14" s="28"/>
      <c r="B14" s="29"/>
      <c r="C14" s="30"/>
      <c r="D14" s="28" t="s">
        <v>309</v>
      </c>
      <c r="E14" s="28" t="s">
        <v>62</v>
      </c>
      <c r="F14" s="31">
        <v>7.51</v>
      </c>
      <c r="G14" s="32">
        <v>55</v>
      </c>
      <c r="H14" s="29">
        <f t="shared" si="0"/>
        <v>413.05</v>
      </c>
    </row>
    <row r="15" ht="40" customHeight="1" spans="1:8">
      <c r="A15" s="28"/>
      <c r="B15" s="29"/>
      <c r="C15" s="30"/>
      <c r="D15" s="28" t="s">
        <v>319</v>
      </c>
      <c r="E15" s="28" t="s">
        <v>62</v>
      </c>
      <c r="F15" s="31">
        <v>24</v>
      </c>
      <c r="G15" s="32">
        <v>55</v>
      </c>
      <c r="H15" s="29">
        <f t="shared" si="0"/>
        <v>1320</v>
      </c>
    </row>
    <row r="16" ht="38" customHeight="1" spans="1:8">
      <c r="A16" s="28"/>
      <c r="B16" s="29"/>
      <c r="C16" s="30"/>
      <c r="D16" s="28" t="s">
        <v>311</v>
      </c>
      <c r="E16" s="28" t="s">
        <v>62</v>
      </c>
      <c r="F16" s="31">
        <v>55.51</v>
      </c>
      <c r="G16" s="32">
        <v>180</v>
      </c>
      <c r="H16" s="29">
        <f t="shared" si="0"/>
        <v>9991.8</v>
      </c>
    </row>
    <row r="17" ht="36" customHeight="1" spans="1:8">
      <c r="A17" s="28"/>
      <c r="B17" s="29"/>
      <c r="C17" s="30"/>
      <c r="D17" s="28" t="s">
        <v>312</v>
      </c>
      <c r="E17" s="28" t="s">
        <v>62</v>
      </c>
      <c r="F17" s="31">
        <v>55.51</v>
      </c>
      <c r="G17" s="29">
        <v>130</v>
      </c>
      <c r="H17" s="29">
        <f t="shared" si="0"/>
        <v>7216.3</v>
      </c>
    </row>
    <row r="18" ht="21.55" customHeight="1" spans="1:8">
      <c r="A18" s="28"/>
      <c r="B18" s="29"/>
      <c r="C18" s="33" t="s">
        <v>320</v>
      </c>
      <c r="D18" s="28" t="s">
        <v>308</v>
      </c>
      <c r="E18" s="28" t="s">
        <v>62</v>
      </c>
      <c r="F18" s="31">
        <v>6.5</v>
      </c>
      <c r="G18" s="32">
        <v>55</v>
      </c>
      <c r="H18" s="29">
        <f t="shared" si="0"/>
        <v>357.5</v>
      </c>
    </row>
    <row r="19" ht="23.45" customHeight="1" spans="1:8">
      <c r="A19" s="28"/>
      <c r="B19" s="29"/>
      <c r="C19" s="33"/>
      <c r="D19" s="28" t="s">
        <v>309</v>
      </c>
      <c r="E19" s="28" t="s">
        <v>62</v>
      </c>
      <c r="F19" s="31">
        <v>4.3</v>
      </c>
      <c r="G19" s="32">
        <v>55</v>
      </c>
      <c r="H19" s="29">
        <f t="shared" si="0"/>
        <v>236.5</v>
      </c>
    </row>
    <row r="20" ht="32" customHeight="1" spans="1:8">
      <c r="A20" s="28"/>
      <c r="B20" s="29"/>
      <c r="C20" s="33"/>
      <c r="D20" s="28" t="s">
        <v>310</v>
      </c>
      <c r="E20" s="28" t="s">
        <v>62</v>
      </c>
      <c r="F20" s="31">
        <v>8</v>
      </c>
      <c r="G20" s="32">
        <v>55</v>
      </c>
      <c r="H20" s="29">
        <f t="shared" si="0"/>
        <v>440</v>
      </c>
    </row>
    <row r="21" ht="32" customHeight="1" spans="1:8">
      <c r="A21" s="28"/>
      <c r="B21" s="29"/>
      <c r="C21" s="33"/>
      <c r="D21" s="28" t="s">
        <v>311</v>
      </c>
      <c r="E21" s="28" t="s">
        <v>62</v>
      </c>
      <c r="F21" s="31">
        <f>SUM(F18:F20)</f>
        <v>18.8</v>
      </c>
      <c r="G21" s="32">
        <v>180</v>
      </c>
      <c r="H21" s="29">
        <f t="shared" si="0"/>
        <v>3384</v>
      </c>
    </row>
    <row r="22" ht="36" customHeight="1" spans="1:8">
      <c r="A22" s="28"/>
      <c r="B22" s="29"/>
      <c r="C22" s="33"/>
      <c r="D22" s="28" t="s">
        <v>312</v>
      </c>
      <c r="E22" s="28" t="s">
        <v>62</v>
      </c>
      <c r="F22" s="31">
        <v>18.8</v>
      </c>
      <c r="G22" s="29">
        <v>130</v>
      </c>
      <c r="H22" s="29">
        <f t="shared" si="0"/>
        <v>2444</v>
      </c>
    </row>
    <row r="23" ht="14.25" customHeight="1" spans="1:8">
      <c r="A23" s="28"/>
      <c r="B23" s="29"/>
      <c r="C23" s="29" t="s">
        <v>321</v>
      </c>
      <c r="D23" s="28" t="s">
        <v>322</v>
      </c>
      <c r="E23" s="28" t="s">
        <v>62</v>
      </c>
      <c r="F23" s="31">
        <v>21</v>
      </c>
      <c r="G23" s="32">
        <v>50</v>
      </c>
      <c r="H23" s="33">
        <f t="shared" si="0"/>
        <v>1050</v>
      </c>
    </row>
    <row r="24" customHeight="1" spans="1:8">
      <c r="A24" s="28"/>
      <c r="B24" s="29"/>
      <c r="C24" s="29"/>
      <c r="D24" s="28"/>
      <c r="E24" s="28"/>
      <c r="F24" s="31"/>
      <c r="G24" s="32"/>
      <c r="H24" s="34"/>
    </row>
    <row r="25" customHeight="1" spans="1:8">
      <c r="A25" s="28"/>
      <c r="B25" s="29"/>
      <c r="C25" s="29"/>
      <c r="D25" s="28"/>
      <c r="E25" s="28"/>
      <c r="F25" s="31"/>
      <c r="G25" s="32"/>
      <c r="H25" s="35"/>
    </row>
    <row r="26" ht="26.25" customHeight="1" spans="1:8">
      <c r="A26" s="28"/>
      <c r="B26" s="29"/>
      <c r="C26" s="29"/>
      <c r="D26" s="28" t="s">
        <v>311</v>
      </c>
      <c r="E26" s="28" t="s">
        <v>62</v>
      </c>
      <c r="F26" s="31">
        <v>21</v>
      </c>
      <c r="G26" s="32">
        <v>180</v>
      </c>
      <c r="H26" s="29">
        <f>F26*G26</f>
        <v>3780</v>
      </c>
    </row>
    <row r="27" ht="21.55" customHeight="1" spans="1:8">
      <c r="A27" s="28"/>
      <c r="B27" s="29"/>
      <c r="C27" s="29"/>
      <c r="D27" s="28" t="s">
        <v>312</v>
      </c>
      <c r="E27" s="36" t="s">
        <v>62</v>
      </c>
      <c r="F27" s="36">
        <v>21</v>
      </c>
      <c r="G27" s="36">
        <v>130</v>
      </c>
      <c r="H27" s="29">
        <f>F27*G27</f>
        <v>2730</v>
      </c>
    </row>
    <row r="28" ht="25" customHeight="1" spans="1:8">
      <c r="A28" s="37" t="s">
        <v>127</v>
      </c>
      <c r="B28" s="38" t="s">
        <v>128</v>
      </c>
      <c r="C28" s="39" t="s">
        <v>18</v>
      </c>
      <c r="D28" s="40"/>
      <c r="E28" s="41">
        <f>H26+H27+H23+H22+H21+H20+H19+H18+H17+H16+H15+H14+H13+H12+H11+H10+H9+H8+H7+H6+H5+H4+H31+H3</f>
        <v>78464.9</v>
      </c>
      <c r="F28" s="41"/>
      <c r="G28" s="41"/>
      <c r="H28" s="41"/>
    </row>
    <row r="29" customHeight="1" spans="1:8">
      <c r="A29" s="42"/>
      <c r="B29" s="43"/>
      <c r="C29" s="42"/>
      <c r="D29" s="42"/>
      <c r="E29" s="42"/>
      <c r="F29" s="42"/>
      <c r="G29" s="42"/>
      <c r="H29" s="42"/>
    </row>
    <row r="30" customHeight="1" spans="1:8">
      <c r="A30" s="42"/>
      <c r="B30" s="43"/>
      <c r="C30" s="42"/>
      <c r="D30" s="42"/>
      <c r="E30" s="42"/>
      <c r="F30" s="42"/>
      <c r="G30" s="42"/>
      <c r="H30" s="42"/>
    </row>
    <row r="31" customHeight="1" spans="1:8">
      <c r="A31" s="42"/>
      <c r="B31" s="43"/>
      <c r="C31" s="42"/>
      <c r="D31" s="42"/>
      <c r="E31" s="42"/>
      <c r="F31" s="42"/>
      <c r="G31" s="42"/>
      <c r="H31" s="42"/>
    </row>
    <row r="32" customHeight="1" spans="1:8">
      <c r="A32" s="42"/>
      <c r="B32" s="43"/>
      <c r="C32" s="42"/>
      <c r="D32" s="42"/>
      <c r="E32" s="42"/>
      <c r="F32" s="42"/>
      <c r="G32" s="42"/>
      <c r="H32" s="42"/>
    </row>
    <row r="33" customHeight="1" spans="1:8">
      <c r="A33" s="42"/>
      <c r="B33" s="43"/>
      <c r="C33" s="42"/>
      <c r="D33" s="42"/>
      <c r="E33" s="42"/>
      <c r="F33" s="42"/>
      <c r="G33" s="42"/>
      <c r="H33" s="42"/>
    </row>
    <row r="34" customHeight="1" spans="1:8">
      <c r="A34" s="42"/>
      <c r="B34" s="43"/>
      <c r="C34" s="42"/>
      <c r="D34" s="42"/>
      <c r="E34" s="42"/>
      <c r="F34" s="42"/>
      <c r="G34" s="42"/>
      <c r="H34" s="42"/>
    </row>
    <row r="35" customHeight="1" spans="1:8">
      <c r="A35" s="42"/>
      <c r="B35" s="43"/>
      <c r="C35" s="42"/>
      <c r="D35" s="42"/>
      <c r="E35" s="42"/>
      <c r="F35" s="42"/>
      <c r="G35" s="42"/>
      <c r="H35" s="42"/>
    </row>
    <row r="36" customHeight="1" spans="1:8">
      <c r="A36" s="42"/>
      <c r="B36" s="43"/>
      <c r="C36" s="42"/>
      <c r="D36" s="42"/>
      <c r="E36" s="42"/>
      <c r="F36" s="42"/>
      <c r="G36" s="42"/>
      <c r="H36" s="42"/>
    </row>
    <row r="37" customHeight="1" spans="1:8">
      <c r="A37" s="42"/>
      <c r="B37" s="43"/>
      <c r="C37" s="42"/>
      <c r="D37" s="42"/>
      <c r="E37" s="42"/>
      <c r="F37" s="42"/>
      <c r="G37" s="42"/>
      <c r="H37" s="42"/>
    </row>
    <row r="38" customHeight="1" spans="1:8">
      <c r="A38" s="42"/>
      <c r="B38" s="43"/>
      <c r="C38" s="42"/>
      <c r="D38" s="42"/>
      <c r="E38" s="42"/>
      <c r="F38" s="42"/>
      <c r="G38" s="42"/>
      <c r="H38" s="42"/>
    </row>
    <row r="39" customHeight="1" spans="1:8">
      <c r="A39" s="42"/>
      <c r="B39" s="43"/>
      <c r="C39" s="42"/>
      <c r="D39" s="42"/>
      <c r="E39" s="42"/>
      <c r="F39" s="42"/>
      <c r="G39" s="42"/>
      <c r="H39" s="42"/>
    </row>
    <row r="40" customHeight="1" spans="1:8">
      <c r="A40" s="42"/>
      <c r="B40" s="43"/>
      <c r="C40" s="42"/>
      <c r="D40" s="42"/>
      <c r="E40" s="42"/>
      <c r="F40" s="42"/>
      <c r="G40" s="42"/>
      <c r="H40" s="42"/>
    </row>
    <row r="41" customHeight="1" spans="1:8">
      <c r="A41" s="42"/>
      <c r="B41" s="43"/>
      <c r="C41" s="42"/>
      <c r="D41" s="42"/>
      <c r="E41" s="42"/>
      <c r="F41" s="42"/>
      <c r="G41" s="42"/>
      <c r="H41" s="42"/>
    </row>
    <row r="42" customHeight="1" spans="1:8">
      <c r="A42" s="42"/>
      <c r="B42" s="43"/>
      <c r="C42" s="42"/>
      <c r="D42" s="42"/>
      <c r="E42" s="42"/>
      <c r="F42" s="42"/>
      <c r="G42" s="42"/>
      <c r="H42" s="42"/>
    </row>
    <row r="43" customHeight="1" spans="1:8">
      <c r="A43" s="42"/>
      <c r="B43" s="43"/>
      <c r="C43" s="42"/>
      <c r="D43" s="42"/>
      <c r="E43" s="42"/>
      <c r="F43" s="42"/>
      <c r="G43" s="42"/>
      <c r="H43" s="42"/>
    </row>
    <row r="44" customHeight="1" spans="1:8">
      <c r="A44" s="42"/>
      <c r="B44" s="43"/>
      <c r="C44" s="42"/>
      <c r="D44" s="42"/>
      <c r="E44" s="42"/>
      <c r="F44" s="42"/>
      <c r="G44" s="42"/>
      <c r="H44" s="42"/>
    </row>
    <row r="45" customHeight="1" spans="1:8">
      <c r="A45" s="42"/>
      <c r="B45" s="43"/>
      <c r="C45" s="42"/>
      <c r="D45" s="42"/>
      <c r="E45" s="42"/>
      <c r="F45" s="42"/>
      <c r="G45" s="42"/>
      <c r="H45" s="42"/>
    </row>
    <row r="46" customHeight="1" spans="1:8">
      <c r="A46" s="42"/>
      <c r="B46" s="43"/>
      <c r="C46" s="42"/>
      <c r="D46" s="42"/>
      <c r="E46" s="42"/>
      <c r="F46" s="42"/>
      <c r="G46" s="42"/>
      <c r="H46" s="42"/>
    </row>
    <row r="47" customHeight="1" spans="1:8">
      <c r="A47" s="42"/>
      <c r="B47" s="43"/>
      <c r="C47" s="42"/>
      <c r="D47" s="42"/>
      <c r="E47" s="42"/>
      <c r="F47" s="42"/>
      <c r="G47" s="42"/>
      <c r="H47" s="42"/>
    </row>
    <row r="48" customHeight="1" spans="1:8">
      <c r="A48" s="42"/>
      <c r="B48" s="43"/>
      <c r="C48" s="42"/>
      <c r="D48" s="42"/>
      <c r="E48" s="42"/>
      <c r="F48" s="42"/>
      <c r="G48" s="42"/>
      <c r="H48" s="42"/>
    </row>
    <row r="49" customHeight="1" spans="1:8">
      <c r="A49" s="42"/>
      <c r="B49" s="43"/>
      <c r="C49" s="42"/>
      <c r="D49" s="42"/>
      <c r="E49" s="42"/>
      <c r="F49" s="42"/>
      <c r="G49" s="42"/>
      <c r="H49" s="42"/>
    </row>
    <row r="50" customHeight="1" spans="1:8">
      <c r="A50" s="42"/>
      <c r="B50" s="43"/>
      <c r="C50" s="42"/>
      <c r="D50" s="42"/>
      <c r="E50" s="42"/>
      <c r="F50" s="42"/>
      <c r="G50" s="42"/>
      <c r="H50" s="42"/>
    </row>
    <row r="51" customHeight="1" spans="1:8">
      <c r="A51" s="42"/>
      <c r="B51" s="43"/>
      <c r="C51" s="42"/>
      <c r="D51" s="42"/>
      <c r="E51" s="42"/>
      <c r="F51" s="42"/>
      <c r="G51" s="42"/>
      <c r="H51" s="42"/>
    </row>
    <row r="52" customHeight="1" spans="1:8">
      <c r="A52" s="42"/>
      <c r="B52" s="43"/>
      <c r="C52" s="42"/>
      <c r="D52" s="42"/>
      <c r="E52" s="42"/>
      <c r="F52" s="42"/>
      <c r="G52" s="42"/>
      <c r="H52" s="42"/>
    </row>
    <row r="53" customHeight="1" spans="1:8">
      <c r="A53" s="42"/>
      <c r="B53" s="43"/>
      <c r="C53" s="42"/>
      <c r="D53" s="42"/>
      <c r="E53" s="42"/>
      <c r="F53" s="42"/>
      <c r="G53" s="42"/>
      <c r="H53" s="42"/>
    </row>
    <row r="54" customHeight="1" spans="1:8">
      <c r="A54" s="42"/>
      <c r="B54" s="43"/>
      <c r="C54" s="42"/>
      <c r="D54" s="42"/>
      <c r="E54" s="42"/>
      <c r="F54" s="42"/>
      <c r="G54" s="42"/>
      <c r="H54" s="42"/>
    </row>
    <row r="55" customHeight="1" spans="1:8">
      <c r="A55" s="42"/>
      <c r="B55" s="43"/>
      <c r="C55" s="42"/>
      <c r="D55" s="42"/>
      <c r="E55" s="42"/>
      <c r="F55" s="42"/>
      <c r="G55" s="42"/>
      <c r="H55" s="42"/>
    </row>
    <row r="56" customHeight="1" spans="1:8">
      <c r="A56" s="42"/>
      <c r="B56" s="43"/>
      <c r="C56" s="42"/>
      <c r="D56" s="42"/>
      <c r="E56" s="42"/>
      <c r="F56" s="42"/>
      <c r="G56" s="42"/>
      <c r="H56" s="42"/>
    </row>
    <row r="57" customHeight="1" spans="1:8">
      <c r="A57" s="42"/>
      <c r="B57" s="43"/>
      <c r="C57" s="42"/>
      <c r="D57" s="42"/>
      <c r="E57" s="42"/>
      <c r="F57" s="42"/>
      <c r="G57" s="42"/>
      <c r="H57" s="42"/>
    </row>
    <row r="58" customHeight="1" spans="1:8">
      <c r="A58" s="42"/>
      <c r="B58" s="43"/>
      <c r="C58" s="42"/>
      <c r="D58" s="42"/>
      <c r="E58" s="42"/>
      <c r="F58" s="42"/>
      <c r="G58" s="42"/>
      <c r="H58" s="42"/>
    </row>
    <row r="59" customHeight="1" spans="1:8">
      <c r="A59" s="42"/>
      <c r="B59" s="43"/>
      <c r="C59" s="42"/>
      <c r="D59" s="42"/>
      <c r="E59" s="42"/>
      <c r="F59" s="42"/>
      <c r="G59" s="42"/>
      <c r="H59" s="42"/>
    </row>
    <row r="60" customHeight="1" spans="1:8">
      <c r="A60" s="42"/>
      <c r="B60" s="43"/>
      <c r="C60" s="42"/>
      <c r="D60" s="42"/>
      <c r="E60" s="42"/>
      <c r="F60" s="42"/>
      <c r="G60" s="42"/>
      <c r="H60" s="42"/>
    </row>
    <row r="61" customHeight="1" spans="1:8">
      <c r="A61" s="42"/>
      <c r="B61" s="43"/>
      <c r="C61" s="42"/>
      <c r="D61" s="42"/>
      <c r="E61" s="42"/>
      <c r="F61" s="42"/>
      <c r="G61" s="42"/>
      <c r="H61" s="42"/>
    </row>
    <row r="62" customHeight="1" spans="1:8">
      <c r="A62" s="42"/>
      <c r="B62" s="43"/>
      <c r="C62" s="42"/>
      <c r="D62" s="42"/>
      <c r="E62" s="42"/>
      <c r="F62" s="42"/>
      <c r="G62" s="42"/>
      <c r="H62" s="42"/>
    </row>
    <row r="63" customHeight="1" spans="1:8">
      <c r="A63" s="42"/>
      <c r="B63" s="43"/>
      <c r="C63" s="42"/>
      <c r="D63" s="42"/>
      <c r="E63" s="42"/>
      <c r="F63" s="42"/>
      <c r="G63" s="42"/>
      <c r="H63" s="42"/>
    </row>
    <row r="64" customHeight="1" spans="1:8">
      <c r="A64" s="42"/>
      <c r="B64" s="43"/>
      <c r="C64" s="42"/>
      <c r="D64" s="42"/>
      <c r="E64" s="42"/>
      <c r="F64" s="42"/>
      <c r="G64" s="42"/>
      <c r="H64" s="42"/>
    </row>
    <row r="65" customHeight="1" spans="1:8">
      <c r="A65" s="42"/>
      <c r="B65" s="43"/>
      <c r="C65" s="42"/>
      <c r="D65" s="42"/>
      <c r="E65" s="42"/>
      <c r="F65" s="42"/>
      <c r="G65" s="42"/>
      <c r="H65" s="42"/>
    </row>
    <row r="66" customHeight="1" spans="1:8">
      <c r="A66" s="42"/>
      <c r="B66" s="43"/>
      <c r="C66" s="42"/>
      <c r="D66" s="42"/>
      <c r="E66" s="42"/>
      <c r="F66" s="42"/>
      <c r="G66" s="42"/>
      <c r="H66" s="42"/>
    </row>
    <row r="67" customHeight="1" spans="1:8">
      <c r="A67" s="42"/>
      <c r="B67" s="43"/>
      <c r="C67" s="42"/>
      <c r="D67" s="42"/>
      <c r="E67" s="42"/>
      <c r="F67" s="42"/>
      <c r="G67" s="42"/>
      <c r="H67" s="42"/>
    </row>
    <row r="68" customHeight="1" spans="1:8">
      <c r="A68" s="42"/>
      <c r="B68" s="43"/>
      <c r="C68" s="42"/>
      <c r="D68" s="42"/>
      <c r="E68" s="42"/>
      <c r="F68" s="42"/>
      <c r="G68" s="42"/>
      <c r="H68" s="42"/>
    </row>
    <row r="69" customHeight="1" spans="1:8">
      <c r="A69" s="42"/>
      <c r="B69" s="43"/>
      <c r="C69" s="42"/>
      <c r="D69" s="42"/>
      <c r="E69" s="42"/>
      <c r="F69" s="42"/>
      <c r="G69" s="42"/>
      <c r="H69" s="42"/>
    </row>
    <row r="70" customHeight="1" spans="1:8">
      <c r="A70" s="42"/>
      <c r="B70" s="43"/>
      <c r="C70" s="42"/>
      <c r="D70" s="42"/>
      <c r="E70" s="42"/>
      <c r="F70" s="42"/>
      <c r="G70" s="42"/>
      <c r="H70" s="42"/>
    </row>
    <row r="71" customHeight="1" spans="1:8">
      <c r="A71" s="42"/>
      <c r="B71" s="43"/>
      <c r="C71" s="42"/>
      <c r="D71" s="42"/>
      <c r="E71" s="42"/>
      <c r="F71" s="42"/>
      <c r="G71" s="42"/>
      <c r="H71" s="42"/>
    </row>
    <row r="72" customHeight="1" spans="1:8">
      <c r="A72" s="42"/>
      <c r="B72" s="43"/>
      <c r="C72" s="42"/>
      <c r="D72" s="42"/>
      <c r="E72" s="42"/>
      <c r="F72" s="42"/>
      <c r="G72" s="42"/>
      <c r="H72" s="42"/>
    </row>
    <row r="73" customHeight="1" spans="1:8">
      <c r="A73" s="42"/>
      <c r="B73" s="43"/>
      <c r="C73" s="42"/>
      <c r="D73" s="42"/>
      <c r="E73" s="42"/>
      <c r="F73" s="42"/>
      <c r="G73" s="42"/>
      <c r="H73" s="42"/>
    </row>
    <row r="74" customHeight="1" spans="1:8">
      <c r="A74" s="42"/>
      <c r="B74" s="43"/>
      <c r="C74" s="42"/>
      <c r="D74" s="42"/>
      <c r="E74" s="42"/>
      <c r="F74" s="42"/>
      <c r="G74" s="42"/>
      <c r="H74" s="42"/>
    </row>
    <row r="75" customHeight="1" spans="1:8">
      <c r="A75" s="42"/>
      <c r="B75" s="43"/>
      <c r="C75" s="42"/>
      <c r="D75" s="42"/>
      <c r="E75" s="42"/>
      <c r="F75" s="42"/>
      <c r="G75" s="42"/>
      <c r="H75" s="42"/>
    </row>
    <row r="76" customHeight="1" spans="1:8">
      <c r="A76" s="42"/>
      <c r="B76" s="43"/>
      <c r="C76" s="42"/>
      <c r="D76" s="42"/>
      <c r="E76" s="42"/>
      <c r="F76" s="42"/>
      <c r="G76" s="42"/>
      <c r="H76" s="42"/>
    </row>
    <row r="77" customHeight="1" spans="1:8">
      <c r="A77" s="42"/>
      <c r="B77" s="43"/>
      <c r="C77" s="42"/>
      <c r="D77" s="42"/>
      <c r="E77" s="42"/>
      <c r="F77" s="42"/>
      <c r="G77" s="42"/>
      <c r="H77" s="42"/>
    </row>
    <row r="78" customHeight="1" spans="1:8">
      <c r="A78" s="42"/>
      <c r="B78" s="43"/>
      <c r="C78" s="42"/>
      <c r="D78" s="42"/>
      <c r="E78" s="42"/>
      <c r="F78" s="42"/>
      <c r="G78" s="42"/>
      <c r="H78" s="42"/>
    </row>
    <row r="79" customHeight="1" spans="1:8">
      <c r="A79" s="42"/>
      <c r="B79" s="43"/>
      <c r="C79" s="42"/>
      <c r="D79" s="42"/>
      <c r="E79" s="42"/>
      <c r="F79" s="42"/>
      <c r="G79" s="42"/>
      <c r="H79" s="42"/>
    </row>
    <row r="80" customHeight="1" spans="1:8">
      <c r="A80" s="42"/>
      <c r="B80" s="43"/>
      <c r="C80" s="42"/>
      <c r="D80" s="42"/>
      <c r="E80" s="42"/>
      <c r="F80" s="42"/>
      <c r="G80" s="42"/>
      <c r="H80" s="42"/>
    </row>
    <row r="81" customHeight="1" spans="1:8">
      <c r="A81" s="42"/>
      <c r="B81" s="43"/>
      <c r="C81" s="42"/>
      <c r="D81" s="42"/>
      <c r="E81" s="42"/>
      <c r="F81" s="42"/>
      <c r="G81" s="42"/>
      <c r="H81" s="42"/>
    </row>
    <row r="82" customHeight="1" spans="1:8">
      <c r="A82" s="42"/>
      <c r="B82" s="43"/>
      <c r="C82" s="42"/>
      <c r="D82" s="42"/>
      <c r="E82" s="42"/>
      <c r="F82" s="42"/>
      <c r="G82" s="42"/>
      <c r="H82" s="42"/>
    </row>
    <row r="83" customHeight="1" spans="1:8">
      <c r="A83" s="42"/>
      <c r="B83" s="43"/>
      <c r="C83" s="42"/>
      <c r="D83" s="42"/>
      <c r="E83" s="42"/>
      <c r="F83" s="42"/>
      <c r="G83" s="42"/>
      <c r="H83" s="42"/>
    </row>
    <row r="84" customHeight="1" spans="1:8">
      <c r="A84" s="42"/>
      <c r="B84" s="43"/>
      <c r="C84" s="42"/>
      <c r="D84" s="42"/>
      <c r="E84" s="42"/>
      <c r="F84" s="42"/>
      <c r="G84" s="42"/>
      <c r="H84" s="42"/>
    </row>
    <row r="85" customHeight="1" spans="1:8">
      <c r="A85" s="42"/>
      <c r="B85" s="43"/>
      <c r="C85" s="42"/>
      <c r="D85" s="42"/>
      <c r="E85" s="42"/>
      <c r="F85" s="42"/>
      <c r="G85" s="42"/>
      <c r="H85" s="42"/>
    </row>
    <row r="86" customHeight="1" spans="1:8">
      <c r="A86" s="42"/>
      <c r="B86" s="43"/>
      <c r="C86" s="42"/>
      <c r="D86" s="42"/>
      <c r="E86" s="42"/>
      <c r="F86" s="42"/>
      <c r="G86" s="42"/>
      <c r="H86" s="42"/>
    </row>
    <row r="87" customHeight="1" spans="1:8">
      <c r="A87" s="42"/>
      <c r="B87" s="43"/>
      <c r="C87" s="42"/>
      <c r="D87" s="42"/>
      <c r="E87" s="42"/>
      <c r="F87" s="42"/>
      <c r="G87" s="42"/>
      <c r="H87" s="42"/>
    </row>
    <row r="88" customHeight="1" spans="1:8">
      <c r="A88" s="42"/>
      <c r="B88" s="43"/>
      <c r="C88" s="42"/>
      <c r="D88" s="42"/>
      <c r="E88" s="42"/>
      <c r="F88" s="42"/>
      <c r="G88" s="42"/>
      <c r="H88" s="42"/>
    </row>
    <row r="89" customHeight="1" spans="1:8">
      <c r="A89" s="42"/>
      <c r="B89" s="43"/>
      <c r="C89" s="42"/>
      <c r="D89" s="42"/>
      <c r="E89" s="42"/>
      <c r="F89" s="42"/>
      <c r="G89" s="42"/>
      <c r="H89" s="42"/>
    </row>
    <row r="90" customHeight="1" spans="1:8">
      <c r="A90" s="42"/>
      <c r="B90" s="43"/>
      <c r="C90" s="42"/>
      <c r="D90" s="42"/>
      <c r="E90" s="42"/>
      <c r="F90" s="42"/>
      <c r="G90" s="42"/>
      <c r="H90" s="42"/>
    </row>
    <row r="91" customHeight="1" spans="1:8">
      <c r="A91" s="42"/>
      <c r="B91" s="43"/>
      <c r="C91" s="42"/>
      <c r="D91" s="42"/>
      <c r="E91" s="42"/>
      <c r="F91" s="42"/>
      <c r="G91" s="42"/>
      <c r="H91" s="42"/>
    </row>
    <row r="92" customHeight="1" spans="1:8">
      <c r="A92" s="42"/>
      <c r="B92" s="43"/>
      <c r="C92" s="42"/>
      <c r="D92" s="42"/>
      <c r="E92" s="42"/>
      <c r="F92" s="42"/>
      <c r="G92" s="42"/>
      <c r="H92" s="42"/>
    </row>
    <row r="93" customHeight="1" spans="1:8">
      <c r="A93" s="42"/>
      <c r="B93" s="43"/>
      <c r="C93" s="42"/>
      <c r="D93" s="42"/>
      <c r="E93" s="42"/>
      <c r="F93" s="42"/>
      <c r="G93" s="42"/>
      <c r="H93" s="42"/>
    </row>
    <row r="94" customHeight="1" spans="1:8">
      <c r="A94" s="42"/>
      <c r="B94" s="43"/>
      <c r="C94" s="42"/>
      <c r="D94" s="42"/>
      <c r="E94" s="42"/>
      <c r="F94" s="42"/>
      <c r="G94" s="42"/>
      <c r="H94" s="42"/>
    </row>
    <row r="95" customHeight="1" spans="1:8">
      <c r="A95" s="42"/>
      <c r="B95" s="43"/>
      <c r="C95" s="42"/>
      <c r="D95" s="42"/>
      <c r="E95" s="42"/>
      <c r="F95" s="42"/>
      <c r="G95" s="42"/>
      <c r="H95" s="42"/>
    </row>
    <row r="96" customHeight="1" spans="1:8">
      <c r="A96" s="42"/>
      <c r="B96" s="43"/>
      <c r="C96" s="42"/>
      <c r="D96" s="42"/>
      <c r="E96" s="42"/>
      <c r="F96" s="42"/>
      <c r="G96" s="42"/>
      <c r="H96" s="42"/>
    </row>
    <row r="97" customHeight="1" spans="1:8">
      <c r="A97" s="42"/>
      <c r="B97" s="43"/>
      <c r="C97" s="42"/>
      <c r="D97" s="42"/>
      <c r="E97" s="42"/>
      <c r="F97" s="42"/>
      <c r="G97" s="42"/>
      <c r="H97" s="42"/>
    </row>
    <row r="98" customHeight="1" spans="1:8">
      <c r="A98" s="42"/>
      <c r="B98" s="43"/>
      <c r="C98" s="42"/>
      <c r="D98" s="42"/>
      <c r="E98" s="42"/>
      <c r="F98" s="42"/>
      <c r="G98" s="42"/>
      <c r="H98" s="42"/>
    </row>
    <row r="99" customHeight="1" spans="1:8">
      <c r="A99" s="42"/>
      <c r="B99" s="43"/>
      <c r="C99" s="42"/>
      <c r="D99" s="42"/>
      <c r="E99" s="42"/>
      <c r="F99" s="42"/>
      <c r="G99" s="42"/>
      <c r="H99" s="42"/>
    </row>
    <row r="100" customHeight="1" spans="1:8">
      <c r="A100" s="42"/>
      <c r="B100" s="43"/>
      <c r="C100" s="42"/>
      <c r="D100" s="42"/>
      <c r="E100" s="42"/>
      <c r="F100" s="42"/>
      <c r="G100" s="42"/>
      <c r="H100" s="42"/>
    </row>
    <row r="101" customHeight="1" spans="1:8">
      <c r="A101" s="42"/>
      <c r="B101" s="43"/>
      <c r="C101" s="42"/>
      <c r="D101" s="42"/>
      <c r="E101" s="42"/>
      <c r="F101" s="42"/>
      <c r="G101" s="42"/>
      <c r="H101" s="42"/>
    </row>
    <row r="102" customHeight="1" spans="1:8">
      <c r="A102" s="42"/>
      <c r="B102" s="43"/>
      <c r="C102" s="42"/>
      <c r="D102" s="42"/>
      <c r="E102" s="42"/>
      <c r="F102" s="42"/>
      <c r="G102" s="42"/>
      <c r="H102" s="42"/>
    </row>
    <row r="103" customHeight="1" spans="1:8">
      <c r="A103" s="42"/>
      <c r="B103" s="43"/>
      <c r="C103" s="42"/>
      <c r="D103" s="42"/>
      <c r="E103" s="42"/>
      <c r="F103" s="42"/>
      <c r="G103" s="42"/>
      <c r="H103" s="42"/>
    </row>
    <row r="104" customHeight="1" spans="1:8">
      <c r="A104" s="42"/>
      <c r="B104" s="43"/>
      <c r="C104" s="42"/>
      <c r="D104" s="42"/>
      <c r="E104" s="42"/>
      <c r="F104" s="42"/>
      <c r="G104" s="42"/>
      <c r="H104" s="42"/>
    </row>
    <row r="105" customHeight="1" spans="1:8">
      <c r="A105" s="42"/>
      <c r="B105" s="43"/>
      <c r="C105" s="42"/>
      <c r="D105" s="42"/>
      <c r="E105" s="42"/>
      <c r="F105" s="42"/>
      <c r="G105" s="42"/>
      <c r="H105" s="42"/>
    </row>
    <row r="106" customHeight="1" spans="1:8">
      <c r="A106" s="42"/>
      <c r="B106" s="43"/>
      <c r="C106" s="42"/>
      <c r="D106" s="42"/>
      <c r="E106" s="42"/>
      <c r="F106" s="42"/>
      <c r="G106" s="42"/>
      <c r="H106" s="42"/>
    </row>
    <row r="107" customHeight="1" spans="1:8">
      <c r="A107" s="42"/>
      <c r="B107" s="43"/>
      <c r="C107" s="42"/>
      <c r="D107" s="42"/>
      <c r="E107" s="42"/>
      <c r="F107" s="42"/>
      <c r="G107" s="42"/>
      <c r="H107" s="42"/>
    </row>
    <row r="108" customHeight="1" spans="1:8">
      <c r="A108" s="42"/>
      <c r="B108" s="43"/>
      <c r="C108" s="42"/>
      <c r="D108" s="42"/>
      <c r="E108" s="42"/>
      <c r="F108" s="42"/>
      <c r="G108" s="42"/>
      <c r="H108" s="42"/>
    </row>
    <row r="109" customHeight="1" spans="1:8">
      <c r="A109" s="42"/>
      <c r="B109" s="43"/>
      <c r="C109" s="42"/>
      <c r="D109" s="42"/>
      <c r="E109" s="42"/>
      <c r="F109" s="42"/>
      <c r="G109" s="42"/>
      <c r="H109" s="42"/>
    </row>
    <row r="110" customHeight="1" spans="1:8">
      <c r="A110" s="42"/>
      <c r="B110" s="43"/>
      <c r="C110" s="42"/>
      <c r="D110" s="42"/>
      <c r="E110" s="42"/>
      <c r="F110" s="42"/>
      <c r="G110" s="42"/>
      <c r="H110" s="42"/>
    </row>
    <row r="111" customHeight="1" spans="1:8">
      <c r="A111" s="42"/>
      <c r="B111" s="43"/>
      <c r="C111" s="42"/>
      <c r="D111" s="42"/>
      <c r="E111" s="42"/>
      <c r="F111" s="42"/>
      <c r="G111" s="42"/>
      <c r="H111" s="42"/>
    </row>
    <row r="112" customHeight="1" spans="1:8">
      <c r="A112" s="42"/>
      <c r="B112" s="43"/>
      <c r="C112" s="42"/>
      <c r="D112" s="42"/>
      <c r="E112" s="42"/>
      <c r="F112" s="42"/>
      <c r="G112" s="42"/>
      <c r="H112" s="42"/>
    </row>
    <row r="113" customHeight="1" spans="1:8">
      <c r="A113" s="42"/>
      <c r="B113" s="43"/>
      <c r="C113" s="42"/>
      <c r="D113" s="42"/>
      <c r="E113" s="42"/>
      <c r="F113" s="42"/>
      <c r="G113" s="42"/>
      <c r="H113" s="42"/>
    </row>
    <row r="114" customHeight="1" spans="1:8">
      <c r="A114" s="42"/>
      <c r="B114" s="43"/>
      <c r="C114" s="42"/>
      <c r="D114" s="42"/>
      <c r="E114" s="42"/>
      <c r="F114" s="42"/>
      <c r="G114" s="42"/>
      <c r="H114" s="42"/>
    </row>
    <row r="115" customHeight="1" spans="1:8">
      <c r="A115" s="42"/>
      <c r="B115" s="43"/>
      <c r="C115" s="42"/>
      <c r="D115" s="42"/>
      <c r="E115" s="42"/>
      <c r="F115" s="42"/>
      <c r="G115" s="42"/>
      <c r="H115" s="42"/>
    </row>
    <row r="116" customHeight="1" spans="1:8">
      <c r="A116" s="42"/>
      <c r="B116" s="43"/>
      <c r="C116" s="42"/>
      <c r="D116" s="42"/>
      <c r="E116" s="42"/>
      <c r="F116" s="42"/>
      <c r="G116" s="42"/>
      <c r="H116" s="42"/>
    </row>
    <row r="117" customHeight="1" spans="1:8">
      <c r="A117" s="42"/>
      <c r="B117" s="43"/>
      <c r="C117" s="42"/>
      <c r="D117" s="42"/>
      <c r="E117" s="42"/>
      <c r="F117" s="42"/>
      <c r="G117" s="42"/>
      <c r="H117" s="42"/>
    </row>
    <row r="118" customHeight="1" spans="1:8">
      <c r="A118" s="42"/>
      <c r="B118" s="43"/>
      <c r="C118" s="42"/>
      <c r="D118" s="42"/>
      <c r="E118" s="42"/>
      <c r="F118" s="42"/>
      <c r="G118" s="42"/>
      <c r="H118" s="42"/>
    </row>
    <row r="119" customHeight="1" spans="1:8">
      <c r="A119" s="42"/>
      <c r="B119" s="43"/>
      <c r="C119" s="42"/>
      <c r="D119" s="42"/>
      <c r="E119" s="42"/>
      <c r="F119" s="42"/>
      <c r="G119" s="42"/>
      <c r="H119" s="42"/>
    </row>
    <row r="120" customHeight="1" spans="1:8">
      <c r="A120" s="42"/>
      <c r="B120" s="43"/>
      <c r="C120" s="42"/>
      <c r="D120" s="42"/>
      <c r="E120" s="42"/>
      <c r="F120" s="42"/>
      <c r="G120" s="42"/>
      <c r="H120" s="42"/>
    </row>
    <row r="121" customHeight="1" spans="1:8">
      <c r="A121" s="42"/>
      <c r="B121" s="43"/>
      <c r="C121" s="42"/>
      <c r="D121" s="42"/>
      <c r="E121" s="42"/>
      <c r="F121" s="42"/>
      <c r="G121" s="42"/>
      <c r="H121" s="42"/>
    </row>
    <row r="122" customHeight="1" spans="1:8">
      <c r="A122" s="42"/>
      <c r="B122" s="43"/>
      <c r="C122" s="42"/>
      <c r="D122" s="42"/>
      <c r="E122" s="42"/>
      <c r="F122" s="42"/>
      <c r="G122" s="42"/>
      <c r="H122" s="42"/>
    </row>
    <row r="123" customHeight="1" spans="1:8">
      <c r="A123" s="42"/>
      <c r="B123" s="43"/>
      <c r="C123" s="42"/>
      <c r="D123" s="42"/>
      <c r="E123" s="42"/>
      <c r="F123" s="42"/>
      <c r="G123" s="42"/>
      <c r="H123" s="42"/>
    </row>
    <row r="124" customHeight="1" spans="1:8">
      <c r="A124" s="42"/>
      <c r="B124" s="43"/>
      <c r="C124" s="42"/>
      <c r="D124" s="42"/>
      <c r="E124" s="42"/>
      <c r="F124" s="42"/>
      <c r="G124" s="42"/>
      <c r="H124" s="42"/>
    </row>
    <row r="125" customHeight="1" spans="1:8">
      <c r="A125" s="42"/>
      <c r="B125" s="43"/>
      <c r="C125" s="42"/>
      <c r="D125" s="42"/>
      <c r="E125" s="42"/>
      <c r="F125" s="42"/>
      <c r="G125" s="42"/>
      <c r="H125" s="42"/>
    </row>
    <row r="126" customHeight="1" spans="1:8">
      <c r="A126" s="42"/>
      <c r="B126" s="43"/>
      <c r="C126" s="42"/>
      <c r="D126" s="42"/>
      <c r="E126" s="42"/>
      <c r="F126" s="42"/>
      <c r="G126" s="42"/>
      <c r="H126" s="42"/>
    </row>
    <row r="127" customHeight="1" spans="1:8">
      <c r="A127" s="42"/>
      <c r="B127" s="43"/>
      <c r="C127" s="42"/>
      <c r="D127" s="42"/>
      <c r="E127" s="42"/>
      <c r="F127" s="42"/>
      <c r="G127" s="42"/>
      <c r="H127" s="42"/>
    </row>
    <row r="128" customHeight="1" spans="1:8">
      <c r="A128" s="42"/>
      <c r="B128" s="43"/>
      <c r="C128" s="42"/>
      <c r="D128" s="42"/>
      <c r="E128" s="42"/>
      <c r="F128" s="42"/>
      <c r="G128" s="42"/>
      <c r="H128" s="42"/>
    </row>
    <row r="129" customHeight="1" spans="1:8">
      <c r="A129" s="42"/>
      <c r="B129" s="43"/>
      <c r="C129" s="42"/>
      <c r="D129" s="42"/>
      <c r="E129" s="42"/>
      <c r="F129" s="42"/>
      <c r="G129" s="42"/>
      <c r="H129" s="42"/>
    </row>
    <row r="130" customHeight="1" spans="1:8">
      <c r="A130" s="42"/>
      <c r="B130" s="43"/>
      <c r="C130" s="42"/>
      <c r="D130" s="42"/>
      <c r="E130" s="42"/>
      <c r="F130" s="42"/>
      <c r="G130" s="42"/>
      <c r="H130" s="42"/>
    </row>
    <row r="131" customHeight="1" spans="1:8">
      <c r="A131" s="42"/>
      <c r="B131" s="43"/>
      <c r="C131" s="42"/>
      <c r="D131" s="42"/>
      <c r="E131" s="42"/>
      <c r="F131" s="42"/>
      <c r="G131" s="42"/>
      <c r="H131" s="42"/>
    </row>
    <row r="132" customHeight="1" spans="1:8">
      <c r="A132" s="42"/>
      <c r="B132" s="43"/>
      <c r="C132" s="42"/>
      <c r="D132" s="42"/>
      <c r="E132" s="42"/>
      <c r="F132" s="42"/>
      <c r="G132" s="42"/>
      <c r="H132" s="42"/>
    </row>
    <row r="133" customHeight="1" spans="1:8">
      <c r="A133" s="42"/>
      <c r="B133" s="43"/>
      <c r="C133" s="42"/>
      <c r="D133" s="42"/>
      <c r="E133" s="42"/>
      <c r="F133" s="42"/>
      <c r="G133" s="42"/>
      <c r="H133" s="42"/>
    </row>
    <row r="134" customHeight="1" spans="1:8">
      <c r="A134" s="42"/>
      <c r="B134" s="43"/>
      <c r="C134" s="42"/>
      <c r="D134" s="42"/>
      <c r="E134" s="42"/>
      <c r="F134" s="42"/>
      <c r="G134" s="42"/>
      <c r="H134" s="42"/>
    </row>
    <row r="135" customHeight="1" spans="1:8">
      <c r="A135" s="42"/>
      <c r="B135" s="43"/>
      <c r="C135" s="42"/>
      <c r="D135" s="42"/>
      <c r="E135" s="42"/>
      <c r="F135" s="42"/>
      <c r="G135" s="42"/>
      <c r="H135" s="42"/>
    </row>
    <row r="136" customHeight="1" spans="1:8">
      <c r="A136" s="42"/>
      <c r="B136" s="43"/>
      <c r="C136" s="42"/>
      <c r="D136" s="42"/>
      <c r="E136" s="42"/>
      <c r="F136" s="42"/>
      <c r="G136" s="42"/>
      <c r="H136" s="42"/>
    </row>
    <row r="137" customHeight="1" spans="1:8">
      <c r="A137" s="42"/>
      <c r="B137" s="43"/>
      <c r="C137" s="42"/>
      <c r="D137" s="42"/>
      <c r="E137" s="42"/>
      <c r="F137" s="42"/>
      <c r="G137" s="42"/>
      <c r="H137" s="42"/>
    </row>
    <row r="138" customHeight="1" spans="1:8">
      <c r="A138" s="42"/>
      <c r="B138" s="43"/>
      <c r="C138" s="42"/>
      <c r="D138" s="42"/>
      <c r="E138" s="42"/>
      <c r="F138" s="42"/>
      <c r="G138" s="42"/>
      <c r="H138" s="42"/>
    </row>
    <row r="139" customHeight="1" spans="1:8">
      <c r="A139" s="42"/>
      <c r="B139" s="43"/>
      <c r="C139" s="42"/>
      <c r="D139" s="42"/>
      <c r="E139" s="42"/>
      <c r="F139" s="42"/>
      <c r="G139" s="42"/>
      <c r="H139" s="42"/>
    </row>
    <row r="140" customHeight="1" spans="1:8">
      <c r="A140" s="42"/>
      <c r="B140" s="43"/>
      <c r="C140" s="42"/>
      <c r="D140" s="42"/>
      <c r="E140" s="42"/>
      <c r="F140" s="42"/>
      <c r="G140" s="42"/>
      <c r="H140" s="42"/>
    </row>
    <row r="141" customHeight="1" spans="1:8">
      <c r="A141" s="42"/>
      <c r="B141" s="43"/>
      <c r="C141" s="42"/>
      <c r="D141" s="42"/>
      <c r="E141" s="42"/>
      <c r="F141" s="42"/>
      <c r="G141" s="42"/>
      <c r="H141" s="42"/>
    </row>
    <row r="142" customHeight="1" spans="1:8">
      <c r="A142" s="42"/>
      <c r="B142" s="43"/>
      <c r="C142" s="42"/>
      <c r="D142" s="42"/>
      <c r="E142" s="42"/>
      <c r="F142" s="42"/>
      <c r="G142" s="42"/>
      <c r="H142" s="42"/>
    </row>
    <row r="143" customHeight="1" spans="1:8">
      <c r="A143" s="42"/>
      <c r="B143" s="43"/>
      <c r="C143" s="42"/>
      <c r="D143" s="42"/>
      <c r="E143" s="42"/>
      <c r="F143" s="42"/>
      <c r="G143" s="42"/>
      <c r="H143" s="42"/>
    </row>
    <row r="144" customHeight="1" spans="1:8">
      <c r="A144" s="42"/>
      <c r="B144" s="43"/>
      <c r="C144" s="42"/>
      <c r="D144" s="42"/>
      <c r="E144" s="42"/>
      <c r="F144" s="42"/>
      <c r="G144" s="42"/>
      <c r="H144" s="42"/>
    </row>
    <row r="145" customHeight="1" spans="1:8">
      <c r="A145" s="42"/>
      <c r="B145" s="43"/>
      <c r="C145" s="42"/>
      <c r="D145" s="42"/>
      <c r="E145" s="42"/>
      <c r="F145" s="42"/>
      <c r="G145" s="42"/>
      <c r="H145" s="42"/>
    </row>
    <row r="146" customHeight="1" spans="1:8">
      <c r="A146" s="42"/>
      <c r="B146" s="43"/>
      <c r="C146" s="42"/>
      <c r="D146" s="42"/>
      <c r="E146" s="42"/>
      <c r="F146" s="42"/>
      <c r="G146" s="42"/>
      <c r="H146" s="42"/>
    </row>
    <row r="147" customHeight="1" spans="1:8">
      <c r="A147" s="42"/>
      <c r="B147" s="43"/>
      <c r="C147" s="42"/>
      <c r="D147" s="42"/>
      <c r="E147" s="42"/>
      <c r="F147" s="42"/>
      <c r="G147" s="42"/>
      <c r="H147" s="42"/>
    </row>
    <row r="148" customHeight="1" spans="1:8">
      <c r="A148" s="42"/>
      <c r="B148" s="43"/>
      <c r="C148" s="42"/>
      <c r="D148" s="42"/>
      <c r="E148" s="42"/>
      <c r="F148" s="42"/>
      <c r="G148" s="42"/>
      <c r="H148" s="42"/>
    </row>
    <row r="149" customHeight="1" spans="1:8">
      <c r="A149" s="42"/>
      <c r="B149" s="43"/>
      <c r="C149" s="42"/>
      <c r="D149" s="42"/>
      <c r="E149" s="42"/>
      <c r="F149" s="42"/>
      <c r="G149" s="42"/>
      <c r="H149" s="42"/>
    </row>
    <row r="150" customHeight="1" spans="1:8">
      <c r="A150" s="42"/>
      <c r="B150" s="43"/>
      <c r="C150" s="42"/>
      <c r="D150" s="42"/>
      <c r="E150" s="42"/>
      <c r="F150" s="42"/>
      <c r="G150" s="42"/>
      <c r="H150" s="42"/>
    </row>
    <row r="151" customHeight="1" spans="1:8">
      <c r="A151" s="42"/>
      <c r="B151" s="43"/>
      <c r="C151" s="42"/>
      <c r="D151" s="42"/>
      <c r="E151" s="42"/>
      <c r="F151" s="42"/>
      <c r="G151" s="42"/>
      <c r="H151" s="42"/>
    </row>
    <row r="152" customHeight="1" spans="1:8">
      <c r="A152" s="42"/>
      <c r="B152" s="43"/>
      <c r="C152" s="42"/>
      <c r="D152" s="42"/>
      <c r="E152" s="42"/>
      <c r="F152" s="42"/>
      <c r="G152" s="42"/>
      <c r="H152" s="42"/>
    </row>
    <row r="153" customHeight="1" spans="1:8">
      <c r="A153" s="42"/>
      <c r="B153" s="43"/>
      <c r="C153" s="42"/>
      <c r="D153" s="42"/>
      <c r="E153" s="42"/>
      <c r="F153" s="42"/>
      <c r="G153" s="42"/>
      <c r="H153" s="42"/>
    </row>
    <row r="154" customHeight="1" spans="1:8">
      <c r="A154" s="42"/>
      <c r="B154" s="43"/>
      <c r="C154" s="42"/>
      <c r="D154" s="42"/>
      <c r="E154" s="42"/>
      <c r="F154" s="42"/>
      <c r="G154" s="42"/>
      <c r="H154" s="42"/>
    </row>
    <row r="155" customHeight="1" spans="1:8">
      <c r="A155" s="42"/>
      <c r="B155" s="43"/>
      <c r="C155" s="42"/>
      <c r="D155" s="42"/>
      <c r="E155" s="42"/>
      <c r="F155" s="42"/>
      <c r="G155" s="42"/>
      <c r="H155" s="42"/>
    </row>
    <row r="156" customHeight="1" spans="1:8">
      <c r="A156" s="42"/>
      <c r="B156" s="43"/>
      <c r="C156" s="42"/>
      <c r="D156" s="42"/>
      <c r="E156" s="42"/>
      <c r="F156" s="42"/>
      <c r="G156" s="42"/>
      <c r="H156" s="42"/>
    </row>
    <row r="157" customHeight="1" spans="1:8">
      <c r="A157" s="42"/>
      <c r="B157" s="43"/>
      <c r="C157" s="42"/>
      <c r="D157" s="42"/>
      <c r="E157" s="42"/>
      <c r="F157" s="42"/>
      <c r="G157" s="42"/>
      <c r="H157" s="42"/>
    </row>
    <row r="158" customHeight="1" spans="1:8">
      <c r="A158" s="42"/>
      <c r="B158" s="43"/>
      <c r="C158" s="42"/>
      <c r="D158" s="42"/>
      <c r="E158" s="42"/>
      <c r="F158" s="42"/>
      <c r="G158" s="42"/>
      <c r="H158" s="42"/>
    </row>
    <row r="159" customHeight="1" spans="1:8">
      <c r="A159" s="42"/>
      <c r="B159" s="43"/>
      <c r="C159" s="42"/>
      <c r="D159" s="42"/>
      <c r="E159" s="42"/>
      <c r="F159" s="42"/>
      <c r="G159" s="42"/>
      <c r="H159" s="42"/>
    </row>
    <row r="160" customHeight="1" spans="1:8">
      <c r="A160" s="42"/>
      <c r="B160" s="43"/>
      <c r="C160" s="42"/>
      <c r="D160" s="42"/>
      <c r="E160" s="42"/>
      <c r="F160" s="42"/>
      <c r="G160" s="42"/>
      <c r="H160" s="42"/>
    </row>
    <row r="161" customHeight="1" spans="1:8">
      <c r="A161" s="42"/>
      <c r="B161" s="43"/>
      <c r="C161" s="42"/>
      <c r="D161" s="42"/>
      <c r="E161" s="42"/>
      <c r="F161" s="42"/>
      <c r="G161" s="42"/>
      <c r="H161" s="42"/>
    </row>
    <row r="162" customHeight="1" spans="1:8">
      <c r="A162" s="42"/>
      <c r="B162" s="43"/>
      <c r="C162" s="42"/>
      <c r="D162" s="42"/>
      <c r="E162" s="42"/>
      <c r="F162" s="42"/>
      <c r="G162" s="42"/>
      <c r="H162" s="42"/>
    </row>
    <row r="163" customHeight="1" spans="1:8">
      <c r="A163" s="42"/>
      <c r="B163" s="43"/>
      <c r="C163" s="42"/>
      <c r="D163" s="42"/>
      <c r="E163" s="42"/>
      <c r="F163" s="42"/>
      <c r="G163" s="42"/>
      <c r="H163" s="42"/>
    </row>
    <row r="164" customHeight="1" spans="1:8">
      <c r="A164" s="42"/>
      <c r="B164" s="43"/>
      <c r="C164" s="42"/>
      <c r="D164" s="42"/>
      <c r="E164" s="42"/>
      <c r="F164" s="42"/>
      <c r="G164" s="42"/>
      <c r="H164" s="42"/>
    </row>
    <row r="165" customHeight="1" spans="1:8">
      <c r="A165" s="42"/>
      <c r="B165" s="43"/>
      <c r="C165" s="42"/>
      <c r="D165" s="42"/>
      <c r="E165" s="42"/>
      <c r="F165" s="42"/>
      <c r="G165" s="42"/>
      <c r="H165" s="42"/>
    </row>
  </sheetData>
  <sheetProtection insertHyperlinks="0" autoFilter="0"/>
  <mergeCells count="14">
    <mergeCell ref="B2:H2"/>
    <mergeCell ref="E28:H28"/>
    <mergeCell ref="A3:A27"/>
    <mergeCell ref="B3:B27"/>
    <mergeCell ref="C3:C7"/>
    <mergeCell ref="C8:C12"/>
    <mergeCell ref="C13:C17"/>
    <mergeCell ref="C18:C22"/>
    <mergeCell ref="C23:C27"/>
    <mergeCell ref="D23:D25"/>
    <mergeCell ref="E23:E25"/>
    <mergeCell ref="F23:F25"/>
    <mergeCell ref="G23:G25"/>
    <mergeCell ref="H23:H25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47"/>
  <sheetViews>
    <sheetView workbookViewId="0">
      <selection activeCell="J5" sqref="J5"/>
    </sheetView>
  </sheetViews>
  <sheetFormatPr defaultColWidth="9" defaultRowHeight="13.5" customHeight="1" outlineLevelCol="5"/>
  <cols>
    <col min="1" max="1" width="9" style="1"/>
    <col min="2" max="2" width="24" style="1" customWidth="1"/>
    <col min="3" max="3" width="10.5" style="1" customWidth="1"/>
    <col min="4" max="4" width="10.6666666666667" style="1" customWidth="1"/>
    <col min="5" max="5" width="12.8333333333333" style="1"/>
    <col min="6" max="6" width="14.5" style="1"/>
    <col min="7" max="40" width="9" style="1"/>
  </cols>
  <sheetData>
    <row r="1" ht="25.5" customHeight="1" spans="1:6">
      <c r="A1" s="2" t="s">
        <v>323</v>
      </c>
      <c r="B1" s="2"/>
      <c r="C1" s="2"/>
      <c r="D1" s="2"/>
      <c r="E1" s="2"/>
      <c r="F1" s="2"/>
    </row>
    <row r="2" ht="37.5" customHeight="1" spans="1:6">
      <c r="A2" s="3" t="s">
        <v>20</v>
      </c>
      <c r="B2" s="4" t="s">
        <v>324</v>
      </c>
      <c r="C2" s="4" t="s">
        <v>24</v>
      </c>
      <c r="D2" s="3" t="s">
        <v>25</v>
      </c>
      <c r="E2" s="3" t="s">
        <v>325</v>
      </c>
      <c r="F2" s="3" t="s">
        <v>326</v>
      </c>
    </row>
    <row r="3" ht="45" customHeight="1" spans="1:6">
      <c r="A3" s="3">
        <v>1</v>
      </c>
      <c r="B3" s="4" t="s">
        <v>327</v>
      </c>
      <c r="C3" s="3" t="s">
        <v>41</v>
      </c>
      <c r="D3" s="4">
        <v>6</v>
      </c>
      <c r="E3" s="5">
        <v>60</v>
      </c>
      <c r="F3" s="5">
        <f>D3*E3</f>
        <v>360</v>
      </c>
    </row>
    <row r="4" ht="45" customHeight="1" spans="1:6">
      <c r="A4" s="3">
        <v>2</v>
      </c>
      <c r="B4" s="4" t="s">
        <v>328</v>
      </c>
      <c r="C4" s="3" t="s">
        <v>329</v>
      </c>
      <c r="D4" s="4">
        <v>1</v>
      </c>
      <c r="E4" s="5">
        <v>300</v>
      </c>
      <c r="F4" s="5">
        <f>D4*E4</f>
        <v>300</v>
      </c>
    </row>
    <row r="5" ht="85" customHeight="1" spans="1:6">
      <c r="A5" s="3">
        <v>3</v>
      </c>
      <c r="B5" s="4" t="s">
        <v>330</v>
      </c>
      <c r="C5" s="3" t="s">
        <v>41</v>
      </c>
      <c r="D5" s="4">
        <v>1</v>
      </c>
      <c r="E5" s="5">
        <v>25</v>
      </c>
      <c r="F5" s="5">
        <v>1750</v>
      </c>
    </row>
    <row r="6" ht="72" customHeight="1" spans="1:6">
      <c r="A6" s="3"/>
      <c r="B6" s="4" t="s">
        <v>331</v>
      </c>
      <c r="C6" s="3" t="s">
        <v>45</v>
      </c>
      <c r="D6" s="4">
        <v>1</v>
      </c>
      <c r="E6" s="5">
        <v>25</v>
      </c>
      <c r="F6" s="5">
        <v>1750</v>
      </c>
    </row>
    <row r="7" ht="57" customHeight="1" spans="1:6">
      <c r="A7" s="6">
        <v>4</v>
      </c>
      <c r="B7" s="7" t="s">
        <v>332</v>
      </c>
      <c r="C7" s="6" t="s">
        <v>333</v>
      </c>
      <c r="D7" s="7">
        <v>10</v>
      </c>
      <c r="E7" s="8">
        <v>450</v>
      </c>
      <c r="F7" s="8">
        <f t="shared" ref="F7:F13" si="0">D7*E7</f>
        <v>4500</v>
      </c>
    </row>
    <row r="8" ht="45" customHeight="1" spans="1:6">
      <c r="A8" s="3">
        <v>5</v>
      </c>
      <c r="B8" s="4" t="s">
        <v>334</v>
      </c>
      <c r="C8" s="3" t="s">
        <v>69</v>
      </c>
      <c r="D8" s="4">
        <v>4</v>
      </c>
      <c r="E8" s="5">
        <v>800</v>
      </c>
      <c r="F8" s="5">
        <f t="shared" si="0"/>
        <v>3200</v>
      </c>
    </row>
    <row r="9" ht="45" customHeight="1" spans="1:6">
      <c r="A9" s="3">
        <v>6</v>
      </c>
      <c r="B9" s="4" t="s">
        <v>105</v>
      </c>
      <c r="C9" s="3" t="s">
        <v>75</v>
      </c>
      <c r="D9" s="4">
        <v>1</v>
      </c>
      <c r="E9" s="5">
        <v>2500</v>
      </c>
      <c r="F9" s="5">
        <f t="shared" si="0"/>
        <v>2500</v>
      </c>
    </row>
    <row r="10" ht="45" customHeight="1" spans="1:6">
      <c r="A10" s="3">
        <v>7</v>
      </c>
      <c r="B10" s="4" t="s">
        <v>335</v>
      </c>
      <c r="C10" s="3" t="s">
        <v>329</v>
      </c>
      <c r="D10" s="4">
        <v>5</v>
      </c>
      <c r="E10" s="5">
        <v>300</v>
      </c>
      <c r="F10" s="5">
        <f t="shared" si="0"/>
        <v>1500</v>
      </c>
    </row>
    <row r="11" ht="45" customHeight="1" spans="1:6">
      <c r="A11" s="3">
        <v>8</v>
      </c>
      <c r="B11" s="4" t="s">
        <v>336</v>
      </c>
      <c r="C11" s="3" t="s">
        <v>337</v>
      </c>
      <c r="D11" s="4">
        <v>65</v>
      </c>
      <c r="E11" s="5">
        <v>45</v>
      </c>
      <c r="F11" s="5">
        <f t="shared" si="0"/>
        <v>2925</v>
      </c>
    </row>
    <row r="12" ht="45" customHeight="1" spans="1:6">
      <c r="A12" s="3">
        <v>9</v>
      </c>
      <c r="B12" s="4" t="s">
        <v>338</v>
      </c>
      <c r="C12" s="3" t="s">
        <v>75</v>
      </c>
      <c r="D12" s="4">
        <v>1</v>
      </c>
      <c r="E12" s="5">
        <v>800</v>
      </c>
      <c r="F12" s="5">
        <f t="shared" si="0"/>
        <v>800</v>
      </c>
    </row>
    <row r="13" ht="45" customHeight="1" spans="1:6">
      <c r="A13" s="3">
        <v>10</v>
      </c>
      <c r="B13" s="4" t="s">
        <v>339</v>
      </c>
      <c r="C13" s="3" t="s">
        <v>32</v>
      </c>
      <c r="D13" s="4">
        <v>20</v>
      </c>
      <c r="E13" s="5">
        <v>125</v>
      </c>
      <c r="F13" s="5">
        <f t="shared" si="0"/>
        <v>2500</v>
      </c>
    </row>
    <row r="14" ht="45" customHeight="1" spans="1:6">
      <c r="A14" s="4" t="s">
        <v>27</v>
      </c>
      <c r="B14" s="4"/>
      <c r="C14" s="4"/>
      <c r="D14" s="4"/>
      <c r="E14" s="4"/>
      <c r="F14" s="4">
        <f>SUM(F3:F13)</f>
        <v>22085</v>
      </c>
    </row>
    <row r="15" ht="72" customHeight="1" spans="1:6">
      <c r="A15" s="9" t="s">
        <v>340</v>
      </c>
      <c r="B15" s="10"/>
      <c r="C15" s="10"/>
      <c r="D15" s="10"/>
      <c r="E15" s="10"/>
      <c r="F15" s="11"/>
    </row>
    <row r="16" ht="69" customHeight="1" spans="1:6">
      <c r="A16" s="3" t="s">
        <v>20</v>
      </c>
      <c r="B16" s="4" t="s">
        <v>2</v>
      </c>
      <c r="C16" s="4" t="s">
        <v>24</v>
      </c>
      <c r="D16" s="3" t="s">
        <v>25</v>
      </c>
      <c r="E16" s="3" t="s">
        <v>325</v>
      </c>
      <c r="F16" s="3" t="s">
        <v>326</v>
      </c>
    </row>
    <row r="17" ht="71" customHeight="1" spans="1:6">
      <c r="A17" s="3">
        <v>1</v>
      </c>
      <c r="B17" s="4" t="s">
        <v>341</v>
      </c>
      <c r="C17" s="4" t="s">
        <v>72</v>
      </c>
      <c r="D17" s="4">
        <v>4</v>
      </c>
      <c r="E17" s="5">
        <v>180</v>
      </c>
      <c r="F17" s="5">
        <f>D17*E17</f>
        <v>720</v>
      </c>
    </row>
    <row r="18" ht="75" customHeight="1" spans="1:6">
      <c r="A18" s="3">
        <v>2</v>
      </c>
      <c r="B18" s="4" t="s">
        <v>342</v>
      </c>
      <c r="C18" s="4" t="s">
        <v>333</v>
      </c>
      <c r="D18" s="4">
        <v>4</v>
      </c>
      <c r="E18" s="5">
        <v>220</v>
      </c>
      <c r="F18" s="5">
        <f>D18*E18</f>
        <v>880</v>
      </c>
    </row>
    <row r="19" ht="75" customHeight="1" spans="1:6">
      <c r="A19" s="3">
        <v>3</v>
      </c>
      <c r="B19" s="4" t="s">
        <v>343</v>
      </c>
      <c r="C19" s="4" t="s">
        <v>72</v>
      </c>
      <c r="D19" s="4">
        <v>4</v>
      </c>
      <c r="E19" s="5">
        <v>75</v>
      </c>
      <c r="F19" s="5">
        <v>300</v>
      </c>
    </row>
    <row r="20" ht="62" customHeight="1" spans="1:6">
      <c r="A20" s="3"/>
      <c r="B20" s="4" t="s">
        <v>344</v>
      </c>
      <c r="C20" s="4" t="s">
        <v>72</v>
      </c>
      <c r="D20" s="4">
        <v>4</v>
      </c>
      <c r="E20" s="5">
        <v>75</v>
      </c>
      <c r="F20" s="5">
        <v>300</v>
      </c>
    </row>
    <row r="21" ht="63" customHeight="1" spans="1:6">
      <c r="A21" s="3"/>
      <c r="B21" s="4" t="s">
        <v>345</v>
      </c>
      <c r="C21" s="4" t="s">
        <v>72</v>
      </c>
      <c r="D21" s="4">
        <v>2</v>
      </c>
      <c r="E21" s="5">
        <v>25</v>
      </c>
      <c r="F21" s="5">
        <v>50</v>
      </c>
    </row>
    <row r="22" ht="81" customHeight="1" spans="1:6">
      <c r="A22" s="3">
        <v>4</v>
      </c>
      <c r="B22" s="4" t="s">
        <v>346</v>
      </c>
      <c r="C22" s="4" t="s">
        <v>45</v>
      </c>
      <c r="D22" s="4">
        <v>1</v>
      </c>
      <c r="E22" s="5">
        <v>1500</v>
      </c>
      <c r="F22" s="5">
        <f>D22*E22</f>
        <v>1500</v>
      </c>
    </row>
    <row r="23" ht="57" customHeight="1" spans="1:6">
      <c r="A23" s="12" t="s">
        <v>27</v>
      </c>
      <c r="B23" s="13"/>
      <c r="C23" s="13"/>
      <c r="D23" s="13"/>
      <c r="E23" s="14"/>
      <c r="F23" s="5">
        <f>SUM(F17:F22)</f>
        <v>3750</v>
      </c>
    </row>
    <row r="24" ht="59" customHeight="1" spans="1:6">
      <c r="A24" s="12" t="s">
        <v>347</v>
      </c>
      <c r="B24" s="13"/>
      <c r="C24" s="13"/>
      <c r="D24" s="13"/>
      <c r="E24" s="13"/>
      <c r="F24" s="14"/>
    </row>
    <row r="25" ht="51" customHeight="1" spans="1:6">
      <c r="A25" s="3" t="s">
        <v>20</v>
      </c>
      <c r="B25" s="4" t="s">
        <v>2</v>
      </c>
      <c r="C25" s="4" t="s">
        <v>24</v>
      </c>
      <c r="D25" s="3" t="s">
        <v>25</v>
      </c>
      <c r="E25" s="3" t="s">
        <v>325</v>
      </c>
      <c r="F25" s="3" t="s">
        <v>326</v>
      </c>
    </row>
    <row r="26" ht="50" customHeight="1" spans="1:6">
      <c r="A26" s="3">
        <v>1</v>
      </c>
      <c r="B26" s="4" t="s">
        <v>341</v>
      </c>
      <c r="C26" s="4" t="s">
        <v>72</v>
      </c>
      <c r="D26" s="4">
        <v>4</v>
      </c>
      <c r="E26" s="5">
        <v>180</v>
      </c>
      <c r="F26" s="5">
        <f>D26*E26</f>
        <v>720</v>
      </c>
    </row>
    <row r="27" ht="51" customHeight="1" spans="1:6">
      <c r="A27" s="3">
        <v>2</v>
      </c>
      <c r="B27" s="4" t="s">
        <v>342</v>
      </c>
      <c r="C27" s="4" t="s">
        <v>333</v>
      </c>
      <c r="D27" s="4">
        <v>4</v>
      </c>
      <c r="E27" s="5">
        <v>220</v>
      </c>
      <c r="F27" s="5">
        <f>D27*E27</f>
        <v>880</v>
      </c>
    </row>
    <row r="28" ht="54" customHeight="1" spans="1:6">
      <c r="A28" s="3">
        <v>3</v>
      </c>
      <c r="B28" s="4" t="s">
        <v>343</v>
      </c>
      <c r="C28" s="4" t="s">
        <v>72</v>
      </c>
      <c r="D28" s="4">
        <v>1</v>
      </c>
      <c r="E28" s="5">
        <v>75</v>
      </c>
      <c r="F28" s="5">
        <v>300</v>
      </c>
    </row>
    <row r="29" ht="54" customHeight="1" spans="1:6">
      <c r="A29" s="3"/>
      <c r="B29" s="4" t="s">
        <v>344</v>
      </c>
      <c r="C29" s="4" t="s">
        <v>72</v>
      </c>
      <c r="D29" s="4">
        <v>4</v>
      </c>
      <c r="E29" s="5">
        <v>75</v>
      </c>
      <c r="F29" s="5">
        <v>300</v>
      </c>
    </row>
    <row r="30" ht="50" customHeight="1" spans="1:6">
      <c r="A30" s="3"/>
      <c r="B30" s="4" t="s">
        <v>345</v>
      </c>
      <c r="C30" s="4" t="s">
        <v>72</v>
      </c>
      <c r="D30" s="4">
        <v>2</v>
      </c>
      <c r="E30" s="5">
        <v>25</v>
      </c>
      <c r="F30" s="5">
        <v>50</v>
      </c>
    </row>
    <row r="31" ht="53" customHeight="1" spans="1:6">
      <c r="A31" s="3">
        <v>4</v>
      </c>
      <c r="B31" s="4" t="s">
        <v>346</v>
      </c>
      <c r="C31" s="4" t="s">
        <v>75</v>
      </c>
      <c r="D31" s="4">
        <v>1</v>
      </c>
      <c r="E31" s="5">
        <v>1500</v>
      </c>
      <c r="F31" s="5">
        <f>D31*E31</f>
        <v>1500</v>
      </c>
    </row>
    <row r="32" ht="54" customHeight="1" spans="1:6">
      <c r="A32" s="3">
        <v>5</v>
      </c>
      <c r="B32" s="4" t="s">
        <v>348</v>
      </c>
      <c r="C32" s="4" t="s">
        <v>75</v>
      </c>
      <c r="D32" s="4">
        <v>1</v>
      </c>
      <c r="E32" s="5">
        <v>3000</v>
      </c>
      <c r="F32" s="5">
        <f>D32*E32</f>
        <v>3000</v>
      </c>
    </row>
    <row r="33" ht="71" customHeight="1" spans="1:6">
      <c r="A33" s="6">
        <v>6</v>
      </c>
      <c r="B33" s="7" t="s">
        <v>332</v>
      </c>
      <c r="C33" s="7" t="s">
        <v>333</v>
      </c>
      <c r="D33" s="7">
        <v>2</v>
      </c>
      <c r="E33" s="8">
        <v>450</v>
      </c>
      <c r="F33" s="8">
        <f>D33*E33</f>
        <v>900</v>
      </c>
    </row>
    <row r="34" ht="52" customHeight="1" spans="1:6">
      <c r="A34" s="3">
        <v>7</v>
      </c>
      <c r="B34" s="4" t="s">
        <v>334</v>
      </c>
      <c r="C34" s="4" t="s">
        <v>69</v>
      </c>
      <c r="D34" s="4">
        <v>1</v>
      </c>
      <c r="E34" s="5">
        <v>800</v>
      </c>
      <c r="F34" s="5">
        <f>D34*E34</f>
        <v>800</v>
      </c>
    </row>
    <row r="35" ht="45" customHeight="1" spans="1:6">
      <c r="A35" s="12" t="s">
        <v>27</v>
      </c>
      <c r="B35" s="13"/>
      <c r="C35" s="13"/>
      <c r="D35" s="13"/>
      <c r="E35" s="14"/>
      <c r="F35" s="5">
        <f>SUM(F26:F34)</f>
        <v>8450</v>
      </c>
    </row>
    <row r="36" ht="45" customHeight="1" spans="1:6">
      <c r="A36" s="15" t="s">
        <v>349</v>
      </c>
      <c r="B36" s="15"/>
      <c r="C36" s="15"/>
      <c r="D36" s="15"/>
      <c r="E36" s="15"/>
      <c r="F36" s="15"/>
    </row>
    <row r="37" ht="45" customHeight="1" spans="1:6">
      <c r="A37" s="16" t="s">
        <v>20</v>
      </c>
      <c r="B37" s="16" t="s">
        <v>2</v>
      </c>
      <c r="C37" s="16" t="s">
        <v>24</v>
      </c>
      <c r="D37" s="16" t="s">
        <v>25</v>
      </c>
      <c r="E37" s="16" t="s">
        <v>52</v>
      </c>
      <c r="F37" s="16" t="s">
        <v>350</v>
      </c>
    </row>
    <row r="38" ht="45" customHeight="1" spans="1:6">
      <c r="A38" s="17">
        <v>1</v>
      </c>
      <c r="B38" s="18" t="s">
        <v>351</v>
      </c>
      <c r="C38" s="17" t="s">
        <v>329</v>
      </c>
      <c r="D38" s="17">
        <v>5</v>
      </c>
      <c r="E38" s="17">
        <v>600</v>
      </c>
      <c r="F38" s="17">
        <f>D38*E38</f>
        <v>3000</v>
      </c>
    </row>
    <row r="39" ht="45" customHeight="1" spans="1:6">
      <c r="A39" s="17">
        <v>2</v>
      </c>
      <c r="B39" s="18" t="s">
        <v>352</v>
      </c>
      <c r="C39" s="17" t="s">
        <v>75</v>
      </c>
      <c r="D39" s="17">
        <v>1</v>
      </c>
      <c r="E39" s="17">
        <v>1500</v>
      </c>
      <c r="F39" s="17">
        <f t="shared" ref="F39:F45" si="1">D39*E39</f>
        <v>1500</v>
      </c>
    </row>
    <row r="40" ht="66.75" customHeight="1" spans="1:6">
      <c r="A40" s="17">
        <v>3</v>
      </c>
      <c r="B40" s="18" t="s">
        <v>353</v>
      </c>
      <c r="C40" s="17" t="s">
        <v>354</v>
      </c>
      <c r="D40" s="17">
        <v>1</v>
      </c>
      <c r="E40" s="17">
        <v>1800</v>
      </c>
      <c r="F40" s="17">
        <f t="shared" si="1"/>
        <v>1800</v>
      </c>
    </row>
    <row r="41" ht="72.75" customHeight="1" spans="1:6">
      <c r="A41" s="19">
        <v>4</v>
      </c>
      <c r="B41" s="20" t="s">
        <v>355</v>
      </c>
      <c r="C41" s="19" t="s">
        <v>333</v>
      </c>
      <c r="D41" s="19">
        <v>4</v>
      </c>
      <c r="E41" s="19">
        <v>450</v>
      </c>
      <c r="F41" s="19">
        <f t="shared" si="1"/>
        <v>1800</v>
      </c>
    </row>
    <row r="42" ht="45" customHeight="1" spans="1:6">
      <c r="A42" s="17">
        <v>5</v>
      </c>
      <c r="B42" s="17" t="s">
        <v>334</v>
      </c>
      <c r="C42" s="17" t="s">
        <v>69</v>
      </c>
      <c r="D42" s="17">
        <v>1</v>
      </c>
      <c r="E42" s="17">
        <v>800</v>
      </c>
      <c r="F42" s="17">
        <f t="shared" si="1"/>
        <v>800</v>
      </c>
    </row>
    <row r="43" ht="45" customHeight="1" spans="1:6">
      <c r="A43" s="17">
        <v>6</v>
      </c>
      <c r="B43" s="17" t="s">
        <v>356</v>
      </c>
      <c r="C43" s="17" t="s">
        <v>75</v>
      </c>
      <c r="D43" s="17">
        <v>1</v>
      </c>
      <c r="E43" s="17">
        <v>1500</v>
      </c>
      <c r="F43" s="17">
        <f t="shared" si="1"/>
        <v>1500</v>
      </c>
    </row>
    <row r="44" ht="45" customHeight="1" spans="1:6">
      <c r="A44" s="17">
        <v>7</v>
      </c>
      <c r="B44" s="17" t="s">
        <v>357</v>
      </c>
      <c r="C44" s="17" t="s">
        <v>41</v>
      </c>
      <c r="D44" s="17">
        <v>30</v>
      </c>
      <c r="E44" s="17">
        <v>55</v>
      </c>
      <c r="F44" s="17">
        <f t="shared" si="1"/>
        <v>1650</v>
      </c>
    </row>
    <row r="45" ht="45" customHeight="1" spans="1:6">
      <c r="A45" s="17">
        <v>8</v>
      </c>
      <c r="B45" s="17" t="s">
        <v>358</v>
      </c>
      <c r="C45" s="17" t="s">
        <v>32</v>
      </c>
      <c r="D45" s="17">
        <v>9</v>
      </c>
      <c r="E45" s="17">
        <v>125</v>
      </c>
      <c r="F45" s="17">
        <f t="shared" si="1"/>
        <v>1125</v>
      </c>
    </row>
    <row r="46" ht="39" customHeight="1" spans="1:6">
      <c r="A46" s="17">
        <f>SUM(F38:F45)</f>
        <v>13175</v>
      </c>
      <c r="B46" s="17"/>
      <c r="C46" s="17"/>
      <c r="D46" s="17"/>
      <c r="E46" s="17"/>
      <c r="F46" s="17"/>
    </row>
    <row r="47" ht="39" customHeight="1" spans="1:6">
      <c r="A47" s="21" t="s">
        <v>359</v>
      </c>
      <c r="B47" s="21"/>
      <c r="C47" s="21"/>
      <c r="D47" s="21"/>
      <c r="E47" s="21"/>
      <c r="F47" s="21">
        <f>A46+F35+F23+F14</f>
        <v>47460</v>
      </c>
    </row>
  </sheetData>
  <sheetProtection insertHyperlinks="0" autoFilter="0"/>
  <mergeCells count="9">
    <mergeCell ref="A1:F1"/>
    <mergeCell ref="A14:E14"/>
    <mergeCell ref="A15:F15"/>
    <mergeCell ref="A23:E23"/>
    <mergeCell ref="A24:F24"/>
    <mergeCell ref="A35:E35"/>
    <mergeCell ref="A36:F36"/>
    <mergeCell ref="A46:F46"/>
    <mergeCell ref="A47:E47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sheetProtection insertHyperlinks="0" autoFilter="0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1.教学楼外墙维修 </vt:lpstr>
      <vt:lpstr>2.食堂改造</vt:lpstr>
      <vt:lpstr>3.卫生间改造</vt:lpstr>
      <vt:lpstr>4.校舍增压水泵房</vt:lpstr>
      <vt:lpstr>5.教学楼排水、防滑改造</vt:lpstr>
      <vt:lpstr>6.德育教学楼排污线路改造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清风不问烟雨（欣语）</cp:lastModifiedBy>
  <dcterms:created xsi:type="dcterms:W3CDTF">2006-09-16T00:00:00Z</dcterms:created>
  <dcterms:modified xsi:type="dcterms:W3CDTF">2025-08-06T08:23:15Z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0EABDACB202040CE889348853CAEF6CB_13</vt:lpwstr>
  </property>
  <property fmtid="{D5CDD505-2E9C-101B-9397-08002B2CF9AE}" pid="3" name="KSOProductBuildVer">
    <vt:lpwstr>2052-12.1.0.22215</vt:lpwstr>
  </property>
</Properties>
</file>