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1135" windowHeight="8805" activeTab="1"/>
  </bookViews>
  <sheets>
    <sheet name="原始数据" sheetId="1" r:id="rId1"/>
    <sheet name="ZHL" sheetId="2" r:id="rId2"/>
    <sheet name="左侧" sheetId="4" r:id="rId3"/>
    <sheet name="右侧" sheetId="3" r:id="rId4"/>
  </sheets>
  <calcPr calcId="124519"/>
</workbook>
</file>

<file path=xl/calcChain.xml><?xml version="1.0" encoding="utf-8"?>
<calcChain xmlns="http://schemas.openxmlformats.org/spreadsheetml/2006/main">
  <c r="A3" i="2"/>
  <c r="B3" s="1"/>
  <c r="A4"/>
  <c r="A5"/>
  <c r="A6"/>
  <c r="A7"/>
  <c r="A8"/>
  <c r="A9"/>
  <c r="A10"/>
  <c r="A11"/>
  <c r="A12"/>
  <c r="A13"/>
  <c r="B13" s="1"/>
  <c r="J5" i="1"/>
  <c r="K5"/>
  <c r="L5"/>
  <c r="M5"/>
  <c r="N5"/>
  <c r="J3"/>
  <c r="K3"/>
  <c r="L3"/>
  <c r="M3"/>
  <c r="N3"/>
  <c r="J4"/>
  <c r="K4"/>
  <c r="L4"/>
  <c r="M4"/>
  <c r="N4"/>
  <c r="M3" i="4"/>
  <c r="M4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2"/>
  <c r="M1"/>
  <c r="M2" i="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"/>
  <c r="AC1" i="1"/>
  <c r="V1"/>
  <c r="N2"/>
  <c r="O1"/>
  <c r="L2"/>
  <c r="K2"/>
  <c r="M2" s="1"/>
  <c r="J2"/>
  <c r="B12" i="2" l="1"/>
  <c r="B9"/>
  <c r="B8"/>
  <c r="B6"/>
  <c r="B4"/>
  <c r="B11"/>
  <c r="B7"/>
  <c r="B5"/>
  <c r="B10"/>
  <c r="X42" i="1"/>
  <c r="X39"/>
  <c r="X37"/>
  <c r="X35"/>
  <c r="X33"/>
  <c r="X31"/>
  <c r="X44"/>
  <c r="X40"/>
  <c r="X38"/>
  <c r="X36"/>
  <c r="X34"/>
  <c r="X32"/>
  <c r="X30"/>
  <c r="X4"/>
  <c r="X2"/>
  <c r="Q3"/>
  <c r="X3"/>
  <c r="Q4"/>
  <c r="X45"/>
  <c r="X43"/>
  <c r="X41"/>
  <c r="A92" i="2"/>
  <c r="A94"/>
  <c r="A96"/>
  <c r="A98"/>
  <c r="A100"/>
  <c r="A102"/>
  <c r="A104"/>
  <c r="A106"/>
  <c r="A108"/>
  <c r="A110"/>
  <c r="A112"/>
  <c r="A114"/>
  <c r="A116"/>
  <c r="A118"/>
  <c r="A120"/>
  <c r="A122"/>
  <c r="A124"/>
  <c r="A126"/>
  <c r="A128"/>
  <c r="A130"/>
  <c r="A132"/>
  <c r="A134"/>
  <c r="A136"/>
  <c r="A138"/>
  <c r="A140"/>
  <c r="A142"/>
  <c r="A144"/>
  <c r="A146"/>
  <c r="A148"/>
  <c r="A150"/>
  <c r="A152"/>
  <c r="A154"/>
  <c r="A156"/>
  <c r="A158"/>
  <c r="A160"/>
  <c r="A162"/>
  <c r="A164"/>
  <c r="A166"/>
  <c r="A168"/>
  <c r="A170"/>
  <c r="A172"/>
  <c r="A174"/>
  <c r="A176"/>
  <c r="A178"/>
  <c r="A180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"/>
  <c r="A91"/>
  <c r="A93"/>
  <c r="B93" s="1"/>
  <c r="A95"/>
  <c r="B94" s="1"/>
  <c r="A97"/>
  <c r="B96" s="1"/>
  <c r="A99"/>
  <c r="B98" s="1"/>
  <c r="A101"/>
  <c r="B101" s="1"/>
  <c r="A103"/>
  <c r="B102" s="1"/>
  <c r="A105"/>
  <c r="B105" s="1"/>
  <c r="A107"/>
  <c r="B106" s="1"/>
  <c r="A109"/>
  <c r="B109" s="1"/>
  <c r="A111"/>
  <c r="B110" s="1"/>
  <c r="A113"/>
  <c r="B113" s="1"/>
  <c r="A115"/>
  <c r="B114" s="1"/>
  <c r="A117"/>
  <c r="B117" s="1"/>
  <c r="A119"/>
  <c r="B119" s="1"/>
  <c r="A121"/>
  <c r="B121" s="1"/>
  <c r="A123"/>
  <c r="B122" s="1"/>
  <c r="A125"/>
  <c r="B125" s="1"/>
  <c r="A127"/>
  <c r="B126" s="1"/>
  <c r="A129"/>
  <c r="B129" s="1"/>
  <c r="A131"/>
  <c r="B130" s="1"/>
  <c r="A133"/>
  <c r="B133" s="1"/>
  <c r="A135"/>
  <c r="B135" s="1"/>
  <c r="A137"/>
  <c r="B137" s="1"/>
  <c r="A139"/>
  <c r="B138" s="1"/>
  <c r="A141"/>
  <c r="B141" s="1"/>
  <c r="A143"/>
  <c r="B142" s="1"/>
  <c r="A145"/>
  <c r="B145" s="1"/>
  <c r="A147"/>
  <c r="B146" s="1"/>
  <c r="A149"/>
  <c r="B149" s="1"/>
  <c r="A151"/>
  <c r="B151" s="1"/>
  <c r="A153"/>
  <c r="B153" s="1"/>
  <c r="A155"/>
  <c r="B154" s="1"/>
  <c r="A157"/>
  <c r="B157" s="1"/>
  <c r="A159"/>
  <c r="B158" s="1"/>
  <c r="A161"/>
  <c r="B161" s="1"/>
  <c r="A163"/>
  <c r="B162" s="1"/>
  <c r="A165"/>
  <c r="B165" s="1"/>
  <c r="A167"/>
  <c r="B167" s="1"/>
  <c r="A169"/>
  <c r="B169" s="1"/>
  <c r="A171"/>
  <c r="B170" s="1"/>
  <c r="A173"/>
  <c r="B173" s="1"/>
  <c r="A175"/>
  <c r="B174" s="1"/>
  <c r="A177"/>
  <c r="B177" s="1"/>
  <c r="A179"/>
  <c r="B178" s="1"/>
  <c r="A181"/>
  <c r="B181" s="1"/>
  <c r="A183"/>
  <c r="B183" s="1"/>
  <c r="A185"/>
  <c r="B185" s="1"/>
  <c r="A187"/>
  <c r="B186" s="1"/>
  <c r="A189"/>
  <c r="B189" s="1"/>
  <c r="A191"/>
  <c r="B190" s="1"/>
  <c r="A193"/>
  <c r="A195"/>
  <c r="B195" s="1"/>
  <c r="A197"/>
  <c r="B197" s="1"/>
  <c r="A199"/>
  <c r="B199" s="1"/>
  <c r="A201"/>
  <c r="B201" s="1"/>
  <c r="A203"/>
  <c r="B203" s="1"/>
  <c r="A205"/>
  <c r="B205" s="1"/>
  <c r="A207"/>
  <c r="B206" s="1"/>
  <c r="A209"/>
  <c r="B209" s="1"/>
  <c r="A211"/>
  <c r="B211" s="1"/>
  <c r="A213"/>
  <c r="B213" s="1"/>
  <c r="A215"/>
  <c r="B215" s="1"/>
  <c r="A217"/>
  <c r="B217" s="1"/>
  <c r="A219"/>
  <c r="B219" s="1"/>
  <c r="A221"/>
  <c r="B221" s="1"/>
  <c r="A223"/>
  <c r="B222" s="1"/>
  <c r="A225"/>
  <c r="B225" s="1"/>
  <c r="A227"/>
  <c r="B227" s="1"/>
  <c r="A229"/>
  <c r="B229" s="1"/>
  <c r="A231"/>
  <c r="B231" s="1"/>
  <c r="A233"/>
  <c r="B233" s="1"/>
  <c r="A235"/>
  <c r="B235" s="1"/>
  <c r="A237"/>
  <c r="A239"/>
  <c r="B238" s="1"/>
  <c r="A241"/>
  <c r="B241" s="1"/>
  <c r="A243"/>
  <c r="B243" s="1"/>
  <c r="A245"/>
  <c r="B245" s="1"/>
  <c r="Y3" i="1"/>
  <c r="Y4"/>
  <c r="W3"/>
  <c r="W4"/>
  <c r="W30"/>
  <c r="W31"/>
  <c r="W32"/>
  <c r="W33"/>
  <c r="W34"/>
  <c r="W35"/>
  <c r="W36"/>
  <c r="W37"/>
  <c r="W38"/>
  <c r="W39"/>
  <c r="W40"/>
  <c r="W41"/>
  <c r="W42"/>
  <c r="W43"/>
  <c r="W44"/>
  <c r="W45"/>
  <c r="W46"/>
  <c r="Y46"/>
  <c r="X47"/>
  <c r="Q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4"/>
  <c r="R3"/>
  <c r="R74"/>
  <c r="W2"/>
  <c r="Y62"/>
  <c r="W62"/>
  <c r="X61"/>
  <c r="Y60"/>
  <c r="W60"/>
  <c r="X59"/>
  <c r="Y58"/>
  <c r="W58"/>
  <c r="X57"/>
  <c r="Y56"/>
  <c r="W56"/>
  <c r="X55"/>
  <c r="Y54"/>
  <c r="W54"/>
  <c r="X53"/>
  <c r="Y52"/>
  <c r="W52"/>
  <c r="X51"/>
  <c r="Y47"/>
  <c r="X46"/>
  <c r="Y44"/>
  <c r="Y42"/>
  <c r="Y40"/>
  <c r="Y38"/>
  <c r="Y36"/>
  <c r="Y34"/>
  <c r="Y32"/>
  <c r="Y30"/>
  <c r="P2"/>
  <c r="R2"/>
  <c r="P4"/>
  <c r="P3"/>
  <c r="Y2"/>
  <c r="X62"/>
  <c r="Y61"/>
  <c r="W61"/>
  <c r="X60"/>
  <c r="Y59"/>
  <c r="W59"/>
  <c r="X58"/>
  <c r="Y57"/>
  <c r="W57"/>
  <c r="X56"/>
  <c r="Y55"/>
  <c r="W55"/>
  <c r="X54"/>
  <c r="Y53"/>
  <c r="W53"/>
  <c r="X52"/>
  <c r="Y51"/>
  <c r="W51"/>
  <c r="W47"/>
  <c r="Y45"/>
  <c r="Y43"/>
  <c r="Y41"/>
  <c r="Y39"/>
  <c r="Y37"/>
  <c r="Y35"/>
  <c r="Y33"/>
  <c r="Y31"/>
  <c r="H2" i="2"/>
  <c r="B139"/>
  <c r="B100"/>
  <c r="B92"/>
  <c r="B97"/>
  <c r="W116" i="1"/>
  <c r="W115"/>
  <c r="X114"/>
  <c r="W113"/>
  <c r="X112"/>
  <c r="W111"/>
  <c r="X110"/>
  <c r="W109"/>
  <c r="X108"/>
  <c r="W107"/>
  <c r="X106"/>
  <c r="W105"/>
  <c r="X104"/>
  <c r="W103"/>
  <c r="X102"/>
  <c r="W101"/>
  <c r="X100"/>
  <c r="W99"/>
  <c r="X98"/>
  <c r="W97"/>
  <c r="X96"/>
  <c r="W95"/>
  <c r="X94"/>
  <c r="W93"/>
  <c r="X92"/>
  <c r="W91"/>
  <c r="X90"/>
  <c r="W89"/>
  <c r="X88"/>
  <c r="W87"/>
  <c r="X86"/>
  <c r="W85"/>
  <c r="X84"/>
  <c r="W83"/>
  <c r="X82"/>
  <c r="W81"/>
  <c r="X80"/>
  <c r="W79"/>
  <c r="X78"/>
  <c r="W77"/>
  <c r="X76"/>
  <c r="W75"/>
  <c r="X74"/>
  <c r="X116"/>
  <c r="X115"/>
  <c r="W114"/>
  <c r="X113"/>
  <c r="W112"/>
  <c r="X111"/>
  <c r="W110"/>
  <c r="X109"/>
  <c r="W108"/>
  <c r="X107"/>
  <c r="W106"/>
  <c r="X105"/>
  <c r="W104"/>
  <c r="X103"/>
  <c r="W102"/>
  <c r="X101"/>
  <c r="W100"/>
  <c r="X99"/>
  <c r="W98"/>
  <c r="X97"/>
  <c r="W96"/>
  <c r="X95"/>
  <c r="W94"/>
  <c r="X93"/>
  <c r="W92"/>
  <c r="X91"/>
  <c r="W90"/>
  <c r="X89"/>
  <c r="W88"/>
  <c r="X87"/>
  <c r="W86"/>
  <c r="X85"/>
  <c r="W84"/>
  <c r="X83"/>
  <c r="W82"/>
  <c r="X81"/>
  <c r="W80"/>
  <c r="X79"/>
  <c r="W78"/>
  <c r="X77"/>
  <c r="W76"/>
  <c r="X75"/>
  <c r="W74"/>
  <c r="Y73"/>
  <c r="Y72"/>
  <c r="Y71"/>
  <c r="Y70"/>
  <c r="Y69"/>
  <c r="Y68"/>
  <c r="Y67"/>
  <c r="Y66"/>
  <c r="Y65"/>
  <c r="Y64"/>
  <c r="Y63"/>
  <c r="B150" i="2" l="1"/>
  <c r="B171"/>
  <c r="B107"/>
  <c r="B214"/>
  <c r="B123"/>
  <c r="B155"/>
  <c r="B187"/>
  <c r="B118"/>
  <c r="B182"/>
  <c r="B239"/>
  <c r="B115"/>
  <c r="B131"/>
  <c r="B147"/>
  <c r="B163"/>
  <c r="B179"/>
  <c r="B207"/>
  <c r="B111"/>
  <c r="B134"/>
  <c r="B166"/>
  <c r="B198"/>
  <c r="B230"/>
  <c r="B99"/>
  <c r="B127"/>
  <c r="B143"/>
  <c r="B159"/>
  <c r="B175"/>
  <c r="B191"/>
  <c r="B223"/>
  <c r="T74" i="1"/>
  <c r="B104" i="2"/>
  <c r="B91"/>
  <c r="B95"/>
  <c r="B103"/>
  <c r="B194"/>
  <c r="B202"/>
  <c r="B210"/>
  <c r="B218"/>
  <c r="B226"/>
  <c r="B234"/>
  <c r="B242"/>
  <c r="B236"/>
  <c r="B192"/>
  <c r="B188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237"/>
  <c r="B193"/>
  <c r="S58" i="1"/>
  <c r="U58" s="1"/>
  <c r="T42"/>
  <c r="B196" i="2"/>
  <c r="B200"/>
  <c r="B204"/>
  <c r="B208"/>
  <c r="B212"/>
  <c r="B216"/>
  <c r="B220"/>
  <c r="B224"/>
  <c r="B228"/>
  <c r="B232"/>
  <c r="B240"/>
  <c r="T58" i="1"/>
  <c r="S112"/>
  <c r="S2"/>
  <c r="T2"/>
  <c r="T34"/>
  <c r="T50"/>
  <c r="T66"/>
  <c r="X66" s="1"/>
  <c r="T83"/>
  <c r="T30"/>
  <c r="T38"/>
  <c r="T46"/>
  <c r="T54"/>
  <c r="T62"/>
  <c r="T70"/>
  <c r="X70" s="1"/>
  <c r="T78"/>
  <c r="T91"/>
  <c r="U2"/>
  <c r="T4"/>
  <c r="T32"/>
  <c r="T36"/>
  <c r="T40"/>
  <c r="T44"/>
  <c r="T48"/>
  <c r="T52"/>
  <c r="T56"/>
  <c r="T60"/>
  <c r="T64"/>
  <c r="X64" s="1"/>
  <c r="T68"/>
  <c r="X68" s="1"/>
  <c r="T72"/>
  <c r="X72" s="1"/>
  <c r="T76"/>
  <c r="T80"/>
  <c r="T87"/>
  <c r="T107"/>
  <c r="B244" i="2"/>
  <c r="T3" i="1"/>
  <c r="T31"/>
  <c r="T33"/>
  <c r="T35"/>
  <c r="T37"/>
  <c r="T39"/>
  <c r="T41"/>
  <c r="T43"/>
  <c r="T45"/>
  <c r="T47"/>
  <c r="T49"/>
  <c r="T51"/>
  <c r="T53"/>
  <c r="T55"/>
  <c r="T57"/>
  <c r="T59"/>
  <c r="T61"/>
  <c r="T63"/>
  <c r="X63" s="1"/>
  <c r="T65"/>
  <c r="X65" s="1"/>
  <c r="T67"/>
  <c r="X67" s="1"/>
  <c r="T69"/>
  <c r="X69" s="1"/>
  <c r="T71"/>
  <c r="X71" s="1"/>
  <c r="T73"/>
  <c r="X73" s="1"/>
  <c r="T75"/>
  <c r="T77"/>
  <c r="T79"/>
  <c r="T81"/>
  <c r="T85"/>
  <c r="T89"/>
  <c r="T99"/>
  <c r="B2" i="2"/>
  <c r="T111" i="1"/>
  <c r="T95"/>
  <c r="T103"/>
  <c r="T113"/>
  <c r="T93"/>
  <c r="T97"/>
  <c r="T101"/>
  <c r="T105"/>
  <c r="T109"/>
  <c r="U99"/>
  <c r="T114"/>
  <c r="S42"/>
  <c r="U42" s="1"/>
  <c r="S80"/>
  <c r="U88"/>
  <c r="AA90"/>
  <c r="AA99"/>
  <c r="AA70"/>
  <c r="AA54"/>
  <c r="AA38"/>
  <c r="S34"/>
  <c r="S50"/>
  <c r="S66"/>
  <c r="S96"/>
  <c r="U107"/>
  <c r="U83"/>
  <c r="T82"/>
  <c r="T84"/>
  <c r="T86"/>
  <c r="T88"/>
  <c r="T90"/>
  <c r="T92"/>
  <c r="T94"/>
  <c r="T96"/>
  <c r="T98"/>
  <c r="T100"/>
  <c r="T102"/>
  <c r="T104"/>
  <c r="T106"/>
  <c r="T108"/>
  <c r="T110"/>
  <c r="T112"/>
  <c r="S30"/>
  <c r="S38"/>
  <c r="S46"/>
  <c r="S54"/>
  <c r="S62"/>
  <c r="S72"/>
  <c r="W72" s="1"/>
  <c r="S88"/>
  <c r="S104"/>
  <c r="U108"/>
  <c r="U72"/>
  <c r="S3"/>
  <c r="U3" s="1"/>
  <c r="S4"/>
  <c r="S32"/>
  <c r="S36"/>
  <c r="S40"/>
  <c r="S44"/>
  <c r="S48"/>
  <c r="S52"/>
  <c r="S56"/>
  <c r="S60"/>
  <c r="S64"/>
  <c r="S68"/>
  <c r="W68" s="1"/>
  <c r="S76"/>
  <c r="S84"/>
  <c r="S92"/>
  <c r="S100"/>
  <c r="S108"/>
  <c r="S116"/>
  <c r="U116"/>
  <c r="U115"/>
  <c r="U80"/>
  <c r="U96"/>
  <c r="U75"/>
  <c r="U91"/>
  <c r="S31"/>
  <c r="S33"/>
  <c r="S35"/>
  <c r="S37"/>
  <c r="S39"/>
  <c r="S41"/>
  <c r="S43"/>
  <c r="S45"/>
  <c r="S47"/>
  <c r="S49"/>
  <c r="S51"/>
  <c r="S53"/>
  <c r="S55"/>
  <c r="S57"/>
  <c r="S59"/>
  <c r="S61"/>
  <c r="S63"/>
  <c r="S65"/>
  <c r="S67"/>
  <c r="W67" s="1"/>
  <c r="S70"/>
  <c r="W70" s="1"/>
  <c r="S74"/>
  <c r="S78"/>
  <c r="S82"/>
  <c r="S86"/>
  <c r="S90"/>
  <c r="S94"/>
  <c r="S98"/>
  <c r="S102"/>
  <c r="S106"/>
  <c r="S110"/>
  <c r="S114"/>
  <c r="U104"/>
  <c r="U112"/>
  <c r="U103"/>
  <c r="U111"/>
  <c r="U68"/>
  <c r="U76"/>
  <c r="U84"/>
  <c r="U92"/>
  <c r="U100"/>
  <c r="U71"/>
  <c r="U79"/>
  <c r="U87"/>
  <c r="U95"/>
  <c r="U101"/>
  <c r="S69"/>
  <c r="W69" s="1"/>
  <c r="S71"/>
  <c r="W71" s="1"/>
  <c r="S73"/>
  <c r="W73" s="1"/>
  <c r="S75"/>
  <c r="S77"/>
  <c r="S79"/>
  <c r="S81"/>
  <c r="S83"/>
  <c r="S85"/>
  <c r="S87"/>
  <c r="S89"/>
  <c r="S91"/>
  <c r="S93"/>
  <c r="S95"/>
  <c r="S97"/>
  <c r="S99"/>
  <c r="S101"/>
  <c r="S103"/>
  <c r="S105"/>
  <c r="S107"/>
  <c r="S109"/>
  <c r="S111"/>
  <c r="S113"/>
  <c r="S115"/>
  <c r="U102"/>
  <c r="U106"/>
  <c r="U110"/>
  <c r="U114"/>
  <c r="U118"/>
  <c r="U105"/>
  <c r="U109"/>
  <c r="U113"/>
  <c r="U117"/>
  <c r="U70"/>
  <c r="U74"/>
  <c r="U78"/>
  <c r="U82"/>
  <c r="U86"/>
  <c r="U90"/>
  <c r="U94"/>
  <c r="U98"/>
  <c r="U69"/>
  <c r="U73"/>
  <c r="U77"/>
  <c r="U81"/>
  <c r="U85"/>
  <c r="U89"/>
  <c r="U93"/>
  <c r="U97"/>
  <c r="D6" i="2" l="1"/>
  <c r="D8"/>
  <c r="D3"/>
  <c r="D5"/>
  <c r="D7"/>
  <c r="D9"/>
  <c r="D11"/>
  <c r="D13"/>
  <c r="D4"/>
  <c r="D10"/>
  <c r="D12"/>
  <c r="AA106" i="1"/>
  <c r="AA30"/>
  <c r="AA46"/>
  <c r="AA62"/>
  <c r="AA83"/>
  <c r="AA74"/>
  <c r="AA114"/>
  <c r="AA2"/>
  <c r="AA34"/>
  <c r="AA42"/>
  <c r="AA50"/>
  <c r="AA58"/>
  <c r="AA66"/>
  <c r="AA75"/>
  <c r="AA91"/>
  <c r="AA107"/>
  <c r="AA82"/>
  <c r="AA98"/>
  <c r="AA110"/>
  <c r="AA4"/>
  <c r="AA32"/>
  <c r="AA36"/>
  <c r="AA40"/>
  <c r="AA44"/>
  <c r="AA48"/>
  <c r="AA52"/>
  <c r="AA56"/>
  <c r="AA60"/>
  <c r="AA64"/>
  <c r="AA68"/>
  <c r="AA72"/>
  <c r="AA79"/>
  <c r="AA87"/>
  <c r="AA95"/>
  <c r="AA103"/>
  <c r="AA111"/>
  <c r="AA78"/>
  <c r="AA86"/>
  <c r="AA94"/>
  <c r="AA102"/>
  <c r="AA112"/>
  <c r="AA3"/>
  <c r="AA31"/>
  <c r="AA33"/>
  <c r="AA35"/>
  <c r="AA37"/>
  <c r="AA39"/>
  <c r="AA41"/>
  <c r="AA43"/>
  <c r="AA45"/>
  <c r="AA47"/>
  <c r="AA49"/>
  <c r="AA51"/>
  <c r="AA53"/>
  <c r="AA55"/>
  <c r="AA57"/>
  <c r="AA59"/>
  <c r="AA61"/>
  <c r="AA63"/>
  <c r="AA65"/>
  <c r="AA67"/>
  <c r="AA69"/>
  <c r="AA71"/>
  <c r="AA73"/>
  <c r="AA77"/>
  <c r="AA81"/>
  <c r="AA85"/>
  <c r="AA89"/>
  <c r="AA93"/>
  <c r="AA97"/>
  <c r="AA101"/>
  <c r="AA105"/>
  <c r="AA109"/>
  <c r="AA113"/>
  <c r="AA76"/>
  <c r="AA80"/>
  <c r="AA84"/>
  <c r="AA88"/>
  <c r="AA92"/>
  <c r="AA96"/>
  <c r="AA100"/>
  <c r="AA104"/>
  <c r="AA108"/>
  <c r="D241" i="2"/>
  <c r="D231"/>
  <c r="D183"/>
  <c r="D92"/>
  <c r="E92" s="1"/>
  <c r="D94"/>
  <c r="D96"/>
  <c r="F96" s="1"/>
  <c r="D98"/>
  <c r="D100"/>
  <c r="F100" s="1"/>
  <c r="D102"/>
  <c r="D104"/>
  <c r="E104" s="1"/>
  <c r="D106"/>
  <c r="D108"/>
  <c r="D110"/>
  <c r="D112"/>
  <c r="F112" s="1"/>
  <c r="D114"/>
  <c r="D116"/>
  <c r="F116" s="1"/>
  <c r="D118"/>
  <c r="D120"/>
  <c r="E120" s="1"/>
  <c r="D122"/>
  <c r="D124"/>
  <c r="F124" s="1"/>
  <c r="D126"/>
  <c r="D128"/>
  <c r="F128" s="1"/>
  <c r="D130"/>
  <c r="D132"/>
  <c r="F132" s="1"/>
  <c r="D134"/>
  <c r="D136"/>
  <c r="E136" s="1"/>
  <c r="D138"/>
  <c r="D140"/>
  <c r="F140" s="1"/>
  <c r="D142"/>
  <c r="D144"/>
  <c r="F144" s="1"/>
  <c r="D146"/>
  <c r="D148"/>
  <c r="F148" s="1"/>
  <c r="D150"/>
  <c r="D152"/>
  <c r="E152" s="1"/>
  <c r="D154"/>
  <c r="D156"/>
  <c r="E156" s="1"/>
  <c r="D158"/>
  <c r="D160"/>
  <c r="F160" s="1"/>
  <c r="D162"/>
  <c r="D164"/>
  <c r="F164" s="1"/>
  <c r="D166"/>
  <c r="D168"/>
  <c r="E168" s="1"/>
  <c r="D170"/>
  <c r="D172"/>
  <c r="F172" s="1"/>
  <c r="D174"/>
  <c r="D176"/>
  <c r="E176" s="1"/>
  <c r="D178"/>
  <c r="D180"/>
  <c r="D91"/>
  <c r="F91" s="1"/>
  <c r="D93"/>
  <c r="E93" s="1"/>
  <c r="D95"/>
  <c r="F95" s="1"/>
  <c r="D97"/>
  <c r="E97" s="1"/>
  <c r="D99"/>
  <c r="F99" s="1"/>
  <c r="D101"/>
  <c r="E101" s="1"/>
  <c r="D103"/>
  <c r="F103" s="1"/>
  <c r="D105"/>
  <c r="E105" s="1"/>
  <c r="D107"/>
  <c r="F107" s="1"/>
  <c r="D109"/>
  <c r="E109" s="1"/>
  <c r="D111"/>
  <c r="E111" s="1"/>
  <c r="D113"/>
  <c r="E113" s="1"/>
  <c r="D115"/>
  <c r="F115" s="1"/>
  <c r="D117"/>
  <c r="E117" s="1"/>
  <c r="D119"/>
  <c r="F119" s="1"/>
  <c r="D121"/>
  <c r="E121" s="1"/>
  <c r="D123"/>
  <c r="F123" s="1"/>
  <c r="D125"/>
  <c r="E125" s="1"/>
  <c r="D127"/>
  <c r="F127" s="1"/>
  <c r="D129"/>
  <c r="E129" s="1"/>
  <c r="D131"/>
  <c r="F131" s="1"/>
  <c r="D133"/>
  <c r="E133" s="1"/>
  <c r="D135"/>
  <c r="F135" s="1"/>
  <c r="D137"/>
  <c r="E137" s="1"/>
  <c r="D139"/>
  <c r="F139" s="1"/>
  <c r="D141"/>
  <c r="E141" s="1"/>
  <c r="D143"/>
  <c r="E143" s="1"/>
  <c r="D145"/>
  <c r="E145" s="1"/>
  <c r="D147"/>
  <c r="F147" s="1"/>
  <c r="D149"/>
  <c r="F149" s="1"/>
  <c r="D151"/>
  <c r="E151" s="1"/>
  <c r="D153"/>
  <c r="E153" s="1"/>
  <c r="D155"/>
  <c r="F155" s="1"/>
  <c r="D157"/>
  <c r="F157" s="1"/>
  <c r="D159"/>
  <c r="F159" s="1"/>
  <c r="D161"/>
  <c r="E161" s="1"/>
  <c r="D163"/>
  <c r="F163" s="1"/>
  <c r="D165"/>
  <c r="F165" s="1"/>
  <c r="D167"/>
  <c r="F167" s="1"/>
  <c r="D169"/>
  <c r="E169" s="1"/>
  <c r="D171"/>
  <c r="F171" s="1"/>
  <c r="D173"/>
  <c r="E173" s="1"/>
  <c r="D175"/>
  <c r="E175" s="1"/>
  <c r="D177"/>
  <c r="E177" s="1"/>
  <c r="D179"/>
  <c r="F179" s="1"/>
  <c r="D181"/>
  <c r="F181" s="1"/>
  <c r="D248"/>
  <c r="D215"/>
  <c r="E215" s="1"/>
  <c r="D182"/>
  <c r="E182" s="1"/>
  <c r="D2"/>
  <c r="E2" s="1"/>
  <c r="D240"/>
  <c r="F240" s="1"/>
  <c r="D246"/>
  <c r="D239"/>
  <c r="F239" s="1"/>
  <c r="D223"/>
  <c r="E223" s="1"/>
  <c r="D207"/>
  <c r="E207" s="1"/>
  <c r="D230"/>
  <c r="F230" s="1"/>
  <c r="D209"/>
  <c r="F209" s="1"/>
  <c r="D224"/>
  <c r="F224" s="1"/>
  <c r="D214"/>
  <c r="E214" s="1"/>
  <c r="D225"/>
  <c r="E225" s="1"/>
  <c r="D238"/>
  <c r="F238" s="1"/>
  <c r="D222"/>
  <c r="F222" s="1"/>
  <c r="D206"/>
  <c r="E206" s="1"/>
  <c r="D233"/>
  <c r="E233" s="1"/>
  <c r="D217"/>
  <c r="F217" s="1"/>
  <c r="D185"/>
  <c r="E185" s="1"/>
  <c r="D232"/>
  <c r="F232" s="1"/>
  <c r="D208"/>
  <c r="F208" s="1"/>
  <c r="D216"/>
  <c r="E216" s="1"/>
  <c r="D184"/>
  <c r="F184" s="1"/>
  <c r="G3" i="4"/>
  <c r="G4"/>
  <c r="G2"/>
  <c r="G1"/>
  <c r="N1"/>
  <c r="D243" i="2"/>
  <c r="E243" s="1"/>
  <c r="D190"/>
  <c r="D192"/>
  <c r="D194"/>
  <c r="D196"/>
  <c r="D198"/>
  <c r="D200"/>
  <c r="D202"/>
  <c r="D189"/>
  <c r="D191"/>
  <c r="D193"/>
  <c r="D195"/>
  <c r="D197"/>
  <c r="D199"/>
  <c r="D201"/>
  <c r="D247"/>
  <c r="D235"/>
  <c r="F235" s="1"/>
  <c r="D227"/>
  <c r="E227" s="1"/>
  <c r="D219"/>
  <c r="F219" s="1"/>
  <c r="D211"/>
  <c r="E211" s="1"/>
  <c r="D203"/>
  <c r="F203" s="1"/>
  <c r="D187"/>
  <c r="E187" s="1"/>
  <c r="D242"/>
  <c r="E242" s="1"/>
  <c r="D234"/>
  <c r="F234" s="1"/>
  <c r="D226"/>
  <c r="F226" s="1"/>
  <c r="D218"/>
  <c r="F218" s="1"/>
  <c r="D210"/>
  <c r="F210" s="1"/>
  <c r="D186"/>
  <c r="F186" s="1"/>
  <c r="D245"/>
  <c r="E245" s="1"/>
  <c r="D237"/>
  <c r="E237" s="1"/>
  <c r="D229"/>
  <c r="E229" s="1"/>
  <c r="D221"/>
  <c r="E221" s="1"/>
  <c r="D213"/>
  <c r="F213" s="1"/>
  <c r="D205"/>
  <c r="E205" s="1"/>
  <c r="F151"/>
  <c r="D244"/>
  <c r="F244" s="1"/>
  <c r="D236"/>
  <c r="F236" s="1"/>
  <c r="D228"/>
  <c r="F228" s="1"/>
  <c r="D220"/>
  <c r="F220" s="1"/>
  <c r="D212"/>
  <c r="F212" s="1"/>
  <c r="D204"/>
  <c r="F204" s="1"/>
  <c r="D188"/>
  <c r="F188" s="1"/>
  <c r="F180"/>
  <c r="F108"/>
  <c r="E183"/>
  <c r="F183"/>
  <c r="E126"/>
  <c r="F126"/>
  <c r="E166"/>
  <c r="F166"/>
  <c r="E150"/>
  <c r="F150"/>
  <c r="E134"/>
  <c r="F134"/>
  <c r="E118"/>
  <c r="F118"/>
  <c r="E102"/>
  <c r="F102"/>
  <c r="F178"/>
  <c r="E178"/>
  <c r="F152"/>
  <c r="F120"/>
  <c r="F104"/>
  <c r="E170"/>
  <c r="F170"/>
  <c r="E154"/>
  <c r="F154"/>
  <c r="E138"/>
  <c r="F138"/>
  <c r="E122"/>
  <c r="F122"/>
  <c r="E106"/>
  <c r="F106"/>
  <c r="E95"/>
  <c r="E119"/>
  <c r="F143"/>
  <c r="E159"/>
  <c r="E172"/>
  <c r="E231"/>
  <c r="F231"/>
  <c r="E158"/>
  <c r="F158"/>
  <c r="E142"/>
  <c r="F142"/>
  <c r="E110"/>
  <c r="F110"/>
  <c r="E94"/>
  <c r="F94"/>
  <c r="E238"/>
  <c r="F214"/>
  <c r="F182"/>
  <c r="F174"/>
  <c r="E174"/>
  <c r="E160"/>
  <c r="E128"/>
  <c r="E112"/>
  <c r="E96"/>
  <c r="E241"/>
  <c r="F241"/>
  <c r="E209"/>
  <c r="E162"/>
  <c r="F162"/>
  <c r="E146"/>
  <c r="F146"/>
  <c r="E130"/>
  <c r="F130"/>
  <c r="E114"/>
  <c r="F114"/>
  <c r="E98"/>
  <c r="F98"/>
  <c r="E99"/>
  <c r="E115"/>
  <c r="E131"/>
  <c r="E147"/>
  <c r="E163"/>
  <c r="E240"/>
  <c r="F176"/>
  <c r="E148"/>
  <c r="E116"/>
  <c r="E100"/>
  <c r="F2"/>
  <c r="U67" i="1"/>
  <c r="U65"/>
  <c r="W65"/>
  <c r="U61"/>
  <c r="U57"/>
  <c r="U53"/>
  <c r="U49"/>
  <c r="U45"/>
  <c r="U41"/>
  <c r="U37"/>
  <c r="U33"/>
  <c r="U64"/>
  <c r="W64"/>
  <c r="U56"/>
  <c r="U48"/>
  <c r="U40"/>
  <c r="U32"/>
  <c r="U54"/>
  <c r="U38"/>
  <c r="U66"/>
  <c r="W66"/>
  <c r="U34"/>
  <c r="U63"/>
  <c r="W63"/>
  <c r="U59"/>
  <c r="U55"/>
  <c r="U51"/>
  <c r="U47"/>
  <c r="U43"/>
  <c r="U39"/>
  <c r="U35"/>
  <c r="U31"/>
  <c r="U60"/>
  <c r="U52"/>
  <c r="U44"/>
  <c r="U36"/>
  <c r="U4"/>
  <c r="U62"/>
  <c r="U46"/>
  <c r="U30"/>
  <c r="U50"/>
  <c r="E12" i="2" l="1"/>
  <c r="F12"/>
  <c r="E4"/>
  <c r="F4"/>
  <c r="F11"/>
  <c r="E11"/>
  <c r="F7"/>
  <c r="E7"/>
  <c r="E3"/>
  <c r="F3"/>
  <c r="E6"/>
  <c r="F6"/>
  <c r="F137"/>
  <c r="F141"/>
  <c r="E10"/>
  <c r="F10"/>
  <c r="F13"/>
  <c r="E13"/>
  <c r="E9"/>
  <c r="F9"/>
  <c r="F5"/>
  <c r="E5"/>
  <c r="F8"/>
  <c r="E8"/>
  <c r="Z57" i="1"/>
  <c r="E132" i="2"/>
  <c r="E164"/>
  <c r="E144"/>
  <c r="F109"/>
  <c r="E140"/>
  <c r="F136"/>
  <c r="F168"/>
  <c r="F105"/>
  <c r="F185"/>
  <c r="F233"/>
  <c r="E230"/>
  <c r="E165"/>
  <c r="F125"/>
  <c r="F93"/>
  <c r="F229"/>
  <c r="F161"/>
  <c r="F121"/>
  <c r="F223"/>
  <c r="E224"/>
  <c r="E149"/>
  <c r="F133"/>
  <c r="F117"/>
  <c r="F101"/>
  <c r="E213"/>
  <c r="F242"/>
  <c r="F145"/>
  <c r="F129"/>
  <c r="F113"/>
  <c r="F97"/>
  <c r="E219"/>
  <c r="F216"/>
  <c r="E232"/>
  <c r="E171"/>
  <c r="E155"/>
  <c r="E139"/>
  <c r="E123"/>
  <c r="E107"/>
  <c r="E91"/>
  <c r="E217"/>
  <c r="F206"/>
  <c r="F207"/>
  <c r="E127"/>
  <c r="F111"/>
  <c r="E179"/>
  <c r="F175"/>
  <c r="E239"/>
  <c r="E135"/>
  <c r="E103"/>
  <c r="F221"/>
  <c r="E210"/>
  <c r="Z105" i="1"/>
  <c r="E184" i="2"/>
  <c r="F177"/>
  <c r="F225"/>
  <c r="E222"/>
  <c r="F173"/>
  <c r="E157"/>
  <c r="F215"/>
  <c r="E181"/>
  <c r="F245"/>
  <c r="E226"/>
  <c r="F169"/>
  <c r="F153"/>
  <c r="E203"/>
  <c r="E235"/>
  <c r="Z31" i="1"/>
  <c r="AB31" s="1"/>
  <c r="Z73"/>
  <c r="Z106"/>
  <c r="E208" i="2"/>
  <c r="E234"/>
  <c r="F243"/>
  <c r="Z113" i="1"/>
  <c r="Z89"/>
  <c r="Z65"/>
  <c r="AB65" s="1"/>
  <c r="Z74"/>
  <c r="Z109"/>
  <c r="Z97"/>
  <c r="Z81"/>
  <c r="Z69"/>
  <c r="Z61"/>
  <c r="Z53"/>
  <c r="Z43"/>
  <c r="Z90"/>
  <c r="Z39"/>
  <c r="AB39" s="1"/>
  <c r="E212" i="2"/>
  <c r="Z115" i="1"/>
  <c r="Z111"/>
  <c r="Z107"/>
  <c r="Z101"/>
  <c r="Z93"/>
  <c r="Z85"/>
  <c r="Z77"/>
  <c r="Z71"/>
  <c r="Z67"/>
  <c r="Z63"/>
  <c r="Z59"/>
  <c r="Z55"/>
  <c r="Z51"/>
  <c r="Z47"/>
  <c r="Z114"/>
  <c r="Z98"/>
  <c r="Z82"/>
  <c r="E244" i="2"/>
  <c r="E186"/>
  <c r="F211"/>
  <c r="E188"/>
  <c r="E228"/>
  <c r="F205"/>
  <c r="F237"/>
  <c r="E218"/>
  <c r="F187"/>
  <c r="F227"/>
  <c r="E220"/>
  <c r="F92"/>
  <c r="E180"/>
  <c r="E167"/>
  <c r="E204"/>
  <c r="E236"/>
  <c r="E124"/>
  <c r="F156"/>
  <c r="Z103" i="1"/>
  <c r="Z99"/>
  <c r="Z95"/>
  <c r="Z91"/>
  <c r="Z87"/>
  <c r="Z83"/>
  <c r="Z79"/>
  <c r="Z75"/>
  <c r="Z72"/>
  <c r="Z70"/>
  <c r="Z68"/>
  <c r="Z66"/>
  <c r="Z64"/>
  <c r="Z62"/>
  <c r="Z60"/>
  <c r="Z58"/>
  <c r="Z56"/>
  <c r="Z54"/>
  <c r="Z52"/>
  <c r="Z45"/>
  <c r="AB45" s="1"/>
  <c r="AB118"/>
  <c r="Z110"/>
  <c r="Z102"/>
  <c r="Z94"/>
  <c r="Z86"/>
  <c r="Z78"/>
  <c r="Z35"/>
  <c r="G112" i="3"/>
  <c r="A4" i="4"/>
  <c r="C4"/>
  <c r="A3"/>
  <c r="C3"/>
  <c r="C2"/>
  <c r="C1"/>
  <c r="A2"/>
  <c r="A1"/>
  <c r="E108" i="2"/>
  <c r="E201"/>
  <c r="F201"/>
  <c r="E197"/>
  <c r="F197"/>
  <c r="E193"/>
  <c r="F193"/>
  <c r="E189"/>
  <c r="F189"/>
  <c r="F200"/>
  <c r="E200"/>
  <c r="F196"/>
  <c r="E196"/>
  <c r="F192"/>
  <c r="E192"/>
  <c r="E199"/>
  <c r="F199"/>
  <c r="E195"/>
  <c r="F195"/>
  <c r="E191"/>
  <c r="F191"/>
  <c r="F202"/>
  <c r="E202"/>
  <c r="F198"/>
  <c r="E198"/>
  <c r="F194"/>
  <c r="E194"/>
  <c r="F190"/>
  <c r="E190"/>
  <c r="Z46" i="1"/>
  <c r="AB46" s="1"/>
  <c r="Z44"/>
  <c r="Z42"/>
  <c r="AB42" s="1"/>
  <c r="AB115"/>
  <c r="Z112"/>
  <c r="Z108"/>
  <c r="Z104"/>
  <c r="Z100"/>
  <c r="Z96"/>
  <c r="Z92"/>
  <c r="Z88"/>
  <c r="Z84"/>
  <c r="Z80"/>
  <c r="Z76"/>
  <c r="AB35"/>
  <c r="Z41"/>
  <c r="AB41" s="1"/>
  <c r="Z37"/>
  <c r="AB37" s="1"/>
  <c r="Z33"/>
  <c r="AB33" s="1"/>
  <c r="AB117"/>
  <c r="AB113"/>
  <c r="AB105"/>
  <c r="AB97"/>
  <c r="AB89"/>
  <c r="AB81"/>
  <c r="AB73"/>
  <c r="AB69"/>
  <c r="AB63"/>
  <c r="AB59"/>
  <c r="AB55"/>
  <c r="AB51"/>
  <c r="AB47"/>
  <c r="AB43"/>
  <c r="AB110"/>
  <c r="AB102"/>
  <c r="AB94"/>
  <c r="AB86"/>
  <c r="AB78"/>
  <c r="Z38"/>
  <c r="AB38" s="1"/>
  <c r="Z30"/>
  <c r="Z3"/>
  <c r="AB3" s="1"/>
  <c r="AB109"/>
  <c r="AB101"/>
  <c r="AB93"/>
  <c r="AB85"/>
  <c r="AB77"/>
  <c r="AB71"/>
  <c r="AB67"/>
  <c r="AB61"/>
  <c r="AB57"/>
  <c r="AB53"/>
  <c r="AB49"/>
  <c r="AB114"/>
  <c r="AB106"/>
  <c r="AB98"/>
  <c r="AB90"/>
  <c r="AB82"/>
  <c r="AB74"/>
  <c r="Z34"/>
  <c r="Z116"/>
  <c r="AB111"/>
  <c r="AB107"/>
  <c r="AB103"/>
  <c r="AB99"/>
  <c r="AB95"/>
  <c r="AB91"/>
  <c r="AB87"/>
  <c r="AB83"/>
  <c r="AB79"/>
  <c r="AB75"/>
  <c r="AB72"/>
  <c r="AB70"/>
  <c r="AB68"/>
  <c r="AB66"/>
  <c r="AB64"/>
  <c r="AB62"/>
  <c r="AB60"/>
  <c r="AB58"/>
  <c r="AB56"/>
  <c r="AB54"/>
  <c r="AB52"/>
  <c r="AB50"/>
  <c r="AB48"/>
  <c r="AB44"/>
  <c r="AB116"/>
  <c r="AB112"/>
  <c r="AB108"/>
  <c r="AB104"/>
  <c r="AB100"/>
  <c r="AB96"/>
  <c r="AB92"/>
  <c r="AB88"/>
  <c r="AB84"/>
  <c r="AB80"/>
  <c r="AB76"/>
  <c r="Z40"/>
  <c r="AB40" s="1"/>
  <c r="Z36"/>
  <c r="AB36" s="1"/>
  <c r="Z32"/>
  <c r="AB32" s="1"/>
  <c r="Z4"/>
  <c r="AB4" s="1"/>
  <c r="Z2"/>
  <c r="AB34"/>
  <c r="AB30"/>
  <c r="B3" i="4" l="1"/>
  <c r="B2"/>
  <c r="B4"/>
  <c r="B1"/>
  <c r="AB2" i="1"/>
  <c r="N1" i="3"/>
  <c r="D4" i="4"/>
  <c r="F4" s="1"/>
  <c r="D1"/>
  <c r="D3"/>
  <c r="F3" s="1"/>
  <c r="D2"/>
  <c r="F2" l="1"/>
  <c r="A2" i="3"/>
  <c r="C3"/>
  <c r="C32"/>
  <c r="A33"/>
  <c r="A34"/>
  <c r="C36"/>
  <c r="A37"/>
  <c r="A38"/>
  <c r="C39"/>
  <c r="A41"/>
  <c r="A45"/>
  <c r="A49"/>
  <c r="C51"/>
  <c r="A53"/>
  <c r="A57"/>
  <c r="C59"/>
  <c r="A61"/>
  <c r="A65"/>
  <c r="A74"/>
  <c r="C75"/>
  <c r="A77"/>
  <c r="A81"/>
  <c r="C83"/>
  <c r="A96"/>
  <c r="C98"/>
  <c r="C99"/>
  <c r="A101"/>
  <c r="C102"/>
  <c r="A104"/>
  <c r="C2"/>
  <c r="A3"/>
  <c r="A32"/>
  <c r="C33"/>
  <c r="C34"/>
  <c r="A35"/>
  <c r="A36"/>
  <c r="C37"/>
  <c r="C38"/>
  <c r="A39"/>
  <c r="A40"/>
  <c r="C41"/>
  <c r="C42"/>
  <c r="A43"/>
  <c r="A44"/>
  <c r="C45"/>
  <c r="C46"/>
  <c r="A47"/>
  <c r="A48"/>
  <c r="C49"/>
  <c r="C50"/>
  <c r="A51"/>
  <c r="A52"/>
  <c r="C53"/>
  <c r="C54"/>
  <c r="A55"/>
  <c r="A56"/>
  <c r="C57"/>
  <c r="C58"/>
  <c r="A59"/>
  <c r="A60"/>
  <c r="C61"/>
  <c r="C62"/>
  <c r="A63"/>
  <c r="A64"/>
  <c r="C65"/>
  <c r="C66"/>
  <c r="A67"/>
  <c r="A68"/>
  <c r="C69"/>
  <c r="C70"/>
  <c r="A71"/>
  <c r="A72"/>
  <c r="C73"/>
  <c r="C74"/>
  <c r="A75"/>
  <c r="A76"/>
  <c r="C77"/>
  <c r="C78"/>
  <c r="A79"/>
  <c r="A80"/>
  <c r="C81"/>
  <c r="C82"/>
  <c r="A83"/>
  <c r="C84"/>
  <c r="A85"/>
  <c r="C86"/>
  <c r="A87"/>
  <c r="C88"/>
  <c r="A89"/>
  <c r="C90"/>
  <c r="A91"/>
  <c r="C92"/>
  <c r="A93"/>
  <c r="C94"/>
  <c r="A95"/>
  <c r="C96"/>
  <c r="C97"/>
  <c r="A98"/>
  <c r="A99"/>
  <c r="C100"/>
  <c r="C101"/>
  <c r="A102"/>
  <c r="A103"/>
  <c r="C104"/>
  <c r="C105"/>
  <c r="A106"/>
  <c r="A107"/>
  <c r="C108"/>
  <c r="C109"/>
  <c r="A110"/>
  <c r="G110" s="1"/>
  <c r="C35"/>
  <c r="C40"/>
  <c r="A42"/>
  <c r="C43"/>
  <c r="C44"/>
  <c r="A46"/>
  <c r="C47"/>
  <c r="C48"/>
  <c r="A50"/>
  <c r="C52"/>
  <c r="A54"/>
  <c r="C55"/>
  <c r="C56"/>
  <c r="A58"/>
  <c r="C60"/>
  <c r="A62"/>
  <c r="C63"/>
  <c r="C64"/>
  <c r="A66"/>
  <c r="C67"/>
  <c r="C68"/>
  <c r="A69"/>
  <c r="A70"/>
  <c r="C71"/>
  <c r="C72"/>
  <c r="A73"/>
  <c r="C76"/>
  <c r="A78"/>
  <c r="C79"/>
  <c r="C80"/>
  <c r="A82"/>
  <c r="A84"/>
  <c r="C85"/>
  <c r="A86"/>
  <c r="C87"/>
  <c r="A88"/>
  <c r="C89"/>
  <c r="A90"/>
  <c r="C91"/>
  <c r="A92"/>
  <c r="C93"/>
  <c r="A94"/>
  <c r="C95"/>
  <c r="A97"/>
  <c r="A100"/>
  <c r="C103"/>
  <c r="A105"/>
  <c r="C106"/>
  <c r="C107"/>
  <c r="A108"/>
  <c r="A109"/>
  <c r="A111"/>
  <c r="G111" s="1"/>
  <c r="F1" i="4"/>
  <c r="E2"/>
  <c r="E3"/>
  <c r="E4"/>
  <c r="E1"/>
  <c r="A112" i="3"/>
  <c r="C1"/>
  <c r="A1"/>
  <c r="B1" s="1"/>
  <c r="B109" l="1"/>
  <c r="G109"/>
  <c r="F109"/>
  <c r="B105"/>
  <c r="G105"/>
  <c r="F105"/>
  <c r="B100"/>
  <c r="G100"/>
  <c r="F100"/>
  <c r="B82"/>
  <c r="G82"/>
  <c r="B70"/>
  <c r="G70"/>
  <c r="B66"/>
  <c r="G66"/>
  <c r="B54"/>
  <c r="G54"/>
  <c r="B50"/>
  <c r="G50"/>
  <c r="B42"/>
  <c r="G42"/>
  <c r="B107"/>
  <c r="G107"/>
  <c r="F107"/>
  <c r="B103"/>
  <c r="G103"/>
  <c r="F103"/>
  <c r="B99"/>
  <c r="G99"/>
  <c r="F99"/>
  <c r="B95"/>
  <c r="G95"/>
  <c r="F95"/>
  <c r="B93"/>
  <c r="G93"/>
  <c r="B91"/>
  <c r="G91"/>
  <c r="B89"/>
  <c r="G89"/>
  <c r="B87"/>
  <c r="G87"/>
  <c r="B85"/>
  <c r="G85"/>
  <c r="B83"/>
  <c r="G83"/>
  <c r="B79"/>
  <c r="G79"/>
  <c r="B75"/>
  <c r="G75"/>
  <c r="B71"/>
  <c r="G71"/>
  <c r="B67"/>
  <c r="G67"/>
  <c r="B63"/>
  <c r="G63"/>
  <c r="B59"/>
  <c r="G59"/>
  <c r="B55"/>
  <c r="G55"/>
  <c r="B51"/>
  <c r="G51"/>
  <c r="B47"/>
  <c r="G47"/>
  <c r="B43"/>
  <c r="G43"/>
  <c r="B39"/>
  <c r="G39"/>
  <c r="B35"/>
  <c r="G35"/>
  <c r="B3"/>
  <c r="G3"/>
  <c r="B104"/>
  <c r="G104"/>
  <c r="F104"/>
  <c r="B101"/>
  <c r="G101"/>
  <c r="F101"/>
  <c r="B77"/>
  <c r="G77"/>
  <c r="B74"/>
  <c r="G74"/>
  <c r="B61"/>
  <c r="G61"/>
  <c r="B57"/>
  <c r="G57"/>
  <c r="B45"/>
  <c r="G45"/>
  <c r="B37"/>
  <c r="G37"/>
  <c r="B34"/>
  <c r="G34"/>
  <c r="B2"/>
  <c r="G2"/>
  <c r="B108"/>
  <c r="G108"/>
  <c r="F108"/>
  <c r="B97"/>
  <c r="G97"/>
  <c r="F97"/>
  <c r="B94"/>
  <c r="G94"/>
  <c r="B92"/>
  <c r="G92"/>
  <c r="B90"/>
  <c r="G90"/>
  <c r="B88"/>
  <c r="G88"/>
  <c r="B86"/>
  <c r="G86"/>
  <c r="B84"/>
  <c r="G84"/>
  <c r="B78"/>
  <c r="G78"/>
  <c r="B73"/>
  <c r="G73"/>
  <c r="B69"/>
  <c r="G69"/>
  <c r="B62"/>
  <c r="G62"/>
  <c r="B58"/>
  <c r="G58"/>
  <c r="B46"/>
  <c r="G46"/>
  <c r="B106"/>
  <c r="F106"/>
  <c r="G106"/>
  <c r="B102"/>
  <c r="F102"/>
  <c r="G102"/>
  <c r="B98"/>
  <c r="F98"/>
  <c r="G98"/>
  <c r="B80"/>
  <c r="G80"/>
  <c r="B76"/>
  <c r="G76"/>
  <c r="B72"/>
  <c r="G72"/>
  <c r="B68"/>
  <c r="G68"/>
  <c r="B64"/>
  <c r="G64"/>
  <c r="B60"/>
  <c r="G60"/>
  <c r="B56"/>
  <c r="G56"/>
  <c r="B52"/>
  <c r="G52"/>
  <c r="B48"/>
  <c r="G48"/>
  <c r="B44"/>
  <c r="G44"/>
  <c r="B40"/>
  <c r="G40"/>
  <c r="B36"/>
  <c r="G36"/>
  <c r="B32"/>
  <c r="G32"/>
  <c r="B96"/>
  <c r="G96"/>
  <c r="F96"/>
  <c r="B81"/>
  <c r="G81"/>
  <c r="B65"/>
  <c r="G65"/>
  <c r="B53"/>
  <c r="G53"/>
  <c r="B49"/>
  <c r="G49"/>
  <c r="B41"/>
  <c r="G41"/>
  <c r="B38"/>
  <c r="G38"/>
  <c r="B33"/>
  <c r="G33"/>
  <c r="G1"/>
  <c r="D2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F84" s="1"/>
  <c r="D86"/>
  <c r="F86" s="1"/>
  <c r="D88"/>
  <c r="F88" s="1"/>
  <c r="D90"/>
  <c r="F90" s="1"/>
  <c r="D92"/>
  <c r="F92" s="1"/>
  <c r="D94"/>
  <c r="F94" s="1"/>
  <c r="D96"/>
  <c r="D98"/>
  <c r="D100"/>
  <c r="D102"/>
  <c r="D104"/>
  <c r="D106"/>
  <c r="D108"/>
  <c r="D3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E85" s="1"/>
  <c r="D87"/>
  <c r="D89"/>
  <c r="E89" s="1"/>
  <c r="D91"/>
  <c r="D93"/>
  <c r="E93" s="1"/>
  <c r="D95"/>
  <c r="D97"/>
  <c r="E97" s="1"/>
  <c r="D99"/>
  <c r="D101"/>
  <c r="E101" s="1"/>
  <c r="D103"/>
  <c r="D105"/>
  <c r="E105" s="1"/>
  <c r="D107"/>
  <c r="D109"/>
  <c r="E109" s="1"/>
  <c r="I3" i="4"/>
  <c r="I2"/>
  <c r="I4"/>
  <c r="I1"/>
  <c r="D1" i="3"/>
  <c r="E107" l="1"/>
  <c r="E103"/>
  <c r="E99"/>
  <c r="E95"/>
  <c r="E91"/>
  <c r="E87"/>
  <c r="E83"/>
  <c r="F83"/>
  <c r="F87"/>
  <c r="F91"/>
  <c r="F85"/>
  <c r="F89"/>
  <c r="F93"/>
  <c r="J2" i="4"/>
  <c r="L2" s="1"/>
  <c r="J3"/>
  <c r="L3" s="1"/>
  <c r="E79" i="3"/>
  <c r="F79"/>
  <c r="E75"/>
  <c r="F75"/>
  <c r="E71"/>
  <c r="F71"/>
  <c r="E67"/>
  <c r="F67"/>
  <c r="E63"/>
  <c r="F63"/>
  <c r="E59"/>
  <c r="F59"/>
  <c r="E55"/>
  <c r="F55"/>
  <c r="E51"/>
  <c r="F51"/>
  <c r="E47"/>
  <c r="F47"/>
  <c r="E43"/>
  <c r="F43"/>
  <c r="E39"/>
  <c r="F39"/>
  <c r="E35"/>
  <c r="F35"/>
  <c r="E3"/>
  <c r="F3"/>
  <c r="E80"/>
  <c r="F80"/>
  <c r="E76"/>
  <c r="F76"/>
  <c r="E72"/>
  <c r="F72"/>
  <c r="E68"/>
  <c r="F68"/>
  <c r="E64"/>
  <c r="F64"/>
  <c r="E60"/>
  <c r="F60"/>
  <c r="E56"/>
  <c r="F56"/>
  <c r="E52"/>
  <c r="F52"/>
  <c r="E48"/>
  <c r="F48"/>
  <c r="E44"/>
  <c r="F44"/>
  <c r="E40"/>
  <c r="F40"/>
  <c r="E36"/>
  <c r="F36"/>
  <c r="E32"/>
  <c r="F32"/>
  <c r="F1"/>
  <c r="E108"/>
  <c r="E104"/>
  <c r="E100"/>
  <c r="E96"/>
  <c r="E92"/>
  <c r="E88"/>
  <c r="E84"/>
  <c r="E81"/>
  <c r="F81"/>
  <c r="E77"/>
  <c r="F77"/>
  <c r="E73"/>
  <c r="F73"/>
  <c r="E69"/>
  <c r="F69"/>
  <c r="E65"/>
  <c r="F65"/>
  <c r="E61"/>
  <c r="F61"/>
  <c r="E57"/>
  <c r="F57"/>
  <c r="E53"/>
  <c r="F53"/>
  <c r="E49"/>
  <c r="F49"/>
  <c r="E45"/>
  <c r="F45"/>
  <c r="E41"/>
  <c r="F41"/>
  <c r="E37"/>
  <c r="F37"/>
  <c r="E33"/>
  <c r="F33"/>
  <c r="E82"/>
  <c r="F82"/>
  <c r="E78"/>
  <c r="F78"/>
  <c r="E74"/>
  <c r="F74"/>
  <c r="E70"/>
  <c r="F70"/>
  <c r="E66"/>
  <c r="F66"/>
  <c r="E62"/>
  <c r="F62"/>
  <c r="E58"/>
  <c r="F58"/>
  <c r="E54"/>
  <c r="F54"/>
  <c r="E50"/>
  <c r="F50"/>
  <c r="E46"/>
  <c r="F46"/>
  <c r="E42"/>
  <c r="F42"/>
  <c r="E38"/>
  <c r="F38"/>
  <c r="E34"/>
  <c r="F34"/>
  <c r="E2"/>
  <c r="F2"/>
  <c r="E106"/>
  <c r="E102"/>
  <c r="E98"/>
  <c r="E94"/>
  <c r="E90"/>
  <c r="E86"/>
  <c r="J1" i="4"/>
  <c r="L1" s="1"/>
  <c r="J4"/>
  <c r="L4" s="1"/>
  <c r="E1" i="3"/>
  <c r="I3" l="1"/>
  <c r="I33"/>
  <c r="I35"/>
  <c r="I37"/>
  <c r="I39"/>
  <c r="I41"/>
  <c r="J41" s="1"/>
  <c r="I43"/>
  <c r="I45"/>
  <c r="I47"/>
  <c r="I49"/>
  <c r="J49" s="1"/>
  <c r="I51"/>
  <c r="I53"/>
  <c r="I55"/>
  <c r="I57"/>
  <c r="J57" s="1"/>
  <c r="I59"/>
  <c r="J59" s="1"/>
  <c r="I61"/>
  <c r="I63"/>
  <c r="I65"/>
  <c r="J65" s="1"/>
  <c r="I67"/>
  <c r="J67" s="1"/>
  <c r="I69"/>
  <c r="J69" s="1"/>
  <c r="I71"/>
  <c r="J71" s="1"/>
  <c r="I73"/>
  <c r="J73" s="1"/>
  <c r="I75"/>
  <c r="J75" s="1"/>
  <c r="I77"/>
  <c r="I79"/>
  <c r="I81"/>
  <c r="J81" s="1"/>
  <c r="L81" s="1"/>
  <c r="I2"/>
  <c r="J2" s="1"/>
  <c r="I32"/>
  <c r="J32" s="1"/>
  <c r="I34"/>
  <c r="J34" s="1"/>
  <c r="I36"/>
  <c r="I38"/>
  <c r="J38" s="1"/>
  <c r="I40"/>
  <c r="J40" s="1"/>
  <c r="I42"/>
  <c r="J42" s="1"/>
  <c r="I44"/>
  <c r="J44" s="1"/>
  <c r="I46"/>
  <c r="J46" s="1"/>
  <c r="I48"/>
  <c r="J48" s="1"/>
  <c r="I50"/>
  <c r="J50" s="1"/>
  <c r="I52"/>
  <c r="J52" s="1"/>
  <c r="I54"/>
  <c r="J54" s="1"/>
  <c r="I56"/>
  <c r="J56" s="1"/>
  <c r="I58"/>
  <c r="J58" s="1"/>
  <c r="I60"/>
  <c r="J60" s="1"/>
  <c r="I62"/>
  <c r="J62" s="1"/>
  <c r="I64"/>
  <c r="J64" s="1"/>
  <c r="I66"/>
  <c r="J66" s="1"/>
  <c r="I68"/>
  <c r="J68" s="1"/>
  <c r="I70"/>
  <c r="J70" s="1"/>
  <c r="I72"/>
  <c r="J72" s="1"/>
  <c r="I74"/>
  <c r="J74" s="1"/>
  <c r="I76"/>
  <c r="J76" s="1"/>
  <c r="I78"/>
  <c r="I80"/>
  <c r="J80" s="1"/>
  <c r="L80" s="1"/>
  <c r="I82"/>
  <c r="J82" s="1"/>
  <c r="L82" s="1"/>
  <c r="I1"/>
  <c r="J1" s="1"/>
  <c r="I83"/>
  <c r="J83" s="1"/>
  <c r="L83" s="1"/>
  <c r="J36"/>
  <c r="I84"/>
  <c r="J84" s="1"/>
  <c r="L84" s="1"/>
  <c r="J33"/>
  <c r="J37"/>
  <c r="J45"/>
  <c r="J53"/>
  <c r="J61"/>
  <c r="J77"/>
  <c r="I85"/>
  <c r="J85" s="1"/>
  <c r="L85" s="1"/>
  <c r="I90"/>
  <c r="J90" s="1"/>
  <c r="L90" s="1"/>
  <c r="I94"/>
  <c r="I98"/>
  <c r="I102"/>
  <c r="I106"/>
  <c r="I110"/>
  <c r="I86"/>
  <c r="J86" s="1"/>
  <c r="L86" s="1"/>
  <c r="I89"/>
  <c r="J89" s="1"/>
  <c r="L89" s="1"/>
  <c r="I93"/>
  <c r="J93" s="1"/>
  <c r="L93" s="1"/>
  <c r="I97"/>
  <c r="I101"/>
  <c r="I105"/>
  <c r="I109"/>
  <c r="I104"/>
  <c r="I87"/>
  <c r="J87" s="1"/>
  <c r="L87" s="1"/>
  <c r="I95"/>
  <c r="I103"/>
  <c r="I111"/>
  <c r="J3"/>
  <c r="J35"/>
  <c r="J39"/>
  <c r="J43"/>
  <c r="J47"/>
  <c r="J51"/>
  <c r="J55"/>
  <c r="J63"/>
  <c r="J79"/>
  <c r="L79" s="1"/>
  <c r="I88"/>
  <c r="J88" s="1"/>
  <c r="L88" s="1"/>
  <c r="I92"/>
  <c r="J92" s="1"/>
  <c r="L92" s="1"/>
  <c r="I96"/>
  <c r="I100"/>
  <c r="I108"/>
  <c r="I112"/>
  <c r="I91"/>
  <c r="J91" s="1"/>
  <c r="L91" s="1"/>
  <c r="I99"/>
  <c r="I107"/>
  <c r="L76" l="1"/>
  <c r="L72"/>
  <c r="L68"/>
  <c r="L64"/>
  <c r="L60"/>
  <c r="L56"/>
  <c r="L52"/>
  <c r="L48"/>
  <c r="L44"/>
  <c r="L40"/>
  <c r="L36"/>
  <c r="L32"/>
  <c r="L28"/>
  <c r="L24"/>
  <c r="L20"/>
  <c r="L16"/>
  <c r="L12"/>
  <c r="L8"/>
  <c r="L4"/>
  <c r="L75"/>
  <c r="L71"/>
  <c r="L67"/>
  <c r="L63"/>
  <c r="L59"/>
  <c r="L55"/>
  <c r="L51"/>
  <c r="L47"/>
  <c r="L43"/>
  <c r="L39"/>
  <c r="L35"/>
  <c r="L31"/>
  <c r="L27"/>
  <c r="L23"/>
  <c r="L19"/>
  <c r="L15"/>
  <c r="L11"/>
  <c r="L7"/>
  <c r="L3"/>
  <c r="J78"/>
  <c r="L78" s="1"/>
  <c r="L74"/>
  <c r="L70"/>
  <c r="L66"/>
  <c r="L62"/>
  <c r="L58"/>
  <c r="L54"/>
  <c r="L50"/>
  <c r="L46"/>
  <c r="L42"/>
  <c r="L38"/>
  <c r="L34"/>
  <c r="L30"/>
  <c r="L26"/>
  <c r="L22"/>
  <c r="L18"/>
  <c r="L14"/>
  <c r="L10"/>
  <c r="L6"/>
  <c r="L2"/>
  <c r="L77"/>
  <c r="L73"/>
  <c r="L69"/>
  <c r="L65"/>
  <c r="L61"/>
  <c r="L57"/>
  <c r="L53"/>
  <c r="L49"/>
  <c r="L45"/>
  <c r="L41"/>
  <c r="L37"/>
  <c r="L33"/>
  <c r="L29"/>
  <c r="L25"/>
  <c r="L21"/>
  <c r="L17"/>
  <c r="L13"/>
  <c r="L9"/>
  <c r="L5"/>
  <c r="L1"/>
  <c r="J99"/>
  <c r="L99"/>
  <c r="L112"/>
  <c r="J112"/>
  <c r="L100"/>
  <c r="J100"/>
  <c r="J111"/>
  <c r="L111"/>
  <c r="J95"/>
  <c r="L95"/>
  <c r="L104"/>
  <c r="J104"/>
  <c r="L109"/>
  <c r="J109"/>
  <c r="L101"/>
  <c r="J101"/>
  <c r="L106"/>
  <c r="J106"/>
  <c r="L98"/>
  <c r="J98"/>
  <c r="J107"/>
  <c r="L107"/>
  <c r="L108"/>
  <c r="J108"/>
  <c r="L96"/>
  <c r="J96"/>
  <c r="J103"/>
  <c r="L103"/>
  <c r="J105"/>
  <c r="L105"/>
  <c r="L97"/>
  <c r="J97"/>
  <c r="L110"/>
  <c r="J110"/>
  <c r="J102"/>
  <c r="L102"/>
  <c r="J94"/>
  <c r="L94"/>
</calcChain>
</file>

<file path=xl/sharedStrings.xml><?xml version="1.0" encoding="utf-8"?>
<sst xmlns="http://schemas.openxmlformats.org/spreadsheetml/2006/main" count="144" uniqueCount="31">
  <si>
    <t>桩号起点</t>
  </si>
  <si>
    <t>桩号终点</t>
  </si>
  <si>
    <t/>
  </si>
  <si>
    <t>位置</t>
  </si>
  <si>
    <t>左侧</t>
  </si>
  <si>
    <t>右侧</t>
  </si>
  <si>
    <t>是否护栏起点</t>
  </si>
  <si>
    <t>是否护栏终点</t>
  </si>
  <si>
    <t>弯首判断</t>
  </si>
  <si>
    <t>长度</t>
  </si>
  <si>
    <t>ZHL文件</t>
    <phoneticPr fontId="1" type="noConversion"/>
  </si>
  <si>
    <t>序号</t>
  </si>
  <si>
    <t>　桩　号　</t>
  </si>
  <si>
    <t>　平距　</t>
  </si>
  <si>
    <t>　　备　　注　　</t>
  </si>
  <si>
    <t>　方位角　</t>
  </si>
  <si>
    <t>　　　Ｎ　　　</t>
  </si>
  <si>
    <t>　　　Ｅ　　　</t>
  </si>
  <si>
    <t>　高程　</t>
  </si>
  <si>
    <t>　横坡　</t>
  </si>
  <si>
    <t>K0+264～K0+364</t>
  </si>
  <si>
    <t>K0+376～K0+404</t>
  </si>
  <si>
    <t>K0+422～K0+634</t>
  </si>
  <si>
    <t>K1+380～K1+452</t>
  </si>
  <si>
    <t>303D10F40M</t>
  </si>
  <si>
    <t>304D32F5M</t>
  </si>
  <si>
    <t>302D21F57M</t>
  </si>
  <si>
    <t>297D12F33M</t>
  </si>
  <si>
    <t>318D14F20M</t>
  </si>
  <si>
    <t>288D5F21M</t>
  </si>
  <si>
    <t>250D9F1M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</si>
</sst>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41"/>
  <sheetViews>
    <sheetView workbookViewId="0">
      <pane ySplit="3" topLeftCell="A4" activePane="bottomLeft" state="frozen"/>
      <selection pane="bottomLeft" activeCell="A4" sqref="A4:XFD4"/>
    </sheetView>
  </sheetViews>
  <sheetFormatPr defaultRowHeight="13.5"/>
  <cols>
    <col min="4" max="4" width="12.875" customWidth="1"/>
    <col min="9" max="9" width="2.875" style="1" customWidth="1"/>
    <col min="10" max="11" width="4.875" customWidth="1"/>
    <col min="15" max="15" width="5.5" style="1" customWidth="1"/>
    <col min="16" max="16" width="8" style="7" customWidth="1"/>
    <col min="17" max="18" width="7" style="7" customWidth="1"/>
    <col min="19" max="19" width="14.125" style="7" customWidth="1"/>
    <col min="20" max="21" width="14.125" customWidth="1"/>
    <col min="22" max="22" width="4.625" style="1" customWidth="1"/>
    <col min="23" max="23" width="8" style="7" customWidth="1"/>
    <col min="24" max="25" width="7" style="7" customWidth="1"/>
    <col min="26" max="26" width="14.125" style="7" customWidth="1"/>
    <col min="27" max="28" width="14.125" customWidth="1"/>
    <col min="29" max="29" width="4.25" style="1" customWidth="1"/>
  </cols>
  <sheetData>
    <row r="1" spans="1:29">
      <c r="A1" s="3" t="s">
        <v>0</v>
      </c>
      <c r="B1" s="3" t="s">
        <v>1</v>
      </c>
      <c r="C1" s="3"/>
      <c r="D1" s="3" t="s">
        <v>6</v>
      </c>
      <c r="E1" s="3" t="s">
        <v>7</v>
      </c>
      <c r="F1" s="3" t="s">
        <v>8</v>
      </c>
      <c r="G1" s="3" t="s">
        <v>9</v>
      </c>
      <c r="H1" s="3" t="s">
        <v>3</v>
      </c>
      <c r="O1" s="1">
        <f>COUNT(A:A)+1</f>
        <v>5</v>
      </c>
      <c r="S1" s="3" t="s">
        <v>0</v>
      </c>
      <c r="T1" s="3" t="s">
        <v>1</v>
      </c>
      <c r="U1" s="3" t="s">
        <v>8</v>
      </c>
      <c r="V1" s="1">
        <f>COUNTIF($H:$H,"左侧")+1</f>
        <v>4</v>
      </c>
      <c r="Z1" s="3" t="s">
        <v>0</v>
      </c>
      <c r="AA1" s="3" t="s">
        <v>1</v>
      </c>
      <c r="AB1" s="3" t="s">
        <v>8</v>
      </c>
      <c r="AC1" s="1">
        <f>COUNTIF($H:$H,"右侧")+1</f>
        <v>2</v>
      </c>
    </row>
    <row r="2" spans="1:29">
      <c r="A2">
        <v>264</v>
      </c>
      <c r="B2">
        <v>364</v>
      </c>
      <c r="C2" t="s">
        <v>20</v>
      </c>
      <c r="D2">
        <v>1</v>
      </c>
      <c r="E2">
        <v>2</v>
      </c>
      <c r="F2">
        <v>6</v>
      </c>
      <c r="G2">
        <v>76</v>
      </c>
      <c r="H2" t="s">
        <v>4</v>
      </c>
      <c r="J2" s="4">
        <f>A2</f>
        <v>264</v>
      </c>
      <c r="K2" s="4">
        <f>IF(A3-B2&lt;1,1,0)</f>
        <v>0</v>
      </c>
      <c r="L2" s="4">
        <f>A2</f>
        <v>264</v>
      </c>
      <c r="M2" s="4">
        <f>IF(K2=0,B2,"")</f>
        <v>364</v>
      </c>
      <c r="N2" s="4">
        <f>F2</f>
        <v>6</v>
      </c>
      <c r="O2" s="5"/>
      <c r="P2" s="8">
        <f>IF(ROW(1:1)&lt;V$1,INDEX($L:$L,ROW(2:2),0),"")</f>
        <v>264</v>
      </c>
      <c r="Q2" s="8">
        <f>IF(ROW(1:1)&lt;V$1,INDEX($M:$M,ROW(2:2),0),"")</f>
        <v>364</v>
      </c>
      <c r="R2" s="8">
        <f>IF(ROW(1:1)&lt;V$1,IF(INDEX($F:$F,ROW(2:2),0)=6,4,2),"")</f>
        <v>4</v>
      </c>
      <c r="S2" s="8">
        <f t="shared" ref="S2:S33" si="0">IF(ISNUMBER(LARGE(P:P,COUNT(P:P)-ROW(1:1)+1)),LARGE(P:P,COUNT(P:P)-ROW(1:1)+1),"")</f>
        <v>264</v>
      </c>
      <c r="T2" s="8">
        <f t="shared" ref="T2:T33" si="1">IF(ISNUMBER(LARGE(Q:Q,COUNT(Q:Q)-ROW(1:1)+1)),LARGE(Q:Q,COUNT(Q:Q)-ROW(1:1)+1),"")</f>
        <v>364</v>
      </c>
      <c r="U2" s="8">
        <f>IF(ROW(1:1)-1&lt;COUNT(P:P),INDEX(R:R,MATCH(S2,P:P,0),0),"")</f>
        <v>4</v>
      </c>
      <c r="W2" s="8">
        <f>IF(ROW(1:1)&lt;AC$1,INDEX($L:$L,ROW(1:1)+V$1,0),"")</f>
        <v>1380</v>
      </c>
      <c r="X2" s="8">
        <f>IF(ROW(1:1)&lt;AC$1,INDEX($M:$M,ROW(1:1)+V$1,0),"")</f>
        <v>1452</v>
      </c>
      <c r="Y2" s="8">
        <f>IF(ROW(1:1)&lt;AC$1,IF(INDEX($F:$F,ROW(1:1)+V$1,0)=6,4,2),"")</f>
        <v>4</v>
      </c>
      <c r="Z2" s="8">
        <f t="shared" ref="Z2:Z33" si="2">IF(ISNUMBER(LARGE(W:W,COUNT(W:W)-ROW(1:1)+1)),LARGE(W:W,COUNT(W:W)-ROW(1:1)+1),"")</f>
        <v>1380</v>
      </c>
      <c r="AA2" s="8">
        <f t="shared" ref="AA2:AA33" si="3">IF(ISNUMBER(LARGE(X:X,COUNT(X:X)-ROW(1:1)+1)),LARGE(X:X,COUNT(X:X)-ROW(1:1)+1),"")</f>
        <v>1452</v>
      </c>
      <c r="AB2" s="8">
        <f>IF(ROW(1:1)-1&lt;COUNT(W:W),INDEX(Y:Y,MATCH(Z2,W:W,0),0),"")</f>
        <v>4</v>
      </c>
    </row>
    <row r="3" spans="1:29">
      <c r="A3">
        <v>376</v>
      </c>
      <c r="B3">
        <v>404</v>
      </c>
      <c r="C3" t="s">
        <v>21</v>
      </c>
      <c r="D3">
        <v>1</v>
      </c>
      <c r="E3">
        <v>2</v>
      </c>
      <c r="F3">
        <v>6</v>
      </c>
      <c r="G3">
        <v>4</v>
      </c>
      <c r="H3" t="s">
        <v>4</v>
      </c>
      <c r="J3" s="2">
        <f>IF(AND(A3=B2,F3=F2),1,0)</f>
        <v>0</v>
      </c>
      <c r="K3">
        <f>IF(ROW(3:3)=T$1,0,IF(AND(A4=B3,F4=F3),1,0))</f>
        <v>0</v>
      </c>
      <c r="L3">
        <f>IF(J3=0,A3,"")</f>
        <v>376</v>
      </c>
      <c r="M3">
        <f>IF(K3=0,B3,"")</f>
        <v>404</v>
      </c>
      <c r="N3" s="2">
        <f>IF(F3=6,4,2)</f>
        <v>4</v>
      </c>
      <c r="P3" s="8">
        <f t="shared" ref="P3:P66" si="4">IF(ROW(2:2)&lt;V$1,INDEX($L:$L,ROW(3:3),0),"")</f>
        <v>376</v>
      </c>
      <c r="Q3" s="8">
        <f t="shared" ref="Q3:Q66" si="5">IF(ROW(2:2)&lt;V$1,INDEX($M:$M,ROW(3:3),0),"")</f>
        <v>404</v>
      </c>
      <c r="R3" s="8">
        <f t="shared" ref="R3:R66" si="6">IF(ROW(2:2)&lt;V$1,IF(INDEX($F:$F,ROW(3:3),0)=6,4,2),"")</f>
        <v>4</v>
      </c>
      <c r="S3" s="8">
        <f t="shared" si="0"/>
        <v>376</v>
      </c>
      <c r="T3" s="8">
        <f t="shared" si="1"/>
        <v>404</v>
      </c>
      <c r="U3" s="8">
        <f t="shared" ref="U3:U66" si="7">IF(ROW(2:2)-1&lt;COUNT(P:P),INDEX(R:R,MATCH(S3,P:P,0),0),"")</f>
        <v>4</v>
      </c>
      <c r="W3" s="8" t="str">
        <f t="shared" ref="W3:W62" si="8">IF(ROW(2:2)&lt;AC$1,INDEX($L:$L,ROW(2:2)+V$1,0),"")</f>
        <v/>
      </c>
      <c r="X3" s="8" t="str">
        <f t="shared" ref="X3:X62" si="9">IF(ROW(2:2)&lt;AC$1,INDEX($M:$M,ROW(2:2)+V$1,0),"")</f>
        <v/>
      </c>
      <c r="Y3" s="8" t="str">
        <f t="shared" ref="Y3:Y62" si="10">IF(ROW(2:2)&lt;AC$1,IF(INDEX($F:$F,ROW(2:2)+V$1,0)=6,4,2),"")</f>
        <v/>
      </c>
      <c r="Z3" s="8" t="str">
        <f t="shared" si="2"/>
        <v/>
      </c>
      <c r="AA3" s="8" t="str">
        <f t="shared" si="3"/>
        <v/>
      </c>
      <c r="AB3" s="8" t="str">
        <f t="shared" ref="AB3:AB66" si="11">IF(ROW(2:2)-1&lt;COUNT(W:W),INDEX(Y:Y,MATCH(Z3,W:W,0),0),"")</f>
        <v/>
      </c>
    </row>
    <row r="4" spans="1:29">
      <c r="A4">
        <v>422</v>
      </c>
      <c r="B4">
        <v>634</v>
      </c>
      <c r="C4" t="s">
        <v>22</v>
      </c>
      <c r="D4">
        <v>1</v>
      </c>
      <c r="E4">
        <v>2</v>
      </c>
      <c r="F4">
        <v>6</v>
      </c>
      <c r="G4">
        <v>188</v>
      </c>
      <c r="H4" t="s">
        <v>4</v>
      </c>
      <c r="J4" s="2">
        <f t="shared" ref="J4:J67" si="12">IF(AND(A4=B3,F4=F3),1,0)</f>
        <v>0</v>
      </c>
      <c r="K4">
        <f t="shared" ref="K4:K67" si="13">IF(ROW(4:4)=T$1,0,IF(AND(A5=B4,F5=F4),1,0))</f>
        <v>0</v>
      </c>
      <c r="L4">
        <f t="shared" ref="L4:L67" si="14">IF(J4=0,A4,"")</f>
        <v>422</v>
      </c>
      <c r="M4">
        <f t="shared" ref="M4:M67" si="15">IF(K4=0,B4,"")</f>
        <v>634</v>
      </c>
      <c r="N4" s="2">
        <f t="shared" ref="N4:N67" si="16">IF(F4=6,4,2)</f>
        <v>4</v>
      </c>
      <c r="P4" s="8">
        <f t="shared" si="4"/>
        <v>422</v>
      </c>
      <c r="Q4" s="8">
        <f t="shared" si="5"/>
        <v>634</v>
      </c>
      <c r="R4" s="8">
        <f t="shared" si="6"/>
        <v>4</v>
      </c>
      <c r="S4" s="8">
        <f t="shared" si="0"/>
        <v>422</v>
      </c>
      <c r="T4" s="8">
        <f t="shared" si="1"/>
        <v>634</v>
      </c>
      <c r="U4" s="8">
        <f t="shared" si="7"/>
        <v>4</v>
      </c>
      <c r="W4" s="8" t="str">
        <f t="shared" si="8"/>
        <v/>
      </c>
      <c r="X4" s="8" t="str">
        <f t="shared" si="9"/>
        <v/>
      </c>
      <c r="Y4" s="8" t="str">
        <f t="shared" si="10"/>
        <v/>
      </c>
      <c r="Z4" s="8" t="str">
        <f t="shared" si="2"/>
        <v/>
      </c>
      <c r="AA4" s="8" t="str">
        <f t="shared" si="3"/>
        <v/>
      </c>
      <c r="AB4" s="8" t="str">
        <f t="shared" si="11"/>
        <v/>
      </c>
    </row>
    <row r="5" spans="1:29">
      <c r="A5">
        <v>1380</v>
      </c>
      <c r="B5">
        <v>1452</v>
      </c>
      <c r="C5" t="s">
        <v>23</v>
      </c>
      <c r="D5">
        <v>3</v>
      </c>
      <c r="E5">
        <v>4</v>
      </c>
      <c r="F5">
        <v>6</v>
      </c>
      <c r="G5">
        <v>48</v>
      </c>
      <c r="H5" t="s">
        <v>5</v>
      </c>
      <c r="J5" s="2">
        <f t="shared" ref="J5:J10" si="17">IF(AND(A5=B4,F5=F4),1,0)</f>
        <v>0</v>
      </c>
      <c r="K5">
        <f t="shared" ref="K5:K10" si="18">IF(ROW(5:5)=T$1,0,IF(AND(A6=B5,F6=F5),1,0))</f>
        <v>0</v>
      </c>
      <c r="L5">
        <f t="shared" ref="L5:L10" si="19">IF(J5=0,A5,"")</f>
        <v>1380</v>
      </c>
      <c r="M5">
        <f t="shared" ref="M5:M10" si="20">IF(K5=0,B5,"")</f>
        <v>1452</v>
      </c>
      <c r="N5" s="2">
        <f t="shared" ref="N5:N10" si="21">IF(F5=6,4,2)</f>
        <v>4</v>
      </c>
      <c r="P5" s="8"/>
      <c r="Q5" s="8"/>
      <c r="R5" s="8"/>
      <c r="S5" s="8"/>
      <c r="T5" s="8"/>
      <c r="U5" s="8"/>
      <c r="W5" s="8"/>
      <c r="X5" s="8"/>
      <c r="Y5" s="8"/>
      <c r="Z5" s="8"/>
      <c r="AA5" s="8"/>
      <c r="AB5" s="8"/>
    </row>
    <row r="6" spans="1:29">
      <c r="J6" s="2"/>
      <c r="N6" s="2"/>
      <c r="P6" s="8"/>
      <c r="Q6" s="8"/>
      <c r="R6" s="8"/>
      <c r="S6" s="8"/>
      <c r="T6" s="8"/>
      <c r="U6" s="8"/>
      <c r="W6" s="8"/>
      <c r="X6" s="8"/>
      <c r="Y6" s="8"/>
      <c r="Z6" s="8"/>
      <c r="AA6" s="8"/>
      <c r="AB6" s="8"/>
    </row>
    <row r="7" spans="1:29">
      <c r="J7" s="2"/>
      <c r="N7" s="2"/>
      <c r="P7" s="8"/>
      <c r="Q7" s="8"/>
      <c r="R7" s="8"/>
      <c r="S7" s="8"/>
      <c r="T7" s="8"/>
      <c r="U7" s="8"/>
      <c r="W7" s="8"/>
      <c r="X7" s="8"/>
      <c r="Y7" s="8"/>
      <c r="Z7" s="8"/>
      <c r="AA7" s="8"/>
      <c r="AB7" s="8"/>
    </row>
    <row r="8" spans="1:29">
      <c r="J8" s="2"/>
      <c r="N8" s="2"/>
      <c r="P8" s="8"/>
      <c r="Q8" s="8"/>
      <c r="R8" s="8"/>
      <c r="S8" s="8"/>
      <c r="T8" s="8"/>
      <c r="U8" s="8"/>
      <c r="W8" s="8"/>
      <c r="X8" s="8"/>
      <c r="Y8" s="8"/>
      <c r="Z8" s="8"/>
      <c r="AA8" s="8"/>
      <c r="AB8" s="8"/>
    </row>
    <row r="9" spans="1:29">
      <c r="J9" s="2"/>
      <c r="N9" s="2"/>
      <c r="P9" s="8"/>
      <c r="Q9" s="8"/>
      <c r="R9" s="8"/>
      <c r="S9" s="8"/>
      <c r="T9" s="8"/>
      <c r="U9" s="8"/>
      <c r="W9" s="8"/>
      <c r="X9" s="8"/>
      <c r="Y9" s="8"/>
      <c r="Z9" s="8"/>
      <c r="AA9" s="8"/>
      <c r="AB9" s="8"/>
    </row>
    <row r="10" spans="1:29">
      <c r="J10" s="2"/>
      <c r="N10" s="2"/>
      <c r="P10" s="8"/>
      <c r="Q10" s="8"/>
      <c r="R10" s="8"/>
      <c r="S10" s="8"/>
      <c r="T10" s="8"/>
      <c r="U10" s="8"/>
      <c r="W10" s="8"/>
      <c r="X10" s="8"/>
      <c r="Y10" s="8"/>
      <c r="Z10" s="8"/>
      <c r="AA10" s="8"/>
      <c r="AB10" s="8"/>
    </row>
    <row r="11" spans="1:29">
      <c r="J11" s="2"/>
      <c r="N11" s="2"/>
      <c r="P11" s="8"/>
      <c r="Q11" s="8"/>
      <c r="R11" s="8"/>
      <c r="S11" s="8"/>
      <c r="T11" s="8"/>
      <c r="U11" s="8"/>
      <c r="W11" s="8"/>
      <c r="X11" s="8"/>
      <c r="Y11" s="8"/>
      <c r="Z11" s="8"/>
      <c r="AA11" s="8"/>
      <c r="AB11" s="8"/>
    </row>
    <row r="12" spans="1:29">
      <c r="J12" s="2"/>
      <c r="N12" s="2"/>
      <c r="P12" s="8"/>
      <c r="Q12" s="8"/>
      <c r="R12" s="8"/>
      <c r="S12" s="8"/>
      <c r="T12" s="8"/>
      <c r="U12" s="8"/>
      <c r="W12" s="8"/>
      <c r="X12" s="8"/>
      <c r="Y12" s="8"/>
      <c r="Z12" s="8"/>
      <c r="AA12" s="8"/>
      <c r="AB12" s="8"/>
    </row>
    <row r="13" spans="1:29">
      <c r="J13" s="2"/>
      <c r="N13" s="2"/>
      <c r="P13" s="8"/>
      <c r="Q13" s="8"/>
      <c r="R13" s="8"/>
      <c r="S13" s="8"/>
      <c r="T13" s="8"/>
      <c r="U13" s="8"/>
      <c r="W13" s="8"/>
      <c r="X13" s="8"/>
      <c r="Y13" s="8"/>
      <c r="Z13" s="8"/>
      <c r="AA13" s="8"/>
      <c r="AB13" s="8"/>
    </row>
    <row r="14" spans="1:29">
      <c r="J14" s="2"/>
      <c r="N14" s="2"/>
      <c r="P14" s="8"/>
      <c r="Q14" s="8"/>
      <c r="R14" s="8"/>
      <c r="S14" s="8"/>
      <c r="T14" s="8"/>
      <c r="U14" s="8"/>
      <c r="W14" s="8"/>
      <c r="X14" s="8"/>
      <c r="Y14" s="8"/>
      <c r="Z14" s="8"/>
      <c r="AA14" s="8"/>
      <c r="AB14" s="8"/>
    </row>
    <row r="15" spans="1:29">
      <c r="J15" s="2"/>
      <c r="N15" s="2"/>
      <c r="P15" s="8"/>
      <c r="Q15" s="8"/>
      <c r="R15" s="8"/>
      <c r="S15" s="8"/>
      <c r="T15" s="8"/>
      <c r="U15" s="8"/>
      <c r="W15" s="8"/>
      <c r="X15" s="8"/>
      <c r="Y15" s="8"/>
      <c r="Z15" s="8"/>
      <c r="AA15" s="8"/>
      <c r="AB15" s="8"/>
    </row>
    <row r="16" spans="1:29">
      <c r="J16" s="2"/>
      <c r="N16" s="2"/>
      <c r="P16" s="8"/>
      <c r="Q16" s="8"/>
      <c r="R16" s="8"/>
      <c r="S16" s="8"/>
      <c r="T16" s="8"/>
      <c r="U16" s="8"/>
      <c r="W16" s="8"/>
      <c r="X16" s="8"/>
      <c r="Y16" s="8"/>
      <c r="Z16" s="8"/>
      <c r="AA16" s="8"/>
      <c r="AB16" s="8"/>
    </row>
    <row r="17" spans="10:28">
      <c r="J17" s="2"/>
      <c r="N17" s="2"/>
      <c r="P17" s="8"/>
      <c r="Q17" s="8"/>
      <c r="R17" s="8"/>
      <c r="S17" s="8"/>
      <c r="T17" s="8"/>
      <c r="U17" s="8"/>
      <c r="W17" s="8"/>
      <c r="X17" s="8"/>
      <c r="Y17" s="8"/>
      <c r="Z17" s="8"/>
      <c r="AA17" s="8"/>
      <c r="AB17" s="8"/>
    </row>
    <row r="18" spans="10:28">
      <c r="J18" s="2"/>
      <c r="N18" s="2"/>
      <c r="P18" s="8"/>
      <c r="Q18" s="8"/>
      <c r="R18" s="8"/>
      <c r="S18" s="8"/>
      <c r="T18" s="8"/>
      <c r="U18" s="8"/>
      <c r="W18" s="8"/>
      <c r="X18" s="8"/>
      <c r="Y18" s="8"/>
      <c r="Z18" s="8"/>
      <c r="AA18" s="8"/>
      <c r="AB18" s="8"/>
    </row>
    <row r="19" spans="10:28">
      <c r="J19" s="2"/>
      <c r="N19" s="2"/>
      <c r="P19" s="8"/>
      <c r="Q19" s="8"/>
      <c r="R19" s="8"/>
      <c r="S19" s="8"/>
      <c r="T19" s="8"/>
      <c r="U19" s="8"/>
      <c r="W19" s="8"/>
      <c r="X19" s="8"/>
      <c r="Y19" s="8"/>
      <c r="Z19" s="8"/>
      <c r="AA19" s="8"/>
      <c r="AB19" s="8"/>
    </row>
    <row r="20" spans="10:28">
      <c r="J20" s="2"/>
      <c r="N20" s="2"/>
      <c r="P20" s="8"/>
      <c r="Q20" s="8"/>
      <c r="R20" s="8"/>
      <c r="S20" s="8"/>
      <c r="T20" s="8"/>
      <c r="U20" s="8"/>
      <c r="W20" s="8"/>
      <c r="X20" s="8"/>
      <c r="Y20" s="8"/>
      <c r="Z20" s="8"/>
      <c r="AA20" s="8"/>
      <c r="AB20" s="8"/>
    </row>
    <row r="21" spans="10:28">
      <c r="J21" s="2"/>
      <c r="N21" s="2"/>
      <c r="P21" s="8"/>
      <c r="Q21" s="8"/>
      <c r="R21" s="8"/>
      <c r="S21" s="8"/>
      <c r="T21" s="8"/>
      <c r="U21" s="8"/>
      <c r="W21" s="8"/>
      <c r="X21" s="8"/>
      <c r="Y21" s="8"/>
      <c r="Z21" s="8"/>
      <c r="AA21" s="8"/>
      <c r="AB21" s="8"/>
    </row>
    <row r="22" spans="10:28">
      <c r="J22" s="2"/>
      <c r="N22" s="2"/>
      <c r="P22" s="8"/>
      <c r="Q22" s="8"/>
      <c r="R22" s="8"/>
      <c r="S22" s="8"/>
      <c r="T22" s="8"/>
      <c r="U22" s="8"/>
      <c r="W22" s="8"/>
      <c r="X22" s="8"/>
      <c r="Y22" s="8"/>
      <c r="Z22" s="8"/>
      <c r="AA22" s="8"/>
      <c r="AB22" s="8"/>
    </row>
    <row r="23" spans="10:28">
      <c r="J23" s="2"/>
      <c r="N23" s="2"/>
      <c r="P23" s="8"/>
      <c r="Q23" s="8"/>
      <c r="R23" s="8"/>
      <c r="S23" s="8"/>
      <c r="T23" s="8"/>
      <c r="U23" s="8"/>
      <c r="W23" s="8"/>
      <c r="X23" s="8"/>
      <c r="Y23" s="8"/>
      <c r="Z23" s="8"/>
      <c r="AA23" s="8"/>
      <c r="AB23" s="8"/>
    </row>
    <row r="24" spans="10:28">
      <c r="J24" s="2"/>
      <c r="N24" s="2"/>
      <c r="P24" s="8"/>
      <c r="Q24" s="8"/>
      <c r="R24" s="8"/>
      <c r="S24" s="8"/>
      <c r="T24" s="8"/>
      <c r="U24" s="8"/>
      <c r="W24" s="8"/>
      <c r="X24" s="8"/>
      <c r="Y24" s="8"/>
      <c r="Z24" s="8"/>
      <c r="AA24" s="8"/>
      <c r="AB24" s="8"/>
    </row>
    <row r="25" spans="10:28">
      <c r="J25" s="2"/>
      <c r="N25" s="2"/>
      <c r="P25" s="8"/>
      <c r="Q25" s="8"/>
      <c r="R25" s="8"/>
      <c r="S25" s="8"/>
      <c r="T25" s="8"/>
      <c r="U25" s="8"/>
      <c r="W25" s="8"/>
      <c r="X25" s="8"/>
      <c r="Y25" s="8"/>
      <c r="Z25" s="8"/>
      <c r="AA25" s="8"/>
      <c r="AB25" s="8"/>
    </row>
    <row r="26" spans="10:28">
      <c r="J26" s="2"/>
      <c r="N26" s="2"/>
      <c r="P26" s="8"/>
      <c r="Q26" s="8"/>
      <c r="R26" s="8"/>
      <c r="S26" s="8"/>
      <c r="T26" s="8"/>
      <c r="U26" s="8"/>
      <c r="W26" s="8"/>
      <c r="X26" s="8"/>
      <c r="Y26" s="8"/>
      <c r="Z26" s="8"/>
      <c r="AA26" s="8"/>
      <c r="AB26" s="8"/>
    </row>
    <row r="27" spans="10:28">
      <c r="J27" s="2"/>
      <c r="N27" s="2"/>
      <c r="P27" s="8"/>
      <c r="Q27" s="8"/>
      <c r="R27" s="8"/>
      <c r="S27" s="8"/>
      <c r="T27" s="8"/>
      <c r="U27" s="8"/>
      <c r="W27" s="8"/>
      <c r="X27" s="8"/>
      <c r="Y27" s="8"/>
      <c r="Z27" s="8"/>
      <c r="AA27" s="8"/>
      <c r="AB27" s="8"/>
    </row>
    <row r="28" spans="10:28">
      <c r="J28" s="2"/>
      <c r="N28" s="2"/>
      <c r="P28" s="8"/>
      <c r="Q28" s="8"/>
      <c r="R28" s="8"/>
      <c r="S28" s="8"/>
      <c r="T28" s="8"/>
      <c r="U28" s="8"/>
      <c r="W28" s="8"/>
      <c r="X28" s="8"/>
      <c r="Y28" s="8"/>
      <c r="Z28" s="8"/>
      <c r="AA28" s="8"/>
      <c r="AB28" s="8"/>
    </row>
    <row r="29" spans="10:28">
      <c r="J29" s="2"/>
      <c r="N29" s="2"/>
      <c r="P29" s="8"/>
      <c r="Q29" s="8"/>
      <c r="R29" s="8"/>
      <c r="S29" s="8"/>
      <c r="T29" s="8"/>
      <c r="U29" s="8"/>
      <c r="W29" s="8"/>
      <c r="X29" s="8"/>
      <c r="Y29" s="8"/>
      <c r="Z29" s="8"/>
      <c r="AA29" s="8"/>
      <c r="AB29" s="8"/>
    </row>
    <row r="30" spans="10:28">
      <c r="J30" s="2"/>
      <c r="N30" s="2"/>
      <c r="P30" s="8"/>
      <c r="Q30" s="8"/>
      <c r="R30" s="8" t="str">
        <f t="shared" si="6"/>
        <v/>
      </c>
      <c r="S30" s="8" t="str">
        <f t="shared" si="0"/>
        <v/>
      </c>
      <c r="T30" s="8" t="str">
        <f t="shared" si="1"/>
        <v/>
      </c>
      <c r="U30" s="8" t="str">
        <f t="shared" si="7"/>
        <v/>
      </c>
      <c r="W30" s="8" t="str">
        <f t="shared" si="8"/>
        <v/>
      </c>
      <c r="X30" s="8" t="str">
        <f t="shared" si="9"/>
        <v/>
      </c>
      <c r="Y30" s="8" t="str">
        <f t="shared" si="10"/>
        <v/>
      </c>
      <c r="Z30" s="8" t="str">
        <f t="shared" si="2"/>
        <v/>
      </c>
      <c r="AA30" s="8" t="str">
        <f t="shared" si="3"/>
        <v/>
      </c>
      <c r="AB30" s="8" t="str">
        <f t="shared" si="11"/>
        <v/>
      </c>
    </row>
    <row r="31" spans="10:28">
      <c r="J31" s="2"/>
      <c r="N31" s="2"/>
      <c r="P31" s="8"/>
      <c r="Q31" s="8"/>
      <c r="R31" s="8" t="str">
        <f t="shared" si="6"/>
        <v/>
      </c>
      <c r="S31" s="8" t="str">
        <f t="shared" si="0"/>
        <v/>
      </c>
      <c r="T31" s="8" t="str">
        <f t="shared" si="1"/>
        <v/>
      </c>
      <c r="U31" s="8" t="str">
        <f t="shared" si="7"/>
        <v/>
      </c>
      <c r="W31" s="8" t="str">
        <f t="shared" si="8"/>
        <v/>
      </c>
      <c r="X31" s="8" t="str">
        <f t="shared" si="9"/>
        <v/>
      </c>
      <c r="Y31" s="8" t="str">
        <f t="shared" si="10"/>
        <v/>
      </c>
      <c r="Z31" s="8" t="str">
        <f t="shared" si="2"/>
        <v/>
      </c>
      <c r="AA31" s="8" t="str">
        <f t="shared" si="3"/>
        <v/>
      </c>
      <c r="AB31" s="8" t="str">
        <f t="shared" si="11"/>
        <v/>
      </c>
    </row>
    <row r="32" spans="10:28">
      <c r="J32" s="2"/>
      <c r="N32" s="2"/>
      <c r="P32" s="8"/>
      <c r="Q32" s="8"/>
      <c r="R32" s="8" t="str">
        <f t="shared" si="6"/>
        <v/>
      </c>
      <c r="S32" s="8" t="str">
        <f t="shared" si="0"/>
        <v/>
      </c>
      <c r="T32" s="8" t="str">
        <f t="shared" si="1"/>
        <v/>
      </c>
      <c r="U32" s="8" t="str">
        <f t="shared" si="7"/>
        <v/>
      </c>
      <c r="W32" s="8" t="str">
        <f t="shared" si="8"/>
        <v/>
      </c>
      <c r="X32" s="8" t="str">
        <f t="shared" si="9"/>
        <v/>
      </c>
      <c r="Y32" s="8" t="str">
        <f t="shared" si="10"/>
        <v/>
      </c>
      <c r="Z32" s="8" t="str">
        <f t="shared" si="2"/>
        <v/>
      </c>
      <c r="AA32" s="8" t="str">
        <f t="shared" si="3"/>
        <v/>
      </c>
      <c r="AB32" s="8" t="str">
        <f t="shared" si="11"/>
        <v/>
      </c>
    </row>
    <row r="33" spans="10:28">
      <c r="J33" s="2"/>
      <c r="N33" s="2"/>
      <c r="P33" s="8"/>
      <c r="Q33" s="8"/>
      <c r="R33" s="8" t="str">
        <f t="shared" si="6"/>
        <v/>
      </c>
      <c r="S33" s="8" t="str">
        <f t="shared" si="0"/>
        <v/>
      </c>
      <c r="T33" s="8" t="str">
        <f t="shared" si="1"/>
        <v/>
      </c>
      <c r="U33" s="8" t="str">
        <f t="shared" si="7"/>
        <v/>
      </c>
      <c r="W33" s="8" t="str">
        <f t="shared" si="8"/>
        <v/>
      </c>
      <c r="X33" s="8" t="str">
        <f t="shared" si="9"/>
        <v/>
      </c>
      <c r="Y33" s="8" t="str">
        <f t="shared" si="10"/>
        <v/>
      </c>
      <c r="Z33" s="8" t="str">
        <f t="shared" si="2"/>
        <v/>
      </c>
      <c r="AA33" s="8" t="str">
        <f t="shared" si="3"/>
        <v/>
      </c>
      <c r="AB33" s="8" t="str">
        <f t="shared" si="11"/>
        <v/>
      </c>
    </row>
    <row r="34" spans="10:28">
      <c r="J34" s="2"/>
      <c r="N34" s="2"/>
      <c r="P34" s="8"/>
      <c r="Q34" s="8"/>
      <c r="R34" s="8" t="str">
        <f t="shared" si="6"/>
        <v/>
      </c>
      <c r="S34" s="8" t="str">
        <f t="shared" ref="S34:S65" si="22">IF(ISNUMBER(LARGE(P:P,COUNT(P:P)-ROW(33:33)+1)),LARGE(P:P,COUNT(P:P)-ROW(33:33)+1),"")</f>
        <v/>
      </c>
      <c r="T34" s="8" t="str">
        <f t="shared" ref="T34:T65" si="23">IF(ISNUMBER(LARGE(Q:Q,COUNT(Q:Q)-ROW(33:33)+1)),LARGE(Q:Q,COUNT(Q:Q)-ROW(33:33)+1),"")</f>
        <v/>
      </c>
      <c r="U34" s="8" t="str">
        <f t="shared" si="7"/>
        <v/>
      </c>
      <c r="W34" s="8" t="str">
        <f t="shared" si="8"/>
        <v/>
      </c>
      <c r="X34" s="8" t="str">
        <f t="shared" si="9"/>
        <v/>
      </c>
      <c r="Y34" s="8" t="str">
        <f t="shared" si="10"/>
        <v/>
      </c>
      <c r="Z34" s="8" t="str">
        <f t="shared" ref="Z34:Z65" si="24">IF(ISNUMBER(LARGE(W:W,COUNT(W:W)-ROW(33:33)+1)),LARGE(W:W,COUNT(W:W)-ROW(33:33)+1),"")</f>
        <v/>
      </c>
      <c r="AA34" s="8" t="str">
        <f t="shared" ref="AA34:AA65" si="25">IF(ISNUMBER(LARGE(X:X,COUNT(X:X)-ROW(33:33)+1)),LARGE(X:X,COUNT(X:X)-ROW(33:33)+1),"")</f>
        <v/>
      </c>
      <c r="AB34" s="8" t="str">
        <f t="shared" si="11"/>
        <v/>
      </c>
    </row>
    <row r="35" spans="10:28">
      <c r="J35" s="2"/>
      <c r="N35" s="2"/>
      <c r="P35" s="8"/>
      <c r="Q35" s="8"/>
      <c r="R35" s="8" t="str">
        <f t="shared" si="6"/>
        <v/>
      </c>
      <c r="S35" s="8" t="str">
        <f t="shared" si="22"/>
        <v/>
      </c>
      <c r="T35" s="8" t="str">
        <f t="shared" si="23"/>
        <v/>
      </c>
      <c r="U35" s="8" t="str">
        <f t="shared" si="7"/>
        <v/>
      </c>
      <c r="W35" s="8" t="str">
        <f t="shared" si="8"/>
        <v/>
      </c>
      <c r="X35" s="8" t="str">
        <f t="shared" si="9"/>
        <v/>
      </c>
      <c r="Y35" s="8" t="str">
        <f t="shared" si="10"/>
        <v/>
      </c>
      <c r="Z35" s="8" t="str">
        <f t="shared" si="24"/>
        <v/>
      </c>
      <c r="AA35" s="8" t="str">
        <f t="shared" si="25"/>
        <v/>
      </c>
      <c r="AB35" s="8" t="str">
        <f t="shared" si="11"/>
        <v/>
      </c>
    </row>
    <row r="36" spans="10:28">
      <c r="J36" s="2"/>
      <c r="N36" s="2"/>
      <c r="P36" s="8"/>
      <c r="Q36" s="8"/>
      <c r="R36" s="8" t="str">
        <f t="shared" si="6"/>
        <v/>
      </c>
      <c r="S36" s="8" t="str">
        <f t="shared" si="22"/>
        <v/>
      </c>
      <c r="T36" s="8" t="str">
        <f t="shared" si="23"/>
        <v/>
      </c>
      <c r="U36" s="8" t="str">
        <f t="shared" si="7"/>
        <v/>
      </c>
      <c r="W36" s="8" t="str">
        <f t="shared" si="8"/>
        <v/>
      </c>
      <c r="X36" s="8" t="str">
        <f t="shared" si="9"/>
        <v/>
      </c>
      <c r="Y36" s="8" t="str">
        <f t="shared" si="10"/>
        <v/>
      </c>
      <c r="Z36" s="8" t="str">
        <f t="shared" si="24"/>
        <v/>
      </c>
      <c r="AA36" s="8" t="str">
        <f t="shared" si="25"/>
        <v/>
      </c>
      <c r="AB36" s="8" t="str">
        <f t="shared" si="11"/>
        <v/>
      </c>
    </row>
    <row r="37" spans="10:28">
      <c r="J37" s="2"/>
      <c r="N37" s="2"/>
      <c r="P37" s="8"/>
      <c r="Q37" s="8"/>
      <c r="R37" s="8" t="str">
        <f t="shared" si="6"/>
        <v/>
      </c>
      <c r="S37" s="8" t="str">
        <f t="shared" si="22"/>
        <v/>
      </c>
      <c r="T37" s="8" t="str">
        <f t="shared" si="23"/>
        <v/>
      </c>
      <c r="U37" s="8" t="str">
        <f t="shared" si="7"/>
        <v/>
      </c>
      <c r="W37" s="8" t="str">
        <f t="shared" si="8"/>
        <v/>
      </c>
      <c r="X37" s="8" t="str">
        <f t="shared" si="9"/>
        <v/>
      </c>
      <c r="Y37" s="8" t="str">
        <f t="shared" si="10"/>
        <v/>
      </c>
      <c r="Z37" s="8" t="str">
        <f t="shared" si="24"/>
        <v/>
      </c>
      <c r="AA37" s="8" t="str">
        <f t="shared" si="25"/>
        <v/>
      </c>
      <c r="AB37" s="8" t="str">
        <f t="shared" si="11"/>
        <v/>
      </c>
    </row>
    <row r="38" spans="10:28">
      <c r="J38" s="2"/>
      <c r="N38" s="2"/>
      <c r="P38" s="8"/>
      <c r="Q38" s="8"/>
      <c r="R38" s="8" t="str">
        <f t="shared" si="6"/>
        <v/>
      </c>
      <c r="S38" s="8" t="str">
        <f t="shared" si="22"/>
        <v/>
      </c>
      <c r="T38" s="8" t="str">
        <f t="shared" si="23"/>
        <v/>
      </c>
      <c r="U38" s="8" t="str">
        <f t="shared" si="7"/>
        <v/>
      </c>
      <c r="W38" s="8" t="str">
        <f t="shared" si="8"/>
        <v/>
      </c>
      <c r="X38" s="8" t="str">
        <f t="shared" si="9"/>
        <v/>
      </c>
      <c r="Y38" s="8" t="str">
        <f t="shared" si="10"/>
        <v/>
      </c>
      <c r="Z38" s="8" t="str">
        <f t="shared" si="24"/>
        <v/>
      </c>
      <c r="AA38" s="8" t="str">
        <f t="shared" si="25"/>
        <v/>
      </c>
      <c r="AB38" s="8" t="str">
        <f t="shared" si="11"/>
        <v/>
      </c>
    </row>
    <row r="39" spans="10:28">
      <c r="J39" s="2"/>
      <c r="N39" s="2"/>
      <c r="P39" s="8"/>
      <c r="Q39" s="8"/>
      <c r="R39" s="8" t="str">
        <f t="shared" si="6"/>
        <v/>
      </c>
      <c r="S39" s="8" t="str">
        <f t="shared" si="22"/>
        <v/>
      </c>
      <c r="T39" s="8" t="str">
        <f t="shared" si="23"/>
        <v/>
      </c>
      <c r="U39" s="8" t="str">
        <f t="shared" si="7"/>
        <v/>
      </c>
      <c r="W39" s="8" t="str">
        <f t="shared" si="8"/>
        <v/>
      </c>
      <c r="X39" s="8" t="str">
        <f t="shared" si="9"/>
        <v/>
      </c>
      <c r="Y39" s="8" t="str">
        <f t="shared" si="10"/>
        <v/>
      </c>
      <c r="Z39" s="8" t="str">
        <f t="shared" si="24"/>
        <v/>
      </c>
      <c r="AA39" s="8" t="str">
        <f t="shared" si="25"/>
        <v/>
      </c>
      <c r="AB39" s="8" t="str">
        <f t="shared" si="11"/>
        <v/>
      </c>
    </row>
    <row r="40" spans="10:28">
      <c r="J40" s="2"/>
      <c r="N40" s="2"/>
      <c r="P40" s="8"/>
      <c r="Q40" s="8"/>
      <c r="R40" s="8" t="str">
        <f t="shared" si="6"/>
        <v/>
      </c>
      <c r="S40" s="8" t="str">
        <f t="shared" si="22"/>
        <v/>
      </c>
      <c r="T40" s="8" t="str">
        <f t="shared" si="23"/>
        <v/>
      </c>
      <c r="U40" s="8" t="str">
        <f t="shared" si="7"/>
        <v/>
      </c>
      <c r="W40" s="8" t="str">
        <f t="shared" si="8"/>
        <v/>
      </c>
      <c r="X40" s="8" t="str">
        <f t="shared" si="9"/>
        <v/>
      </c>
      <c r="Y40" s="8" t="str">
        <f t="shared" si="10"/>
        <v/>
      </c>
      <c r="Z40" s="8" t="str">
        <f t="shared" si="24"/>
        <v/>
      </c>
      <c r="AA40" s="8" t="str">
        <f t="shared" si="25"/>
        <v/>
      </c>
      <c r="AB40" s="8" t="str">
        <f t="shared" si="11"/>
        <v/>
      </c>
    </row>
    <row r="41" spans="10:28">
      <c r="J41" s="2"/>
      <c r="N41" s="2"/>
      <c r="P41" s="8"/>
      <c r="Q41" s="8"/>
      <c r="R41" s="8" t="str">
        <f t="shared" si="6"/>
        <v/>
      </c>
      <c r="S41" s="8" t="str">
        <f t="shared" si="22"/>
        <v/>
      </c>
      <c r="T41" s="8" t="str">
        <f t="shared" si="23"/>
        <v/>
      </c>
      <c r="U41" s="8" t="str">
        <f t="shared" si="7"/>
        <v/>
      </c>
      <c r="W41" s="8" t="str">
        <f t="shared" si="8"/>
        <v/>
      </c>
      <c r="X41" s="8" t="str">
        <f t="shared" si="9"/>
        <v/>
      </c>
      <c r="Y41" s="8" t="str">
        <f t="shared" si="10"/>
        <v/>
      </c>
      <c r="Z41" s="8" t="str">
        <f t="shared" si="24"/>
        <v/>
      </c>
      <c r="AA41" s="8" t="str">
        <f t="shared" si="25"/>
        <v/>
      </c>
      <c r="AB41" s="8" t="str">
        <f t="shared" si="11"/>
        <v/>
      </c>
    </row>
    <row r="42" spans="10:28">
      <c r="J42" s="2"/>
      <c r="N42" s="2"/>
      <c r="P42" s="8"/>
      <c r="Q42" s="8"/>
      <c r="R42" s="8" t="str">
        <f t="shared" si="6"/>
        <v/>
      </c>
      <c r="S42" s="8" t="str">
        <f t="shared" si="22"/>
        <v/>
      </c>
      <c r="T42" s="8" t="str">
        <f t="shared" si="23"/>
        <v/>
      </c>
      <c r="U42" s="8" t="str">
        <f t="shared" si="7"/>
        <v/>
      </c>
      <c r="W42" s="8" t="str">
        <f t="shared" si="8"/>
        <v/>
      </c>
      <c r="X42" s="8" t="str">
        <f t="shared" si="9"/>
        <v/>
      </c>
      <c r="Y42" s="8" t="str">
        <f t="shared" si="10"/>
        <v/>
      </c>
      <c r="Z42" s="8" t="str">
        <f t="shared" si="24"/>
        <v/>
      </c>
      <c r="AA42" s="8" t="str">
        <f t="shared" si="25"/>
        <v/>
      </c>
      <c r="AB42" s="8" t="str">
        <f t="shared" si="11"/>
        <v/>
      </c>
    </row>
    <row r="43" spans="10:28">
      <c r="J43" s="2"/>
      <c r="N43" s="2"/>
      <c r="P43" s="8"/>
      <c r="Q43" s="8"/>
      <c r="R43" s="8" t="str">
        <f t="shared" si="6"/>
        <v/>
      </c>
      <c r="S43" s="8" t="str">
        <f t="shared" si="22"/>
        <v/>
      </c>
      <c r="T43" s="8" t="str">
        <f t="shared" si="23"/>
        <v/>
      </c>
      <c r="U43" s="8" t="str">
        <f t="shared" si="7"/>
        <v/>
      </c>
      <c r="W43" s="8" t="str">
        <f t="shared" si="8"/>
        <v/>
      </c>
      <c r="X43" s="8" t="str">
        <f t="shared" si="9"/>
        <v/>
      </c>
      <c r="Y43" s="8" t="str">
        <f t="shared" si="10"/>
        <v/>
      </c>
      <c r="Z43" s="8" t="str">
        <f t="shared" si="24"/>
        <v/>
      </c>
      <c r="AA43" s="8" t="str">
        <f t="shared" si="25"/>
        <v/>
      </c>
      <c r="AB43" s="8" t="str">
        <f t="shared" si="11"/>
        <v/>
      </c>
    </row>
    <row r="44" spans="10:28">
      <c r="J44" s="2"/>
      <c r="N44" s="2"/>
      <c r="P44" s="8"/>
      <c r="Q44" s="8"/>
      <c r="R44" s="8" t="str">
        <f t="shared" si="6"/>
        <v/>
      </c>
      <c r="S44" s="8" t="str">
        <f t="shared" si="22"/>
        <v/>
      </c>
      <c r="T44" s="8" t="str">
        <f t="shared" si="23"/>
        <v/>
      </c>
      <c r="U44" s="8" t="str">
        <f t="shared" si="7"/>
        <v/>
      </c>
      <c r="W44" s="8" t="str">
        <f t="shared" si="8"/>
        <v/>
      </c>
      <c r="X44" s="8" t="str">
        <f t="shared" si="9"/>
        <v/>
      </c>
      <c r="Y44" s="8" t="str">
        <f t="shared" si="10"/>
        <v/>
      </c>
      <c r="Z44" s="8" t="str">
        <f t="shared" si="24"/>
        <v/>
      </c>
      <c r="AA44" s="8" t="str">
        <f t="shared" si="25"/>
        <v/>
      </c>
      <c r="AB44" s="8" t="str">
        <f t="shared" si="11"/>
        <v/>
      </c>
    </row>
    <row r="45" spans="10:28">
      <c r="J45" s="2"/>
      <c r="N45" s="2"/>
      <c r="P45" s="8"/>
      <c r="Q45" s="8"/>
      <c r="R45" s="8" t="str">
        <f t="shared" si="6"/>
        <v/>
      </c>
      <c r="S45" s="8" t="str">
        <f t="shared" si="22"/>
        <v/>
      </c>
      <c r="T45" s="8" t="str">
        <f t="shared" si="23"/>
        <v/>
      </c>
      <c r="U45" s="8" t="str">
        <f t="shared" si="7"/>
        <v/>
      </c>
      <c r="W45" s="8" t="str">
        <f t="shared" si="8"/>
        <v/>
      </c>
      <c r="X45" s="8" t="str">
        <f t="shared" si="9"/>
        <v/>
      </c>
      <c r="Y45" s="8" t="str">
        <f t="shared" si="10"/>
        <v/>
      </c>
      <c r="Z45" s="8" t="str">
        <f t="shared" si="24"/>
        <v/>
      </c>
      <c r="AA45" s="8" t="str">
        <f t="shared" si="25"/>
        <v/>
      </c>
      <c r="AB45" s="8" t="str">
        <f t="shared" si="11"/>
        <v/>
      </c>
    </row>
    <row r="46" spans="10:28">
      <c r="J46" s="2"/>
      <c r="N46" s="2"/>
      <c r="P46" s="8"/>
      <c r="Q46" s="8"/>
      <c r="R46" s="8" t="str">
        <f t="shared" si="6"/>
        <v/>
      </c>
      <c r="S46" s="8" t="str">
        <f t="shared" si="22"/>
        <v/>
      </c>
      <c r="T46" s="8" t="str">
        <f t="shared" si="23"/>
        <v/>
      </c>
      <c r="U46" s="8" t="str">
        <f t="shared" si="7"/>
        <v/>
      </c>
      <c r="W46" s="8" t="str">
        <f t="shared" si="8"/>
        <v/>
      </c>
      <c r="X46" s="8" t="str">
        <f t="shared" si="9"/>
        <v/>
      </c>
      <c r="Y46" s="8" t="str">
        <f t="shared" si="10"/>
        <v/>
      </c>
      <c r="Z46" s="8" t="str">
        <f t="shared" si="24"/>
        <v/>
      </c>
      <c r="AA46" s="8" t="str">
        <f t="shared" si="25"/>
        <v/>
      </c>
      <c r="AB46" s="8" t="str">
        <f t="shared" si="11"/>
        <v/>
      </c>
    </row>
    <row r="47" spans="10:28">
      <c r="J47" s="2"/>
      <c r="N47" s="2"/>
      <c r="P47" s="8"/>
      <c r="Q47" s="8"/>
      <c r="R47" s="8" t="str">
        <f t="shared" si="6"/>
        <v/>
      </c>
      <c r="S47" s="8" t="str">
        <f t="shared" si="22"/>
        <v/>
      </c>
      <c r="T47" s="8" t="str">
        <f t="shared" si="23"/>
        <v/>
      </c>
      <c r="U47" s="8" t="str">
        <f t="shared" si="7"/>
        <v/>
      </c>
      <c r="W47" s="8" t="str">
        <f t="shared" si="8"/>
        <v/>
      </c>
      <c r="X47" s="8" t="str">
        <f t="shared" si="9"/>
        <v/>
      </c>
      <c r="Y47" s="8" t="str">
        <f t="shared" si="10"/>
        <v/>
      </c>
      <c r="Z47" s="8" t="str">
        <f t="shared" si="24"/>
        <v/>
      </c>
      <c r="AA47" s="8" t="str">
        <f t="shared" si="25"/>
        <v/>
      </c>
      <c r="AB47" s="8" t="str">
        <f t="shared" si="11"/>
        <v/>
      </c>
    </row>
    <row r="48" spans="10:28">
      <c r="J48" s="2"/>
      <c r="N48" s="2"/>
      <c r="P48" s="8"/>
      <c r="Q48" s="8"/>
      <c r="R48" s="8" t="str">
        <f t="shared" si="6"/>
        <v/>
      </c>
      <c r="S48" s="8" t="str">
        <f t="shared" si="22"/>
        <v/>
      </c>
      <c r="T48" s="8" t="str">
        <f t="shared" si="23"/>
        <v/>
      </c>
      <c r="U48" s="8" t="str">
        <f t="shared" si="7"/>
        <v/>
      </c>
      <c r="W48" s="8"/>
      <c r="X48" s="8"/>
      <c r="Y48" s="8"/>
      <c r="Z48" s="8"/>
      <c r="AA48" s="8" t="str">
        <f t="shared" si="25"/>
        <v/>
      </c>
      <c r="AB48" s="8" t="str">
        <f t="shared" si="11"/>
        <v/>
      </c>
    </row>
    <row r="49" spans="10:28">
      <c r="J49" s="2"/>
      <c r="N49" s="2"/>
      <c r="P49" s="8"/>
      <c r="Q49" s="8"/>
      <c r="R49" s="8" t="str">
        <f t="shared" si="6"/>
        <v/>
      </c>
      <c r="S49" s="8" t="str">
        <f t="shared" si="22"/>
        <v/>
      </c>
      <c r="T49" s="8" t="str">
        <f t="shared" si="23"/>
        <v/>
      </c>
      <c r="U49" s="8" t="str">
        <f t="shared" si="7"/>
        <v/>
      </c>
      <c r="W49" s="8"/>
      <c r="X49" s="8"/>
      <c r="Y49" s="8"/>
      <c r="Z49" s="8"/>
      <c r="AA49" s="8" t="str">
        <f t="shared" si="25"/>
        <v/>
      </c>
      <c r="AB49" s="8" t="str">
        <f t="shared" si="11"/>
        <v/>
      </c>
    </row>
    <row r="50" spans="10:28">
      <c r="J50" s="2"/>
      <c r="N50" s="2"/>
      <c r="P50" s="8"/>
      <c r="Q50" s="8"/>
      <c r="R50" s="8" t="str">
        <f t="shared" si="6"/>
        <v/>
      </c>
      <c r="S50" s="8" t="str">
        <f t="shared" si="22"/>
        <v/>
      </c>
      <c r="T50" s="8" t="str">
        <f t="shared" si="23"/>
        <v/>
      </c>
      <c r="U50" s="8" t="str">
        <f t="shared" si="7"/>
        <v/>
      </c>
      <c r="W50" s="8"/>
      <c r="X50" s="8"/>
      <c r="Y50" s="8"/>
      <c r="Z50" s="8"/>
      <c r="AA50" s="8" t="str">
        <f t="shared" si="25"/>
        <v/>
      </c>
      <c r="AB50" s="8" t="str">
        <f t="shared" si="11"/>
        <v/>
      </c>
    </row>
    <row r="51" spans="10:28">
      <c r="J51" s="2"/>
      <c r="N51" s="2"/>
      <c r="P51" s="8"/>
      <c r="Q51" s="8"/>
      <c r="R51" s="8" t="str">
        <f t="shared" si="6"/>
        <v/>
      </c>
      <c r="S51" s="8" t="str">
        <f t="shared" si="22"/>
        <v/>
      </c>
      <c r="T51" s="8" t="str">
        <f t="shared" si="23"/>
        <v/>
      </c>
      <c r="U51" s="8" t="str">
        <f t="shared" si="7"/>
        <v/>
      </c>
      <c r="W51" s="8" t="str">
        <f t="shared" si="8"/>
        <v/>
      </c>
      <c r="X51" s="8" t="str">
        <f t="shared" si="9"/>
        <v/>
      </c>
      <c r="Y51" s="8" t="str">
        <f t="shared" si="10"/>
        <v/>
      </c>
      <c r="Z51" s="8" t="str">
        <f t="shared" si="24"/>
        <v/>
      </c>
      <c r="AA51" s="8" t="str">
        <f t="shared" si="25"/>
        <v/>
      </c>
      <c r="AB51" s="8" t="str">
        <f t="shared" si="11"/>
        <v/>
      </c>
    </row>
    <row r="52" spans="10:28">
      <c r="J52" s="2"/>
      <c r="N52" s="2"/>
      <c r="P52" s="8"/>
      <c r="Q52" s="8"/>
      <c r="R52" s="8" t="str">
        <f t="shared" si="6"/>
        <v/>
      </c>
      <c r="S52" s="8" t="str">
        <f t="shared" si="22"/>
        <v/>
      </c>
      <c r="T52" s="8" t="str">
        <f t="shared" si="23"/>
        <v/>
      </c>
      <c r="U52" s="8" t="str">
        <f t="shared" si="7"/>
        <v/>
      </c>
      <c r="W52" s="8" t="str">
        <f t="shared" si="8"/>
        <v/>
      </c>
      <c r="X52" s="8" t="str">
        <f t="shared" si="9"/>
        <v/>
      </c>
      <c r="Y52" s="8" t="str">
        <f t="shared" si="10"/>
        <v/>
      </c>
      <c r="Z52" s="8" t="str">
        <f t="shared" si="24"/>
        <v/>
      </c>
      <c r="AA52" s="8" t="str">
        <f t="shared" si="25"/>
        <v/>
      </c>
      <c r="AB52" s="8" t="str">
        <f t="shared" si="11"/>
        <v/>
      </c>
    </row>
    <row r="53" spans="10:28">
      <c r="J53" s="2"/>
      <c r="N53" s="2"/>
      <c r="P53" s="8"/>
      <c r="Q53" s="8"/>
      <c r="R53" s="8" t="str">
        <f t="shared" si="6"/>
        <v/>
      </c>
      <c r="S53" s="8" t="str">
        <f t="shared" si="22"/>
        <v/>
      </c>
      <c r="T53" s="8" t="str">
        <f t="shared" si="23"/>
        <v/>
      </c>
      <c r="U53" s="8" t="str">
        <f t="shared" si="7"/>
        <v/>
      </c>
      <c r="W53" s="8" t="str">
        <f t="shared" si="8"/>
        <v/>
      </c>
      <c r="X53" s="8" t="str">
        <f t="shared" si="9"/>
        <v/>
      </c>
      <c r="Y53" s="8" t="str">
        <f t="shared" si="10"/>
        <v/>
      </c>
      <c r="Z53" s="8" t="str">
        <f t="shared" si="24"/>
        <v/>
      </c>
      <c r="AA53" s="8" t="str">
        <f t="shared" si="25"/>
        <v/>
      </c>
      <c r="AB53" s="8" t="str">
        <f t="shared" si="11"/>
        <v/>
      </c>
    </row>
    <row r="54" spans="10:28">
      <c r="J54" s="2"/>
      <c r="N54" s="2"/>
      <c r="P54" s="8"/>
      <c r="Q54" s="8"/>
      <c r="R54" s="8" t="str">
        <f t="shared" si="6"/>
        <v/>
      </c>
      <c r="S54" s="8" t="str">
        <f t="shared" si="22"/>
        <v/>
      </c>
      <c r="T54" s="8" t="str">
        <f t="shared" si="23"/>
        <v/>
      </c>
      <c r="U54" s="8" t="str">
        <f t="shared" si="7"/>
        <v/>
      </c>
      <c r="W54" s="8" t="str">
        <f t="shared" si="8"/>
        <v/>
      </c>
      <c r="X54" s="8" t="str">
        <f t="shared" si="9"/>
        <v/>
      </c>
      <c r="Y54" s="8" t="str">
        <f t="shared" si="10"/>
        <v/>
      </c>
      <c r="Z54" s="8" t="str">
        <f t="shared" si="24"/>
        <v/>
      </c>
      <c r="AA54" s="8" t="str">
        <f t="shared" si="25"/>
        <v/>
      </c>
      <c r="AB54" s="8" t="str">
        <f t="shared" si="11"/>
        <v/>
      </c>
    </row>
    <row r="55" spans="10:28">
      <c r="J55" s="2"/>
      <c r="N55" s="2"/>
      <c r="P55" s="8"/>
      <c r="Q55" s="8"/>
      <c r="R55" s="8" t="str">
        <f t="shared" si="6"/>
        <v/>
      </c>
      <c r="S55" s="8" t="str">
        <f t="shared" si="22"/>
        <v/>
      </c>
      <c r="T55" s="8" t="str">
        <f t="shared" si="23"/>
        <v/>
      </c>
      <c r="U55" s="8" t="str">
        <f t="shared" si="7"/>
        <v/>
      </c>
      <c r="W55" s="8" t="str">
        <f t="shared" si="8"/>
        <v/>
      </c>
      <c r="X55" s="8" t="str">
        <f t="shared" si="9"/>
        <v/>
      </c>
      <c r="Y55" s="8" t="str">
        <f t="shared" si="10"/>
        <v/>
      </c>
      <c r="Z55" s="8" t="str">
        <f t="shared" si="24"/>
        <v/>
      </c>
      <c r="AA55" s="8" t="str">
        <f t="shared" si="25"/>
        <v/>
      </c>
      <c r="AB55" s="8" t="str">
        <f t="shared" si="11"/>
        <v/>
      </c>
    </row>
    <row r="56" spans="10:28">
      <c r="J56" s="2"/>
      <c r="N56" s="2"/>
      <c r="P56" s="8"/>
      <c r="Q56" s="8"/>
      <c r="R56" s="8" t="str">
        <f t="shared" si="6"/>
        <v/>
      </c>
      <c r="S56" s="8" t="str">
        <f t="shared" si="22"/>
        <v/>
      </c>
      <c r="T56" s="8" t="str">
        <f t="shared" si="23"/>
        <v/>
      </c>
      <c r="U56" s="8" t="str">
        <f t="shared" si="7"/>
        <v/>
      </c>
      <c r="W56" s="8" t="str">
        <f t="shared" si="8"/>
        <v/>
      </c>
      <c r="X56" s="8" t="str">
        <f t="shared" si="9"/>
        <v/>
      </c>
      <c r="Y56" s="8" t="str">
        <f t="shared" si="10"/>
        <v/>
      </c>
      <c r="Z56" s="8" t="str">
        <f t="shared" si="24"/>
        <v/>
      </c>
      <c r="AA56" s="8" t="str">
        <f t="shared" si="25"/>
        <v/>
      </c>
      <c r="AB56" s="8" t="str">
        <f t="shared" si="11"/>
        <v/>
      </c>
    </row>
    <row r="57" spans="10:28">
      <c r="J57" s="2"/>
      <c r="N57" s="2"/>
      <c r="P57" s="8"/>
      <c r="Q57" s="8"/>
      <c r="R57" s="8" t="str">
        <f t="shared" si="6"/>
        <v/>
      </c>
      <c r="S57" s="8" t="str">
        <f t="shared" si="22"/>
        <v/>
      </c>
      <c r="T57" s="8" t="str">
        <f t="shared" si="23"/>
        <v/>
      </c>
      <c r="U57" s="8" t="str">
        <f t="shared" si="7"/>
        <v/>
      </c>
      <c r="W57" s="8" t="str">
        <f t="shared" si="8"/>
        <v/>
      </c>
      <c r="X57" s="8" t="str">
        <f t="shared" si="9"/>
        <v/>
      </c>
      <c r="Y57" s="8" t="str">
        <f t="shared" si="10"/>
        <v/>
      </c>
      <c r="Z57" s="8" t="str">
        <f t="shared" si="24"/>
        <v/>
      </c>
      <c r="AA57" s="8" t="str">
        <f t="shared" si="25"/>
        <v/>
      </c>
      <c r="AB57" s="8" t="str">
        <f t="shared" si="11"/>
        <v/>
      </c>
    </row>
    <row r="58" spans="10:28">
      <c r="J58" s="2"/>
      <c r="N58" s="2"/>
      <c r="P58" s="8"/>
      <c r="Q58" s="8"/>
      <c r="R58" s="8" t="str">
        <f t="shared" si="6"/>
        <v/>
      </c>
      <c r="S58" s="8" t="str">
        <f t="shared" si="22"/>
        <v/>
      </c>
      <c r="T58" s="8" t="str">
        <f t="shared" si="23"/>
        <v/>
      </c>
      <c r="U58" s="8" t="str">
        <f t="shared" si="7"/>
        <v/>
      </c>
      <c r="W58" s="8" t="str">
        <f t="shared" si="8"/>
        <v/>
      </c>
      <c r="X58" s="8" t="str">
        <f t="shared" si="9"/>
        <v/>
      </c>
      <c r="Y58" s="8" t="str">
        <f t="shared" si="10"/>
        <v/>
      </c>
      <c r="Z58" s="8" t="str">
        <f t="shared" si="24"/>
        <v/>
      </c>
      <c r="AA58" s="8" t="str">
        <f t="shared" si="25"/>
        <v/>
      </c>
      <c r="AB58" s="8" t="str">
        <f t="shared" si="11"/>
        <v/>
      </c>
    </row>
    <row r="59" spans="10:28">
      <c r="J59" s="2"/>
      <c r="N59" s="2"/>
      <c r="P59" s="8"/>
      <c r="Q59" s="8"/>
      <c r="R59" s="8" t="str">
        <f t="shared" si="6"/>
        <v/>
      </c>
      <c r="S59" s="8" t="str">
        <f t="shared" si="22"/>
        <v/>
      </c>
      <c r="T59" s="8" t="str">
        <f t="shared" si="23"/>
        <v/>
      </c>
      <c r="U59" s="8" t="str">
        <f t="shared" si="7"/>
        <v/>
      </c>
      <c r="W59" s="8" t="str">
        <f t="shared" si="8"/>
        <v/>
      </c>
      <c r="X59" s="8" t="str">
        <f t="shared" si="9"/>
        <v/>
      </c>
      <c r="Y59" s="8" t="str">
        <f t="shared" si="10"/>
        <v/>
      </c>
      <c r="Z59" s="8" t="str">
        <f t="shared" si="24"/>
        <v/>
      </c>
      <c r="AA59" s="8" t="str">
        <f t="shared" si="25"/>
        <v/>
      </c>
      <c r="AB59" s="8" t="str">
        <f t="shared" si="11"/>
        <v/>
      </c>
    </row>
    <row r="60" spans="10:28">
      <c r="J60" s="2"/>
      <c r="N60" s="2"/>
      <c r="P60" s="8"/>
      <c r="Q60" s="8"/>
      <c r="R60" s="8" t="str">
        <f t="shared" si="6"/>
        <v/>
      </c>
      <c r="S60" s="8" t="str">
        <f t="shared" si="22"/>
        <v/>
      </c>
      <c r="T60" s="8" t="str">
        <f t="shared" si="23"/>
        <v/>
      </c>
      <c r="U60" s="8" t="str">
        <f t="shared" si="7"/>
        <v/>
      </c>
      <c r="W60" s="8" t="str">
        <f t="shared" si="8"/>
        <v/>
      </c>
      <c r="X60" s="8" t="str">
        <f t="shared" si="9"/>
        <v/>
      </c>
      <c r="Y60" s="8" t="str">
        <f t="shared" si="10"/>
        <v/>
      </c>
      <c r="Z60" s="8" t="str">
        <f t="shared" si="24"/>
        <v/>
      </c>
      <c r="AA60" s="8" t="str">
        <f t="shared" si="25"/>
        <v/>
      </c>
      <c r="AB60" s="8" t="str">
        <f t="shared" si="11"/>
        <v/>
      </c>
    </row>
    <row r="61" spans="10:28">
      <c r="J61" s="2"/>
      <c r="N61" s="2"/>
      <c r="P61" s="8"/>
      <c r="Q61" s="8"/>
      <c r="R61" s="8" t="str">
        <f t="shared" si="6"/>
        <v/>
      </c>
      <c r="S61" s="8" t="str">
        <f t="shared" si="22"/>
        <v/>
      </c>
      <c r="T61" s="8" t="str">
        <f t="shared" si="23"/>
        <v/>
      </c>
      <c r="U61" s="8" t="str">
        <f t="shared" si="7"/>
        <v/>
      </c>
      <c r="W61" s="8" t="str">
        <f t="shared" si="8"/>
        <v/>
      </c>
      <c r="X61" s="8" t="str">
        <f t="shared" si="9"/>
        <v/>
      </c>
      <c r="Y61" s="8" t="str">
        <f t="shared" si="10"/>
        <v/>
      </c>
      <c r="Z61" s="8" t="str">
        <f t="shared" si="24"/>
        <v/>
      </c>
      <c r="AA61" s="8" t="str">
        <f t="shared" si="25"/>
        <v/>
      </c>
      <c r="AB61" s="8" t="str">
        <f t="shared" si="11"/>
        <v/>
      </c>
    </row>
    <row r="62" spans="10:28">
      <c r="J62" s="2"/>
      <c r="N62" s="2"/>
      <c r="P62" s="8"/>
      <c r="Q62" s="8"/>
      <c r="R62" s="8" t="str">
        <f t="shared" si="6"/>
        <v/>
      </c>
      <c r="S62" s="8" t="str">
        <f t="shared" si="22"/>
        <v/>
      </c>
      <c r="T62" s="8" t="str">
        <f t="shared" si="23"/>
        <v/>
      </c>
      <c r="U62" s="8" t="str">
        <f t="shared" si="7"/>
        <v/>
      </c>
      <c r="W62" s="8" t="str">
        <f t="shared" si="8"/>
        <v/>
      </c>
      <c r="X62" s="8" t="str">
        <f t="shared" si="9"/>
        <v/>
      </c>
      <c r="Y62" s="8" t="str">
        <f t="shared" si="10"/>
        <v/>
      </c>
      <c r="Z62" s="8" t="str">
        <f t="shared" si="24"/>
        <v/>
      </c>
      <c r="AA62" s="8" t="str">
        <f t="shared" si="25"/>
        <v/>
      </c>
      <c r="AB62" s="8" t="str">
        <f t="shared" si="11"/>
        <v/>
      </c>
    </row>
    <row r="63" spans="10:28">
      <c r="J63" s="2"/>
      <c r="N63" s="2"/>
      <c r="P63" s="8"/>
      <c r="Q63" s="8"/>
      <c r="R63" s="8" t="str">
        <f t="shared" si="6"/>
        <v/>
      </c>
      <c r="S63" s="8" t="str">
        <f t="shared" si="22"/>
        <v/>
      </c>
      <c r="T63" s="8" t="str">
        <f t="shared" si="23"/>
        <v/>
      </c>
      <c r="U63" s="8" t="str">
        <f t="shared" si="7"/>
        <v/>
      </c>
      <c r="W63" s="8" t="str">
        <f t="shared" ref="W63:W94" si="26">IF(ROW(63:63)&lt;AC$1,INDEX(S:S,ROW(63:63),0),"")</f>
        <v/>
      </c>
      <c r="X63" s="8" t="str">
        <f t="shared" ref="X63:X94" si="27">IF(ROW(63:63)&lt;AC$1,INDEX(T:T,ROW(63:63),0),"")</f>
        <v/>
      </c>
      <c r="Y63" s="8" t="str">
        <f t="shared" ref="Y63:Y66" si="28">IF(ROW(63:63)&lt;AC$1,IF(INDEX(M:M,ROW(63:63),0)=6,4,2),"")</f>
        <v/>
      </c>
      <c r="Z63" s="8" t="str">
        <f t="shared" si="24"/>
        <v/>
      </c>
      <c r="AA63" s="8" t="str">
        <f t="shared" si="25"/>
        <v/>
      </c>
      <c r="AB63" s="8" t="str">
        <f t="shared" si="11"/>
        <v/>
      </c>
    </row>
    <row r="64" spans="10:28">
      <c r="J64" s="2"/>
      <c r="N64" s="2"/>
      <c r="P64" s="8"/>
      <c r="Q64" s="8"/>
      <c r="R64" s="8" t="str">
        <f t="shared" si="6"/>
        <v/>
      </c>
      <c r="S64" s="8" t="str">
        <f t="shared" si="22"/>
        <v/>
      </c>
      <c r="T64" s="8" t="str">
        <f t="shared" si="23"/>
        <v/>
      </c>
      <c r="U64" s="8" t="str">
        <f t="shared" si="7"/>
        <v/>
      </c>
      <c r="W64" s="8" t="str">
        <f t="shared" si="26"/>
        <v/>
      </c>
      <c r="X64" s="8" t="str">
        <f t="shared" si="27"/>
        <v/>
      </c>
      <c r="Y64" s="8" t="str">
        <f t="shared" si="28"/>
        <v/>
      </c>
      <c r="Z64" s="8" t="str">
        <f t="shared" si="24"/>
        <v/>
      </c>
      <c r="AA64" s="8" t="str">
        <f t="shared" si="25"/>
        <v/>
      </c>
      <c r="AB64" s="8" t="str">
        <f t="shared" si="11"/>
        <v/>
      </c>
    </row>
    <row r="65" spans="10:28">
      <c r="J65" s="2"/>
      <c r="N65" s="2"/>
      <c r="P65" s="8"/>
      <c r="Q65" s="8"/>
      <c r="R65" s="8" t="str">
        <f t="shared" si="6"/>
        <v/>
      </c>
      <c r="S65" s="8" t="str">
        <f t="shared" si="22"/>
        <v/>
      </c>
      <c r="T65" s="8" t="str">
        <f t="shared" si="23"/>
        <v/>
      </c>
      <c r="U65" s="8" t="str">
        <f t="shared" si="7"/>
        <v/>
      </c>
      <c r="W65" s="8" t="str">
        <f t="shared" si="26"/>
        <v/>
      </c>
      <c r="X65" s="8" t="str">
        <f t="shared" si="27"/>
        <v/>
      </c>
      <c r="Y65" s="8" t="str">
        <f t="shared" si="28"/>
        <v/>
      </c>
      <c r="Z65" s="8" t="str">
        <f t="shared" si="24"/>
        <v/>
      </c>
      <c r="AA65" s="8" t="str">
        <f t="shared" si="25"/>
        <v/>
      </c>
      <c r="AB65" s="8" t="str">
        <f t="shared" si="11"/>
        <v/>
      </c>
    </row>
    <row r="66" spans="10:28">
      <c r="J66" s="2"/>
      <c r="N66" s="2"/>
      <c r="P66" s="8"/>
      <c r="Q66" s="8"/>
      <c r="R66" s="8" t="str">
        <f t="shared" si="6"/>
        <v/>
      </c>
      <c r="S66" s="8" t="str">
        <f t="shared" ref="S66:S97" si="29">IF(ISNUMBER(LARGE(P:P,COUNT(P:P)-ROW(65:65)+1)),LARGE(P:P,COUNT(P:P)-ROW(65:65)+1),"")</f>
        <v/>
      </c>
      <c r="T66" s="8" t="str">
        <f t="shared" ref="T66:T97" si="30">IF(ISNUMBER(LARGE(Q:Q,COUNT(Q:Q)-ROW(65:65)+1)),LARGE(Q:Q,COUNT(Q:Q)-ROW(65:65)+1),"")</f>
        <v/>
      </c>
      <c r="U66" s="8" t="str">
        <f t="shared" si="7"/>
        <v/>
      </c>
      <c r="W66" s="8" t="str">
        <f t="shared" si="26"/>
        <v/>
      </c>
      <c r="X66" s="8" t="str">
        <f t="shared" si="27"/>
        <v/>
      </c>
      <c r="Y66" s="8" t="str">
        <f t="shared" si="28"/>
        <v/>
      </c>
      <c r="Z66" s="8" t="str">
        <f t="shared" ref="Z66:Z97" si="31">IF(ISNUMBER(LARGE(W:W,COUNT(W:W)-ROW(65:65)+1)),LARGE(W:W,COUNT(W:W)-ROW(65:65)+1),"")</f>
        <v/>
      </c>
      <c r="AA66" s="8" t="str">
        <f t="shared" ref="AA66:AA97" si="32">IF(ISNUMBER(LARGE(X:X,COUNT(X:X)-ROW(65:65)+1)),LARGE(X:X,COUNT(X:X)-ROW(65:65)+1),"")</f>
        <v/>
      </c>
      <c r="AB66" s="8" t="str">
        <f t="shared" si="11"/>
        <v/>
      </c>
    </row>
    <row r="67" spans="10:28">
      <c r="J67" s="2"/>
      <c r="N67" s="2"/>
      <c r="P67" s="8"/>
      <c r="Q67" s="8"/>
      <c r="R67" s="8" t="str">
        <f t="shared" ref="R67:R73" si="33">IF(ROW(66:66)&lt;V$1,IF(INDEX($F:$F,ROW(67:67),0)=6,4,2),"")</f>
        <v/>
      </c>
      <c r="S67" s="8" t="str">
        <f t="shared" si="29"/>
        <v/>
      </c>
      <c r="T67" s="8" t="str">
        <f t="shared" si="30"/>
        <v/>
      </c>
      <c r="U67" s="8" t="str">
        <f t="shared" ref="U67:U101" si="34">IF(ROW(66:66)-1&lt;COUNT(P:P),INDEX(R:R,MATCH(S67,P:P,0),0),"")</f>
        <v/>
      </c>
      <c r="W67" s="8" t="str">
        <f t="shared" si="26"/>
        <v/>
      </c>
      <c r="X67" s="8" t="str">
        <f t="shared" si="27"/>
        <v/>
      </c>
      <c r="Y67" s="8" t="str">
        <f t="shared" ref="Y67:Y73" si="35">IF(ROW(67:67)&lt;AC$1,IF(INDEX(M:M,ROW(67:67),0)=6,4,2),"")</f>
        <v/>
      </c>
      <c r="Z67" s="8" t="str">
        <f t="shared" si="31"/>
        <v/>
      </c>
      <c r="AA67" s="8" t="str">
        <f t="shared" si="32"/>
        <v/>
      </c>
      <c r="AB67" s="8" t="str">
        <f t="shared" ref="AB67:AB101" si="36">IF(ROW(66:66)-1&lt;COUNT(W:W),INDEX(Y:Y,MATCH(Z67,W:W,0),0),"")</f>
        <v/>
      </c>
    </row>
    <row r="68" spans="10:28">
      <c r="J68" s="2"/>
      <c r="N68" s="2"/>
      <c r="P68" s="8"/>
      <c r="Q68" s="8"/>
      <c r="R68" s="8" t="str">
        <f t="shared" si="33"/>
        <v/>
      </c>
      <c r="S68" s="8" t="str">
        <f t="shared" si="29"/>
        <v/>
      </c>
      <c r="T68" s="8" t="str">
        <f t="shared" si="30"/>
        <v/>
      </c>
      <c r="U68" s="8" t="str">
        <f t="shared" si="34"/>
        <v/>
      </c>
      <c r="W68" s="8" t="str">
        <f t="shared" si="26"/>
        <v/>
      </c>
      <c r="X68" s="8" t="str">
        <f t="shared" si="27"/>
        <v/>
      </c>
      <c r="Y68" s="8" t="str">
        <f t="shared" si="35"/>
        <v/>
      </c>
      <c r="Z68" s="8" t="str">
        <f t="shared" si="31"/>
        <v/>
      </c>
      <c r="AA68" s="8" t="str">
        <f t="shared" si="32"/>
        <v/>
      </c>
      <c r="AB68" s="8" t="str">
        <f t="shared" si="36"/>
        <v/>
      </c>
    </row>
    <row r="69" spans="10:28">
      <c r="J69" s="2"/>
      <c r="N69" s="2"/>
      <c r="P69" s="8"/>
      <c r="Q69" s="8"/>
      <c r="R69" s="8" t="str">
        <f t="shared" si="33"/>
        <v/>
      </c>
      <c r="S69" s="8" t="str">
        <f t="shared" si="29"/>
        <v/>
      </c>
      <c r="T69" s="8" t="str">
        <f t="shared" si="30"/>
        <v/>
      </c>
      <c r="U69" s="8" t="str">
        <f t="shared" si="34"/>
        <v/>
      </c>
      <c r="W69" s="8" t="str">
        <f t="shared" si="26"/>
        <v/>
      </c>
      <c r="X69" s="8" t="str">
        <f t="shared" si="27"/>
        <v/>
      </c>
      <c r="Y69" s="8" t="str">
        <f t="shared" si="35"/>
        <v/>
      </c>
      <c r="Z69" s="8" t="str">
        <f t="shared" si="31"/>
        <v/>
      </c>
      <c r="AA69" s="8" t="str">
        <f t="shared" si="32"/>
        <v/>
      </c>
      <c r="AB69" s="8" t="str">
        <f t="shared" si="36"/>
        <v/>
      </c>
    </row>
    <row r="70" spans="10:28">
      <c r="J70" s="2"/>
      <c r="N70" s="2"/>
      <c r="P70" s="8"/>
      <c r="Q70" s="8"/>
      <c r="R70" s="8" t="str">
        <f t="shared" si="33"/>
        <v/>
      </c>
      <c r="S70" s="8" t="str">
        <f t="shared" si="29"/>
        <v/>
      </c>
      <c r="T70" s="8" t="str">
        <f t="shared" si="30"/>
        <v/>
      </c>
      <c r="U70" s="8" t="str">
        <f t="shared" si="34"/>
        <v/>
      </c>
      <c r="W70" s="8" t="str">
        <f t="shared" si="26"/>
        <v/>
      </c>
      <c r="X70" s="8" t="str">
        <f t="shared" si="27"/>
        <v/>
      </c>
      <c r="Y70" s="8" t="str">
        <f t="shared" si="35"/>
        <v/>
      </c>
      <c r="Z70" s="8" t="str">
        <f t="shared" si="31"/>
        <v/>
      </c>
      <c r="AA70" s="8" t="str">
        <f t="shared" si="32"/>
        <v/>
      </c>
      <c r="AB70" s="8" t="str">
        <f t="shared" si="36"/>
        <v/>
      </c>
    </row>
    <row r="71" spans="10:28">
      <c r="J71" s="2"/>
      <c r="N71" s="2"/>
      <c r="P71" s="8"/>
      <c r="Q71" s="8"/>
      <c r="R71" s="8" t="str">
        <f t="shared" si="33"/>
        <v/>
      </c>
      <c r="S71" s="8" t="str">
        <f t="shared" si="29"/>
        <v/>
      </c>
      <c r="T71" s="8" t="str">
        <f t="shared" si="30"/>
        <v/>
      </c>
      <c r="U71" s="8" t="str">
        <f t="shared" si="34"/>
        <v/>
      </c>
      <c r="W71" s="8" t="str">
        <f t="shared" si="26"/>
        <v/>
      </c>
      <c r="X71" s="8" t="str">
        <f t="shared" si="27"/>
        <v/>
      </c>
      <c r="Y71" s="8" t="str">
        <f t="shared" si="35"/>
        <v/>
      </c>
      <c r="Z71" s="8" t="str">
        <f t="shared" si="31"/>
        <v/>
      </c>
      <c r="AA71" s="8" t="str">
        <f t="shared" si="32"/>
        <v/>
      </c>
      <c r="AB71" s="8" t="str">
        <f t="shared" si="36"/>
        <v/>
      </c>
    </row>
    <row r="72" spans="10:28">
      <c r="J72" s="2"/>
      <c r="N72" s="2"/>
      <c r="P72" s="8"/>
      <c r="Q72" s="8"/>
      <c r="R72" s="8" t="str">
        <f t="shared" si="33"/>
        <v/>
      </c>
      <c r="S72" s="8" t="str">
        <f t="shared" si="29"/>
        <v/>
      </c>
      <c r="T72" s="8" t="str">
        <f t="shared" si="30"/>
        <v/>
      </c>
      <c r="U72" s="8" t="str">
        <f t="shared" si="34"/>
        <v/>
      </c>
      <c r="W72" s="8" t="str">
        <f t="shared" si="26"/>
        <v/>
      </c>
      <c r="X72" s="8" t="str">
        <f t="shared" si="27"/>
        <v/>
      </c>
      <c r="Y72" s="8" t="str">
        <f t="shared" si="35"/>
        <v/>
      </c>
      <c r="Z72" s="8" t="str">
        <f t="shared" si="31"/>
        <v/>
      </c>
      <c r="AA72" s="8" t="str">
        <f t="shared" si="32"/>
        <v/>
      </c>
      <c r="AB72" s="8" t="str">
        <f t="shared" si="36"/>
        <v/>
      </c>
    </row>
    <row r="73" spans="10:28">
      <c r="J73" s="2"/>
      <c r="N73" s="2"/>
      <c r="P73" s="8"/>
      <c r="Q73" s="8"/>
      <c r="R73" s="8" t="str">
        <f t="shared" si="33"/>
        <v/>
      </c>
      <c r="S73" s="8" t="str">
        <f t="shared" si="29"/>
        <v/>
      </c>
      <c r="T73" s="8" t="str">
        <f t="shared" si="30"/>
        <v/>
      </c>
      <c r="U73" s="8" t="str">
        <f t="shared" si="34"/>
        <v/>
      </c>
      <c r="W73" s="8" t="str">
        <f t="shared" si="26"/>
        <v/>
      </c>
      <c r="X73" s="8" t="str">
        <f t="shared" si="27"/>
        <v/>
      </c>
      <c r="Y73" s="8" t="str">
        <f t="shared" si="35"/>
        <v/>
      </c>
      <c r="Z73" s="8" t="str">
        <f t="shared" si="31"/>
        <v/>
      </c>
      <c r="AA73" s="8" t="str">
        <f t="shared" si="32"/>
        <v/>
      </c>
      <c r="AB73" s="8" t="str">
        <f t="shared" si="36"/>
        <v/>
      </c>
    </row>
    <row r="74" spans="10:28">
      <c r="J74" s="2"/>
      <c r="N74" s="2"/>
      <c r="P74" s="8"/>
      <c r="Q74" s="8"/>
      <c r="R74" s="8" t="str">
        <f t="shared" ref="R74" si="37">IF(ROW(73:73)&lt;V$1,IF(INDEX($F:$F,ROW(74:74),0)=6,4,2),"")</f>
        <v/>
      </c>
      <c r="S74" s="8" t="str">
        <f t="shared" si="29"/>
        <v/>
      </c>
      <c r="T74" s="8" t="str">
        <f t="shared" si="30"/>
        <v/>
      </c>
      <c r="U74" s="8" t="str">
        <f t="shared" si="34"/>
        <v/>
      </c>
      <c r="W74" s="8" t="str">
        <f t="shared" si="26"/>
        <v/>
      </c>
      <c r="X74" s="8" t="str">
        <f t="shared" si="27"/>
        <v/>
      </c>
      <c r="Y74" s="8"/>
      <c r="Z74" s="8" t="str">
        <f t="shared" si="31"/>
        <v/>
      </c>
      <c r="AA74" s="8" t="str">
        <f t="shared" si="32"/>
        <v/>
      </c>
      <c r="AB74" s="8" t="str">
        <f t="shared" si="36"/>
        <v/>
      </c>
    </row>
    <row r="75" spans="10:28">
      <c r="J75" s="2"/>
      <c r="N75" s="2"/>
      <c r="P75" s="8"/>
      <c r="Q75" s="8"/>
      <c r="R75" s="8"/>
      <c r="S75" s="8" t="str">
        <f t="shared" si="29"/>
        <v/>
      </c>
      <c r="T75" s="8" t="str">
        <f t="shared" si="30"/>
        <v/>
      </c>
      <c r="U75" s="8" t="str">
        <f t="shared" si="34"/>
        <v/>
      </c>
      <c r="W75" s="8" t="str">
        <f t="shared" si="26"/>
        <v/>
      </c>
      <c r="X75" s="8" t="str">
        <f t="shared" si="27"/>
        <v/>
      </c>
      <c r="Y75" s="8"/>
      <c r="Z75" s="8" t="str">
        <f t="shared" si="31"/>
        <v/>
      </c>
      <c r="AA75" s="8" t="str">
        <f t="shared" si="32"/>
        <v/>
      </c>
      <c r="AB75" s="8" t="str">
        <f t="shared" si="36"/>
        <v/>
      </c>
    </row>
    <row r="76" spans="10:28">
      <c r="J76" s="2"/>
      <c r="N76" s="2"/>
      <c r="P76" s="8"/>
      <c r="Q76" s="8"/>
      <c r="R76" s="8"/>
      <c r="S76" s="8" t="str">
        <f t="shared" si="29"/>
        <v/>
      </c>
      <c r="T76" s="8" t="str">
        <f t="shared" si="30"/>
        <v/>
      </c>
      <c r="U76" s="8" t="str">
        <f t="shared" si="34"/>
        <v/>
      </c>
      <c r="W76" s="8" t="str">
        <f t="shared" si="26"/>
        <v/>
      </c>
      <c r="X76" s="8" t="str">
        <f t="shared" si="27"/>
        <v/>
      </c>
      <c r="Y76" s="8"/>
      <c r="Z76" s="8" t="str">
        <f t="shared" si="31"/>
        <v/>
      </c>
      <c r="AA76" s="8" t="str">
        <f t="shared" si="32"/>
        <v/>
      </c>
      <c r="AB76" s="8" t="str">
        <f t="shared" si="36"/>
        <v/>
      </c>
    </row>
    <row r="77" spans="10:28">
      <c r="J77" s="2"/>
      <c r="N77" s="2"/>
      <c r="P77" s="8"/>
      <c r="Q77" s="8"/>
      <c r="R77" s="8"/>
      <c r="S77" s="8" t="str">
        <f t="shared" si="29"/>
        <v/>
      </c>
      <c r="T77" s="8" t="str">
        <f t="shared" si="30"/>
        <v/>
      </c>
      <c r="U77" s="8" t="str">
        <f t="shared" si="34"/>
        <v/>
      </c>
      <c r="W77" s="8" t="str">
        <f t="shared" si="26"/>
        <v/>
      </c>
      <c r="X77" s="8" t="str">
        <f t="shared" si="27"/>
        <v/>
      </c>
      <c r="Y77" s="8"/>
      <c r="Z77" s="8" t="str">
        <f t="shared" si="31"/>
        <v/>
      </c>
      <c r="AA77" s="8" t="str">
        <f t="shared" si="32"/>
        <v/>
      </c>
      <c r="AB77" s="8" t="str">
        <f t="shared" si="36"/>
        <v/>
      </c>
    </row>
    <row r="78" spans="10:28">
      <c r="J78" s="2"/>
      <c r="N78" s="2"/>
      <c r="P78" s="8"/>
      <c r="Q78" s="8"/>
      <c r="R78" s="8"/>
      <c r="S78" s="8" t="str">
        <f t="shared" si="29"/>
        <v/>
      </c>
      <c r="T78" s="8" t="str">
        <f t="shared" si="30"/>
        <v/>
      </c>
      <c r="U78" s="8" t="str">
        <f t="shared" si="34"/>
        <v/>
      </c>
      <c r="W78" s="8" t="str">
        <f t="shared" si="26"/>
        <v/>
      </c>
      <c r="X78" s="8" t="str">
        <f t="shared" si="27"/>
        <v/>
      </c>
      <c r="Y78" s="8"/>
      <c r="Z78" s="8" t="str">
        <f t="shared" si="31"/>
        <v/>
      </c>
      <c r="AA78" s="8" t="str">
        <f t="shared" si="32"/>
        <v/>
      </c>
      <c r="AB78" s="8" t="str">
        <f t="shared" si="36"/>
        <v/>
      </c>
    </row>
    <row r="79" spans="10:28">
      <c r="J79" s="2"/>
      <c r="N79" s="2"/>
      <c r="P79" s="8"/>
      <c r="Q79" s="8"/>
      <c r="R79" s="8"/>
      <c r="S79" s="8" t="str">
        <f t="shared" si="29"/>
        <v/>
      </c>
      <c r="T79" s="8" t="str">
        <f t="shared" si="30"/>
        <v/>
      </c>
      <c r="U79" s="8" t="str">
        <f t="shared" si="34"/>
        <v/>
      </c>
      <c r="W79" s="8" t="str">
        <f t="shared" si="26"/>
        <v/>
      </c>
      <c r="X79" s="8" t="str">
        <f t="shared" si="27"/>
        <v/>
      </c>
      <c r="Y79" s="8"/>
      <c r="Z79" s="8" t="str">
        <f t="shared" si="31"/>
        <v/>
      </c>
      <c r="AA79" s="8" t="str">
        <f t="shared" si="32"/>
        <v/>
      </c>
      <c r="AB79" s="8" t="str">
        <f t="shared" si="36"/>
        <v/>
      </c>
    </row>
    <row r="80" spans="10:28">
      <c r="J80" s="2"/>
      <c r="N80" s="2"/>
      <c r="P80" s="8"/>
      <c r="Q80" s="8"/>
      <c r="R80" s="8"/>
      <c r="S80" s="8" t="str">
        <f t="shared" si="29"/>
        <v/>
      </c>
      <c r="T80" s="8" t="str">
        <f t="shared" si="30"/>
        <v/>
      </c>
      <c r="U80" s="8" t="str">
        <f t="shared" si="34"/>
        <v/>
      </c>
      <c r="W80" s="8" t="str">
        <f t="shared" si="26"/>
        <v/>
      </c>
      <c r="X80" s="8" t="str">
        <f t="shared" si="27"/>
        <v/>
      </c>
      <c r="Y80" s="8"/>
      <c r="Z80" s="8" t="str">
        <f t="shared" si="31"/>
        <v/>
      </c>
      <c r="AA80" s="8" t="str">
        <f t="shared" si="32"/>
        <v/>
      </c>
      <c r="AB80" s="8" t="str">
        <f t="shared" si="36"/>
        <v/>
      </c>
    </row>
    <row r="81" spans="10:28">
      <c r="J81" s="2"/>
      <c r="N81" s="2"/>
      <c r="P81" s="8"/>
      <c r="Q81" s="8"/>
      <c r="R81" s="8"/>
      <c r="S81" s="8" t="str">
        <f t="shared" si="29"/>
        <v/>
      </c>
      <c r="T81" s="8" t="str">
        <f t="shared" si="30"/>
        <v/>
      </c>
      <c r="U81" s="8" t="str">
        <f t="shared" si="34"/>
        <v/>
      </c>
      <c r="W81" s="8" t="str">
        <f t="shared" si="26"/>
        <v/>
      </c>
      <c r="X81" s="8" t="str">
        <f t="shared" si="27"/>
        <v/>
      </c>
      <c r="Y81" s="8"/>
      <c r="Z81" s="8" t="str">
        <f t="shared" si="31"/>
        <v/>
      </c>
      <c r="AA81" s="8" t="str">
        <f t="shared" si="32"/>
        <v/>
      </c>
      <c r="AB81" s="8" t="str">
        <f t="shared" si="36"/>
        <v/>
      </c>
    </row>
    <row r="82" spans="10:28">
      <c r="J82" s="2"/>
      <c r="N82" s="2"/>
      <c r="P82" s="8"/>
      <c r="Q82" s="8"/>
      <c r="R82" s="8"/>
      <c r="S82" s="8" t="str">
        <f t="shared" si="29"/>
        <v/>
      </c>
      <c r="T82" s="8" t="str">
        <f t="shared" si="30"/>
        <v/>
      </c>
      <c r="U82" s="8" t="str">
        <f t="shared" si="34"/>
        <v/>
      </c>
      <c r="W82" s="8" t="str">
        <f t="shared" si="26"/>
        <v/>
      </c>
      <c r="X82" s="8" t="str">
        <f t="shared" si="27"/>
        <v/>
      </c>
      <c r="Y82" s="8"/>
      <c r="Z82" s="8" t="str">
        <f t="shared" si="31"/>
        <v/>
      </c>
      <c r="AA82" s="8" t="str">
        <f t="shared" si="32"/>
        <v/>
      </c>
      <c r="AB82" s="8" t="str">
        <f t="shared" si="36"/>
        <v/>
      </c>
    </row>
    <row r="83" spans="10:28">
      <c r="J83" s="2"/>
      <c r="N83" s="2"/>
      <c r="P83" s="8"/>
      <c r="Q83" s="8"/>
      <c r="R83" s="8"/>
      <c r="S83" s="8" t="str">
        <f t="shared" si="29"/>
        <v/>
      </c>
      <c r="T83" s="8" t="str">
        <f t="shared" si="30"/>
        <v/>
      </c>
      <c r="U83" s="8" t="str">
        <f t="shared" si="34"/>
        <v/>
      </c>
      <c r="W83" s="8" t="str">
        <f t="shared" si="26"/>
        <v/>
      </c>
      <c r="X83" s="8" t="str">
        <f t="shared" si="27"/>
        <v/>
      </c>
      <c r="Y83" s="8"/>
      <c r="Z83" s="8" t="str">
        <f t="shared" si="31"/>
        <v/>
      </c>
      <c r="AA83" s="8" t="str">
        <f t="shared" si="32"/>
        <v/>
      </c>
      <c r="AB83" s="8" t="str">
        <f t="shared" si="36"/>
        <v/>
      </c>
    </row>
    <row r="84" spans="10:28">
      <c r="J84" s="2"/>
      <c r="N84" s="2"/>
      <c r="P84" s="8"/>
      <c r="Q84" s="8"/>
      <c r="R84" s="8"/>
      <c r="S84" s="8" t="str">
        <f t="shared" si="29"/>
        <v/>
      </c>
      <c r="T84" s="8" t="str">
        <f t="shared" si="30"/>
        <v/>
      </c>
      <c r="U84" s="8" t="str">
        <f t="shared" si="34"/>
        <v/>
      </c>
      <c r="W84" s="8" t="str">
        <f t="shared" si="26"/>
        <v/>
      </c>
      <c r="X84" s="8" t="str">
        <f t="shared" si="27"/>
        <v/>
      </c>
      <c r="Y84" s="8"/>
      <c r="Z84" s="8" t="str">
        <f t="shared" si="31"/>
        <v/>
      </c>
      <c r="AA84" s="8" t="str">
        <f t="shared" si="32"/>
        <v/>
      </c>
      <c r="AB84" s="8" t="str">
        <f t="shared" si="36"/>
        <v/>
      </c>
    </row>
    <row r="85" spans="10:28">
      <c r="J85" s="2"/>
      <c r="N85" s="2"/>
      <c r="P85" s="8"/>
      <c r="Q85" s="8"/>
      <c r="R85" s="8"/>
      <c r="S85" s="8" t="str">
        <f t="shared" si="29"/>
        <v/>
      </c>
      <c r="T85" s="8" t="str">
        <f t="shared" si="30"/>
        <v/>
      </c>
      <c r="U85" s="8" t="str">
        <f t="shared" si="34"/>
        <v/>
      </c>
      <c r="W85" s="8" t="str">
        <f t="shared" si="26"/>
        <v/>
      </c>
      <c r="X85" s="8" t="str">
        <f t="shared" si="27"/>
        <v/>
      </c>
      <c r="Y85" s="8"/>
      <c r="Z85" s="8" t="str">
        <f t="shared" si="31"/>
        <v/>
      </c>
      <c r="AA85" s="8" t="str">
        <f t="shared" si="32"/>
        <v/>
      </c>
      <c r="AB85" s="8" t="str">
        <f t="shared" si="36"/>
        <v/>
      </c>
    </row>
    <row r="86" spans="10:28">
      <c r="J86" s="2"/>
      <c r="N86" s="2"/>
      <c r="P86" s="8"/>
      <c r="Q86" s="8"/>
      <c r="R86" s="8"/>
      <c r="S86" s="8" t="str">
        <f t="shared" si="29"/>
        <v/>
      </c>
      <c r="T86" s="8" t="str">
        <f t="shared" si="30"/>
        <v/>
      </c>
      <c r="U86" s="8" t="str">
        <f t="shared" si="34"/>
        <v/>
      </c>
      <c r="W86" s="8" t="str">
        <f t="shared" si="26"/>
        <v/>
      </c>
      <c r="X86" s="8" t="str">
        <f t="shared" si="27"/>
        <v/>
      </c>
      <c r="Y86" s="8"/>
      <c r="Z86" s="8" t="str">
        <f t="shared" si="31"/>
        <v/>
      </c>
      <c r="AA86" s="8" t="str">
        <f t="shared" si="32"/>
        <v/>
      </c>
      <c r="AB86" s="8" t="str">
        <f t="shared" si="36"/>
        <v/>
      </c>
    </row>
    <row r="87" spans="10:28">
      <c r="J87" s="2"/>
      <c r="N87" s="2"/>
      <c r="P87" s="8"/>
      <c r="Q87" s="8"/>
      <c r="R87" s="8"/>
      <c r="S87" s="8" t="str">
        <f t="shared" si="29"/>
        <v/>
      </c>
      <c r="T87" s="8" t="str">
        <f t="shared" si="30"/>
        <v/>
      </c>
      <c r="U87" s="8" t="str">
        <f t="shared" si="34"/>
        <v/>
      </c>
      <c r="W87" s="8" t="str">
        <f t="shared" si="26"/>
        <v/>
      </c>
      <c r="X87" s="8" t="str">
        <f t="shared" si="27"/>
        <v/>
      </c>
      <c r="Y87" s="8"/>
      <c r="Z87" s="8" t="str">
        <f t="shared" si="31"/>
        <v/>
      </c>
      <c r="AA87" s="8" t="str">
        <f t="shared" si="32"/>
        <v/>
      </c>
      <c r="AB87" s="8" t="str">
        <f t="shared" si="36"/>
        <v/>
      </c>
    </row>
    <row r="88" spans="10:28">
      <c r="J88" s="2"/>
      <c r="N88" s="2"/>
      <c r="P88" s="8"/>
      <c r="Q88" s="8"/>
      <c r="R88" s="8"/>
      <c r="S88" s="8" t="str">
        <f t="shared" si="29"/>
        <v/>
      </c>
      <c r="T88" s="8" t="str">
        <f t="shared" si="30"/>
        <v/>
      </c>
      <c r="U88" s="8" t="str">
        <f t="shared" si="34"/>
        <v/>
      </c>
      <c r="W88" s="8" t="str">
        <f t="shared" si="26"/>
        <v/>
      </c>
      <c r="X88" s="8" t="str">
        <f t="shared" si="27"/>
        <v/>
      </c>
      <c r="Y88" s="8"/>
      <c r="Z88" s="8" t="str">
        <f t="shared" si="31"/>
        <v/>
      </c>
      <c r="AA88" s="8" t="str">
        <f t="shared" si="32"/>
        <v/>
      </c>
      <c r="AB88" s="8" t="str">
        <f t="shared" si="36"/>
        <v/>
      </c>
    </row>
    <row r="89" spans="10:28">
      <c r="J89" s="2"/>
      <c r="N89" s="2"/>
      <c r="P89" s="8"/>
      <c r="Q89" s="8"/>
      <c r="R89" s="8"/>
      <c r="S89" s="8" t="str">
        <f t="shared" si="29"/>
        <v/>
      </c>
      <c r="T89" s="8" t="str">
        <f t="shared" si="30"/>
        <v/>
      </c>
      <c r="U89" s="8" t="str">
        <f t="shared" si="34"/>
        <v/>
      </c>
      <c r="W89" s="8" t="str">
        <f t="shared" si="26"/>
        <v/>
      </c>
      <c r="X89" s="8" t="str">
        <f t="shared" si="27"/>
        <v/>
      </c>
      <c r="Y89" s="8"/>
      <c r="Z89" s="8" t="str">
        <f t="shared" si="31"/>
        <v/>
      </c>
      <c r="AA89" s="8" t="str">
        <f t="shared" si="32"/>
        <v/>
      </c>
      <c r="AB89" s="8" t="str">
        <f t="shared" si="36"/>
        <v/>
      </c>
    </row>
    <row r="90" spans="10:28">
      <c r="J90" s="2"/>
      <c r="N90" s="2"/>
      <c r="P90" s="8"/>
      <c r="Q90" s="8"/>
      <c r="R90" s="8"/>
      <c r="S90" s="8" t="str">
        <f t="shared" si="29"/>
        <v/>
      </c>
      <c r="T90" s="8" t="str">
        <f t="shared" si="30"/>
        <v/>
      </c>
      <c r="U90" s="8" t="str">
        <f t="shared" si="34"/>
        <v/>
      </c>
      <c r="W90" s="8" t="str">
        <f t="shared" si="26"/>
        <v/>
      </c>
      <c r="X90" s="8" t="str">
        <f t="shared" si="27"/>
        <v/>
      </c>
      <c r="Y90" s="8"/>
      <c r="Z90" s="8" t="str">
        <f t="shared" si="31"/>
        <v/>
      </c>
      <c r="AA90" s="8" t="str">
        <f t="shared" si="32"/>
        <v/>
      </c>
      <c r="AB90" s="8" t="str">
        <f t="shared" si="36"/>
        <v/>
      </c>
    </row>
    <row r="91" spans="10:28">
      <c r="J91" s="2"/>
      <c r="N91" s="2"/>
      <c r="P91" s="8"/>
      <c r="Q91" s="8"/>
      <c r="R91" s="8"/>
      <c r="S91" s="8" t="str">
        <f t="shared" si="29"/>
        <v/>
      </c>
      <c r="T91" s="8" t="str">
        <f t="shared" si="30"/>
        <v/>
      </c>
      <c r="U91" s="8" t="str">
        <f t="shared" si="34"/>
        <v/>
      </c>
      <c r="W91" s="8" t="str">
        <f t="shared" si="26"/>
        <v/>
      </c>
      <c r="X91" s="8" t="str">
        <f t="shared" si="27"/>
        <v/>
      </c>
      <c r="Y91" s="8"/>
      <c r="Z91" s="8" t="str">
        <f t="shared" si="31"/>
        <v/>
      </c>
      <c r="AA91" s="8" t="str">
        <f t="shared" si="32"/>
        <v/>
      </c>
      <c r="AB91" s="8" t="str">
        <f t="shared" si="36"/>
        <v/>
      </c>
    </row>
    <row r="92" spans="10:28">
      <c r="J92" s="2"/>
      <c r="N92" s="2"/>
      <c r="P92" s="8"/>
      <c r="Q92" s="8"/>
      <c r="R92" s="8"/>
      <c r="S92" s="8" t="str">
        <f t="shared" si="29"/>
        <v/>
      </c>
      <c r="T92" s="8" t="str">
        <f t="shared" si="30"/>
        <v/>
      </c>
      <c r="U92" s="8" t="str">
        <f t="shared" si="34"/>
        <v/>
      </c>
      <c r="W92" s="8" t="str">
        <f t="shared" si="26"/>
        <v/>
      </c>
      <c r="X92" s="8" t="str">
        <f t="shared" si="27"/>
        <v/>
      </c>
      <c r="Y92" s="8"/>
      <c r="Z92" s="8" t="str">
        <f t="shared" si="31"/>
        <v/>
      </c>
      <c r="AA92" s="8" t="str">
        <f t="shared" si="32"/>
        <v/>
      </c>
      <c r="AB92" s="8" t="str">
        <f t="shared" si="36"/>
        <v/>
      </c>
    </row>
    <row r="93" spans="10:28">
      <c r="J93" s="2"/>
      <c r="N93" s="2"/>
      <c r="P93" s="8"/>
      <c r="Q93" s="8"/>
      <c r="R93" s="8"/>
      <c r="S93" s="8" t="str">
        <f t="shared" si="29"/>
        <v/>
      </c>
      <c r="T93" s="8" t="str">
        <f t="shared" si="30"/>
        <v/>
      </c>
      <c r="U93" s="8" t="str">
        <f t="shared" si="34"/>
        <v/>
      </c>
      <c r="W93" s="8" t="str">
        <f t="shared" si="26"/>
        <v/>
      </c>
      <c r="X93" s="8" t="str">
        <f t="shared" si="27"/>
        <v/>
      </c>
      <c r="Y93" s="8"/>
      <c r="Z93" s="8" t="str">
        <f t="shared" si="31"/>
        <v/>
      </c>
      <c r="AA93" s="8" t="str">
        <f t="shared" si="32"/>
        <v/>
      </c>
      <c r="AB93" s="8" t="str">
        <f t="shared" si="36"/>
        <v/>
      </c>
    </row>
    <row r="94" spans="10:28">
      <c r="J94" s="2"/>
      <c r="N94" s="2"/>
      <c r="P94" s="8"/>
      <c r="Q94" s="8"/>
      <c r="R94" s="8"/>
      <c r="S94" s="8" t="str">
        <f t="shared" si="29"/>
        <v/>
      </c>
      <c r="T94" s="8" t="str">
        <f t="shared" si="30"/>
        <v/>
      </c>
      <c r="U94" s="8" t="str">
        <f t="shared" si="34"/>
        <v/>
      </c>
      <c r="W94" s="8" t="str">
        <f t="shared" si="26"/>
        <v/>
      </c>
      <c r="X94" s="8" t="str">
        <f t="shared" si="27"/>
        <v/>
      </c>
      <c r="Y94" s="8"/>
      <c r="Z94" s="8" t="str">
        <f t="shared" si="31"/>
        <v/>
      </c>
      <c r="AA94" s="8" t="str">
        <f t="shared" si="32"/>
        <v/>
      </c>
      <c r="AB94" s="8" t="str">
        <f t="shared" si="36"/>
        <v/>
      </c>
    </row>
    <row r="95" spans="10:28">
      <c r="J95" s="2"/>
      <c r="N95" s="2"/>
      <c r="P95" s="8"/>
      <c r="Q95" s="8"/>
      <c r="R95" s="8"/>
      <c r="S95" s="8" t="str">
        <f t="shared" si="29"/>
        <v/>
      </c>
      <c r="T95" s="8" t="str">
        <f t="shared" si="30"/>
        <v/>
      </c>
      <c r="U95" s="8" t="str">
        <f t="shared" si="34"/>
        <v/>
      </c>
      <c r="W95" s="8" t="str">
        <f t="shared" ref="W95:W116" si="38">IF(ROW(95:95)&lt;AC$1,INDEX(S:S,ROW(95:95),0),"")</f>
        <v/>
      </c>
      <c r="X95" s="8" t="str">
        <f t="shared" ref="X95:X116" si="39">IF(ROW(95:95)&lt;AC$1,INDEX(T:T,ROW(95:95),0),"")</f>
        <v/>
      </c>
      <c r="Y95" s="8"/>
      <c r="Z95" s="8" t="str">
        <f t="shared" si="31"/>
        <v/>
      </c>
      <c r="AA95" s="8" t="str">
        <f t="shared" si="32"/>
        <v/>
      </c>
      <c r="AB95" s="8" t="str">
        <f t="shared" si="36"/>
        <v/>
      </c>
    </row>
    <row r="96" spans="10:28">
      <c r="J96" s="2"/>
      <c r="N96" s="2"/>
      <c r="P96" s="8"/>
      <c r="Q96" s="8"/>
      <c r="R96" s="8"/>
      <c r="S96" s="8" t="str">
        <f t="shared" si="29"/>
        <v/>
      </c>
      <c r="T96" s="8" t="str">
        <f t="shared" si="30"/>
        <v/>
      </c>
      <c r="U96" s="8" t="str">
        <f t="shared" si="34"/>
        <v/>
      </c>
      <c r="W96" s="8" t="str">
        <f t="shared" si="38"/>
        <v/>
      </c>
      <c r="X96" s="8" t="str">
        <f t="shared" si="39"/>
        <v/>
      </c>
      <c r="Y96" s="8"/>
      <c r="Z96" s="8" t="str">
        <f t="shared" si="31"/>
        <v/>
      </c>
      <c r="AA96" s="8" t="str">
        <f t="shared" si="32"/>
        <v/>
      </c>
      <c r="AB96" s="8" t="str">
        <f t="shared" si="36"/>
        <v/>
      </c>
    </row>
    <row r="97" spans="10:28">
      <c r="J97" s="2"/>
      <c r="N97" s="2"/>
      <c r="P97" s="8"/>
      <c r="Q97" s="8"/>
      <c r="R97" s="8"/>
      <c r="S97" s="8" t="str">
        <f t="shared" si="29"/>
        <v/>
      </c>
      <c r="T97" s="8" t="str">
        <f t="shared" si="30"/>
        <v/>
      </c>
      <c r="U97" s="8" t="str">
        <f t="shared" si="34"/>
        <v/>
      </c>
      <c r="W97" s="8" t="str">
        <f t="shared" si="38"/>
        <v/>
      </c>
      <c r="X97" s="8" t="str">
        <f t="shared" si="39"/>
        <v/>
      </c>
      <c r="Y97" s="8"/>
      <c r="Z97" s="8" t="str">
        <f t="shared" si="31"/>
        <v/>
      </c>
      <c r="AA97" s="8" t="str">
        <f t="shared" si="32"/>
        <v/>
      </c>
      <c r="AB97" s="8" t="str">
        <f t="shared" si="36"/>
        <v/>
      </c>
    </row>
    <row r="98" spans="10:28">
      <c r="J98" s="2"/>
      <c r="N98" s="2"/>
      <c r="P98" s="8"/>
      <c r="Q98" s="8"/>
      <c r="R98" s="8"/>
      <c r="S98" s="8" t="str">
        <f t="shared" ref="S98:S114" si="40">IF(ISNUMBER(LARGE(P:P,COUNT(P:P)-ROW(97:97)+1)),LARGE(P:P,COUNT(P:P)-ROW(97:97)+1),"")</f>
        <v/>
      </c>
      <c r="T98" s="8" t="str">
        <f t="shared" ref="T98:T114" si="41">IF(ISNUMBER(LARGE(Q:Q,COUNT(Q:Q)-ROW(97:97)+1)),LARGE(Q:Q,COUNT(Q:Q)-ROW(97:97)+1),"")</f>
        <v/>
      </c>
      <c r="U98" s="8" t="str">
        <f t="shared" si="34"/>
        <v/>
      </c>
      <c r="W98" s="8" t="str">
        <f t="shared" si="38"/>
        <v/>
      </c>
      <c r="X98" s="8" t="str">
        <f t="shared" si="39"/>
        <v/>
      </c>
      <c r="Y98" s="8"/>
      <c r="Z98" s="8" t="str">
        <f t="shared" ref="Z98:Z114" si="42">IF(ISNUMBER(LARGE(W:W,COUNT(W:W)-ROW(97:97)+1)),LARGE(W:W,COUNT(W:W)-ROW(97:97)+1),"")</f>
        <v/>
      </c>
      <c r="AA98" s="8" t="str">
        <f t="shared" ref="AA98:AA114" si="43">IF(ISNUMBER(LARGE(X:X,COUNT(X:X)-ROW(97:97)+1)),LARGE(X:X,COUNT(X:X)-ROW(97:97)+1),"")</f>
        <v/>
      </c>
      <c r="AB98" s="8" t="str">
        <f t="shared" si="36"/>
        <v/>
      </c>
    </row>
    <row r="99" spans="10:28">
      <c r="J99" s="2"/>
      <c r="N99" s="2"/>
      <c r="P99" s="8"/>
      <c r="Q99" s="8"/>
      <c r="R99" s="8"/>
      <c r="S99" s="8" t="str">
        <f t="shared" si="40"/>
        <v/>
      </c>
      <c r="T99" s="8" t="str">
        <f t="shared" si="41"/>
        <v/>
      </c>
      <c r="U99" s="8" t="str">
        <f t="shared" si="34"/>
        <v/>
      </c>
      <c r="W99" s="8" t="str">
        <f t="shared" si="38"/>
        <v/>
      </c>
      <c r="X99" s="8" t="str">
        <f t="shared" si="39"/>
        <v/>
      </c>
      <c r="Y99" s="8"/>
      <c r="Z99" s="8" t="str">
        <f t="shared" si="42"/>
        <v/>
      </c>
      <c r="AA99" s="8" t="str">
        <f t="shared" si="43"/>
        <v/>
      </c>
      <c r="AB99" s="8" t="str">
        <f t="shared" si="36"/>
        <v/>
      </c>
    </row>
    <row r="100" spans="10:28">
      <c r="J100" s="2"/>
      <c r="N100" s="2"/>
      <c r="P100" s="8"/>
      <c r="Q100" s="8"/>
      <c r="R100" s="8"/>
      <c r="S100" s="8" t="str">
        <f t="shared" si="40"/>
        <v/>
      </c>
      <c r="T100" s="8" t="str">
        <f t="shared" si="41"/>
        <v/>
      </c>
      <c r="U100" s="8" t="str">
        <f t="shared" si="34"/>
        <v/>
      </c>
      <c r="W100" s="8" t="str">
        <f t="shared" si="38"/>
        <v/>
      </c>
      <c r="X100" s="8" t="str">
        <f t="shared" si="39"/>
        <v/>
      </c>
      <c r="Y100" s="8"/>
      <c r="Z100" s="8" t="str">
        <f t="shared" si="42"/>
        <v/>
      </c>
      <c r="AA100" s="8" t="str">
        <f t="shared" si="43"/>
        <v/>
      </c>
      <c r="AB100" s="8" t="str">
        <f t="shared" si="36"/>
        <v/>
      </c>
    </row>
    <row r="101" spans="10:28">
      <c r="J101" s="2"/>
      <c r="N101" s="2"/>
      <c r="P101" s="8"/>
      <c r="Q101" s="8"/>
      <c r="R101" s="8"/>
      <c r="S101" s="8" t="str">
        <f t="shared" si="40"/>
        <v/>
      </c>
      <c r="T101" s="8" t="str">
        <f t="shared" si="41"/>
        <v/>
      </c>
      <c r="U101" s="8" t="str">
        <f t="shared" si="34"/>
        <v/>
      </c>
      <c r="W101" s="8" t="str">
        <f t="shared" si="38"/>
        <v/>
      </c>
      <c r="X101" s="8" t="str">
        <f t="shared" si="39"/>
        <v/>
      </c>
      <c r="Y101" s="8"/>
      <c r="Z101" s="8" t="str">
        <f t="shared" si="42"/>
        <v/>
      </c>
      <c r="AA101" s="8" t="str">
        <f t="shared" si="43"/>
        <v/>
      </c>
      <c r="AB101" s="8" t="str">
        <f t="shared" si="36"/>
        <v/>
      </c>
    </row>
    <row r="102" spans="10:28">
      <c r="J102" s="2"/>
      <c r="N102" s="2"/>
      <c r="P102" s="8"/>
      <c r="Q102" s="8"/>
      <c r="R102" s="8"/>
      <c r="S102" s="8" t="str">
        <f t="shared" si="40"/>
        <v/>
      </c>
      <c r="T102" s="8" t="str">
        <f t="shared" si="41"/>
        <v/>
      </c>
      <c r="U102" s="8" t="str">
        <f t="shared" ref="U102:U118" si="44">IF(ROW(102:102)&lt;COUNT(P:P),INDEX(R:R,MATCH(S102,P:P,0),0),"")</f>
        <v/>
      </c>
      <c r="W102" s="8" t="str">
        <f t="shared" si="38"/>
        <v/>
      </c>
      <c r="X102" s="8" t="str">
        <f t="shared" si="39"/>
        <v/>
      </c>
      <c r="Y102" s="8"/>
      <c r="Z102" s="8" t="str">
        <f t="shared" si="42"/>
        <v/>
      </c>
      <c r="AA102" s="8" t="str">
        <f t="shared" si="43"/>
        <v/>
      </c>
      <c r="AB102" s="8" t="str">
        <f t="shared" ref="AB102:AB118" si="45">IF(ROW(102:102)&lt;COUNT(W:W),INDEX(Y:Y,MATCH(Z102,W:W,0),0),"")</f>
        <v/>
      </c>
    </row>
    <row r="103" spans="10:28">
      <c r="J103" s="2"/>
      <c r="N103" s="2"/>
      <c r="P103" s="8"/>
      <c r="Q103" s="8"/>
      <c r="R103" s="8"/>
      <c r="S103" s="8" t="str">
        <f t="shared" si="40"/>
        <v/>
      </c>
      <c r="T103" s="8" t="str">
        <f t="shared" si="41"/>
        <v/>
      </c>
      <c r="U103" s="8" t="str">
        <f t="shared" si="44"/>
        <v/>
      </c>
      <c r="W103" s="8" t="str">
        <f t="shared" si="38"/>
        <v/>
      </c>
      <c r="X103" s="8" t="str">
        <f t="shared" si="39"/>
        <v/>
      </c>
      <c r="Y103" s="8"/>
      <c r="Z103" s="8" t="str">
        <f t="shared" si="42"/>
        <v/>
      </c>
      <c r="AA103" s="8" t="str">
        <f t="shared" si="43"/>
        <v/>
      </c>
      <c r="AB103" s="8" t="str">
        <f t="shared" si="45"/>
        <v/>
      </c>
    </row>
    <row r="104" spans="10:28">
      <c r="J104" s="2"/>
      <c r="N104" s="2"/>
      <c r="P104" s="8"/>
      <c r="Q104" s="8"/>
      <c r="R104" s="8"/>
      <c r="S104" s="8" t="str">
        <f t="shared" si="40"/>
        <v/>
      </c>
      <c r="T104" s="8" t="str">
        <f t="shared" si="41"/>
        <v/>
      </c>
      <c r="U104" s="8" t="str">
        <f t="shared" si="44"/>
        <v/>
      </c>
      <c r="W104" s="8" t="str">
        <f t="shared" si="38"/>
        <v/>
      </c>
      <c r="X104" s="8" t="str">
        <f t="shared" si="39"/>
        <v/>
      </c>
      <c r="Y104" s="8"/>
      <c r="Z104" s="8" t="str">
        <f t="shared" si="42"/>
        <v/>
      </c>
      <c r="AA104" s="8" t="str">
        <f t="shared" si="43"/>
        <v/>
      </c>
      <c r="AB104" s="8" t="str">
        <f t="shared" si="45"/>
        <v/>
      </c>
    </row>
    <row r="105" spans="10:28">
      <c r="J105" s="2"/>
      <c r="N105" s="2"/>
      <c r="P105" s="8"/>
      <c r="Q105" s="8"/>
      <c r="R105" s="8"/>
      <c r="S105" s="8" t="str">
        <f t="shared" si="40"/>
        <v/>
      </c>
      <c r="T105" s="8" t="str">
        <f t="shared" si="41"/>
        <v/>
      </c>
      <c r="U105" s="8" t="str">
        <f t="shared" si="44"/>
        <v/>
      </c>
      <c r="W105" s="8" t="str">
        <f t="shared" si="38"/>
        <v/>
      </c>
      <c r="X105" s="8" t="str">
        <f t="shared" si="39"/>
        <v/>
      </c>
      <c r="Y105" s="8"/>
      <c r="Z105" s="8" t="str">
        <f t="shared" si="42"/>
        <v/>
      </c>
      <c r="AA105" s="8" t="str">
        <f t="shared" si="43"/>
        <v/>
      </c>
      <c r="AB105" s="8" t="str">
        <f t="shared" si="45"/>
        <v/>
      </c>
    </row>
    <row r="106" spans="10:28">
      <c r="J106" s="2"/>
      <c r="N106" s="2"/>
      <c r="P106" s="8"/>
      <c r="Q106" s="8"/>
      <c r="R106" s="8"/>
      <c r="S106" s="8" t="str">
        <f t="shared" si="40"/>
        <v/>
      </c>
      <c r="T106" s="8" t="str">
        <f t="shared" si="41"/>
        <v/>
      </c>
      <c r="U106" s="8" t="str">
        <f t="shared" si="44"/>
        <v/>
      </c>
      <c r="W106" s="8" t="str">
        <f t="shared" si="38"/>
        <v/>
      </c>
      <c r="X106" s="8" t="str">
        <f t="shared" si="39"/>
        <v/>
      </c>
      <c r="Y106" s="8"/>
      <c r="Z106" s="8" t="str">
        <f t="shared" si="42"/>
        <v/>
      </c>
      <c r="AA106" s="8" t="str">
        <f t="shared" si="43"/>
        <v/>
      </c>
      <c r="AB106" s="8" t="str">
        <f t="shared" si="45"/>
        <v/>
      </c>
    </row>
    <row r="107" spans="10:28">
      <c r="J107" s="2"/>
      <c r="N107" s="2"/>
      <c r="P107" s="8"/>
      <c r="Q107" s="8"/>
      <c r="R107" s="8"/>
      <c r="S107" s="8" t="str">
        <f t="shared" si="40"/>
        <v/>
      </c>
      <c r="T107" s="8" t="str">
        <f t="shared" si="41"/>
        <v/>
      </c>
      <c r="U107" s="8" t="str">
        <f t="shared" si="44"/>
        <v/>
      </c>
      <c r="W107" s="8" t="str">
        <f t="shared" si="38"/>
        <v/>
      </c>
      <c r="X107" s="8" t="str">
        <f t="shared" si="39"/>
        <v/>
      </c>
      <c r="Y107" s="8"/>
      <c r="Z107" s="8" t="str">
        <f t="shared" si="42"/>
        <v/>
      </c>
      <c r="AA107" s="8" t="str">
        <f t="shared" si="43"/>
        <v/>
      </c>
      <c r="AB107" s="8" t="str">
        <f t="shared" si="45"/>
        <v/>
      </c>
    </row>
    <row r="108" spans="10:28">
      <c r="J108" s="2"/>
      <c r="N108" s="2"/>
      <c r="P108" s="8"/>
      <c r="Q108" s="8"/>
      <c r="R108" s="8"/>
      <c r="S108" s="8" t="str">
        <f t="shared" si="40"/>
        <v/>
      </c>
      <c r="T108" s="8" t="str">
        <f t="shared" si="41"/>
        <v/>
      </c>
      <c r="U108" s="8" t="str">
        <f t="shared" si="44"/>
        <v/>
      </c>
      <c r="W108" s="8" t="str">
        <f t="shared" si="38"/>
        <v/>
      </c>
      <c r="X108" s="8" t="str">
        <f t="shared" si="39"/>
        <v/>
      </c>
      <c r="Y108" s="8"/>
      <c r="Z108" s="8" t="str">
        <f t="shared" si="42"/>
        <v/>
      </c>
      <c r="AA108" s="8" t="str">
        <f t="shared" si="43"/>
        <v/>
      </c>
      <c r="AB108" s="8" t="str">
        <f t="shared" si="45"/>
        <v/>
      </c>
    </row>
    <row r="109" spans="10:28">
      <c r="J109" s="2"/>
      <c r="N109" s="2"/>
      <c r="P109" s="8"/>
      <c r="Q109" s="8"/>
      <c r="R109" s="8"/>
      <c r="S109" s="8" t="str">
        <f t="shared" si="40"/>
        <v/>
      </c>
      <c r="T109" s="8" t="str">
        <f t="shared" si="41"/>
        <v/>
      </c>
      <c r="U109" s="8" t="str">
        <f t="shared" si="44"/>
        <v/>
      </c>
      <c r="W109" s="8" t="str">
        <f t="shared" si="38"/>
        <v/>
      </c>
      <c r="X109" s="8" t="str">
        <f t="shared" si="39"/>
        <v/>
      </c>
      <c r="Y109" s="8"/>
      <c r="Z109" s="8" t="str">
        <f t="shared" si="42"/>
        <v/>
      </c>
      <c r="AA109" s="8" t="str">
        <f t="shared" si="43"/>
        <v/>
      </c>
      <c r="AB109" s="8" t="str">
        <f t="shared" si="45"/>
        <v/>
      </c>
    </row>
    <row r="110" spans="10:28">
      <c r="J110" s="2"/>
      <c r="N110" s="2"/>
      <c r="P110" s="8"/>
      <c r="Q110" s="8"/>
      <c r="R110" s="8"/>
      <c r="S110" s="8" t="str">
        <f t="shared" si="40"/>
        <v/>
      </c>
      <c r="T110" s="8" t="str">
        <f t="shared" si="41"/>
        <v/>
      </c>
      <c r="U110" s="8" t="str">
        <f t="shared" si="44"/>
        <v/>
      </c>
      <c r="W110" s="8" t="str">
        <f t="shared" si="38"/>
        <v/>
      </c>
      <c r="X110" s="8" t="str">
        <f t="shared" si="39"/>
        <v/>
      </c>
      <c r="Y110" s="8"/>
      <c r="Z110" s="8" t="str">
        <f t="shared" si="42"/>
        <v/>
      </c>
      <c r="AA110" s="8" t="str">
        <f t="shared" si="43"/>
        <v/>
      </c>
      <c r="AB110" s="8" t="str">
        <f t="shared" si="45"/>
        <v/>
      </c>
    </row>
    <row r="111" spans="10:28">
      <c r="J111" s="2"/>
      <c r="N111" s="2"/>
      <c r="P111" s="8"/>
      <c r="Q111" s="8"/>
      <c r="R111" s="8"/>
      <c r="S111" s="8" t="str">
        <f t="shared" si="40"/>
        <v/>
      </c>
      <c r="T111" s="8" t="str">
        <f t="shared" si="41"/>
        <v/>
      </c>
      <c r="U111" s="8" t="str">
        <f t="shared" si="44"/>
        <v/>
      </c>
      <c r="W111" s="8" t="str">
        <f t="shared" si="38"/>
        <v/>
      </c>
      <c r="X111" s="8" t="str">
        <f t="shared" si="39"/>
        <v/>
      </c>
      <c r="Y111" s="8"/>
      <c r="Z111" s="8" t="str">
        <f t="shared" si="42"/>
        <v/>
      </c>
      <c r="AA111" s="8" t="str">
        <f t="shared" si="43"/>
        <v/>
      </c>
      <c r="AB111" s="8" t="str">
        <f t="shared" si="45"/>
        <v/>
      </c>
    </row>
    <row r="112" spans="10:28">
      <c r="J112" s="2"/>
      <c r="N112" s="2"/>
      <c r="P112" s="8"/>
      <c r="Q112" s="8"/>
      <c r="R112" s="8"/>
      <c r="S112" s="8" t="str">
        <f t="shared" si="40"/>
        <v/>
      </c>
      <c r="T112" s="8" t="str">
        <f t="shared" si="41"/>
        <v/>
      </c>
      <c r="U112" s="8" t="str">
        <f t="shared" si="44"/>
        <v/>
      </c>
      <c r="W112" s="8" t="str">
        <f t="shared" si="38"/>
        <v/>
      </c>
      <c r="X112" s="8" t="str">
        <f t="shared" si="39"/>
        <v/>
      </c>
      <c r="Y112" s="8"/>
      <c r="Z112" s="8" t="str">
        <f t="shared" si="42"/>
        <v/>
      </c>
      <c r="AA112" s="8" t="str">
        <f t="shared" si="43"/>
        <v/>
      </c>
      <c r="AB112" s="8" t="str">
        <f t="shared" si="45"/>
        <v/>
      </c>
    </row>
    <row r="113" spans="10:28">
      <c r="J113" s="2"/>
      <c r="N113" s="2"/>
      <c r="P113" s="8"/>
      <c r="Q113" s="8"/>
      <c r="R113" s="8"/>
      <c r="S113" s="8" t="str">
        <f t="shared" si="40"/>
        <v/>
      </c>
      <c r="T113" s="8" t="str">
        <f t="shared" si="41"/>
        <v/>
      </c>
      <c r="U113" s="8" t="str">
        <f t="shared" si="44"/>
        <v/>
      </c>
      <c r="W113" s="8" t="str">
        <f t="shared" si="38"/>
        <v/>
      </c>
      <c r="X113" s="8" t="str">
        <f t="shared" si="39"/>
        <v/>
      </c>
      <c r="Y113" s="8"/>
      <c r="Z113" s="8" t="str">
        <f t="shared" si="42"/>
        <v/>
      </c>
      <c r="AA113" s="8" t="str">
        <f t="shared" si="43"/>
        <v/>
      </c>
      <c r="AB113" s="8" t="str">
        <f t="shared" si="45"/>
        <v/>
      </c>
    </row>
    <row r="114" spans="10:28">
      <c r="J114" s="2"/>
      <c r="N114" s="2"/>
      <c r="P114" s="8"/>
      <c r="Q114" s="8"/>
      <c r="R114" s="8"/>
      <c r="S114" s="8" t="str">
        <f t="shared" si="40"/>
        <v/>
      </c>
      <c r="T114" s="8" t="str">
        <f t="shared" si="41"/>
        <v/>
      </c>
      <c r="U114" s="8" t="str">
        <f t="shared" si="44"/>
        <v/>
      </c>
      <c r="W114" s="8" t="str">
        <f t="shared" si="38"/>
        <v/>
      </c>
      <c r="X114" s="8" t="str">
        <f t="shared" si="39"/>
        <v/>
      </c>
      <c r="Y114" s="8"/>
      <c r="Z114" s="8" t="str">
        <f t="shared" si="42"/>
        <v/>
      </c>
      <c r="AA114" s="8" t="str">
        <f t="shared" si="43"/>
        <v/>
      </c>
      <c r="AB114" s="8" t="str">
        <f t="shared" si="45"/>
        <v/>
      </c>
    </row>
    <row r="115" spans="10:28">
      <c r="J115" s="2"/>
      <c r="N115" s="2"/>
      <c r="P115" s="8"/>
      <c r="Q115" s="8"/>
      <c r="R115" s="8"/>
      <c r="S115" s="8" t="str">
        <f>IF(ISNUMBER(LARGE(P:P,COUNT(P:P)-ROW(114:114)+1)),LARGE(P:P,COUNT(P:P)-ROW(114:114)+1),"")</f>
        <v/>
      </c>
      <c r="T115" s="8"/>
      <c r="U115" s="8" t="str">
        <f t="shared" si="44"/>
        <v/>
      </c>
      <c r="W115" s="8" t="str">
        <f t="shared" si="38"/>
        <v/>
      </c>
      <c r="X115" s="8" t="str">
        <f t="shared" si="39"/>
        <v/>
      </c>
      <c r="Y115" s="8"/>
      <c r="Z115" s="8" t="str">
        <f>IF(ISNUMBER(LARGE(W:W,COUNT(W:W)-ROW(114:114)+1)),LARGE(W:W,COUNT(W:W)-ROW(114:114)+1),"")</f>
        <v/>
      </c>
      <c r="AA115" s="8"/>
      <c r="AB115" s="8" t="str">
        <f t="shared" si="45"/>
        <v/>
      </c>
    </row>
    <row r="116" spans="10:28">
      <c r="J116" s="2"/>
      <c r="N116" s="2"/>
      <c r="P116" s="8"/>
      <c r="Q116" s="8"/>
      <c r="R116" s="8"/>
      <c r="S116" s="8" t="str">
        <f>IF(ISNUMBER(LARGE(P:P,COUNT(P:P)-ROW(115:115)+1)),LARGE(P:P,COUNT(P:P)-ROW(115:115)+1),"")</f>
        <v/>
      </c>
      <c r="T116" s="8"/>
      <c r="U116" s="8" t="str">
        <f t="shared" si="44"/>
        <v/>
      </c>
      <c r="W116" s="8" t="str">
        <f t="shared" si="38"/>
        <v/>
      </c>
      <c r="X116" s="8" t="str">
        <f t="shared" si="39"/>
        <v/>
      </c>
      <c r="Y116" s="8"/>
      <c r="Z116" s="8" t="str">
        <f>IF(ISNUMBER(LARGE(W:W,COUNT(W:W)-ROW(115:115)+1)),LARGE(W:W,COUNT(W:W)-ROW(115:115)+1),"")</f>
        <v/>
      </c>
      <c r="AA116" s="8"/>
      <c r="AB116" s="8" t="str">
        <f t="shared" si="45"/>
        <v/>
      </c>
    </row>
    <row r="117" spans="10:28">
      <c r="J117" s="2"/>
      <c r="N117" s="2"/>
      <c r="T117" s="8"/>
      <c r="U117" s="8" t="str">
        <f t="shared" si="44"/>
        <v/>
      </c>
      <c r="AA117" s="8"/>
      <c r="AB117" s="8" t="str">
        <f t="shared" si="45"/>
        <v/>
      </c>
    </row>
    <row r="118" spans="10:28">
      <c r="J118" s="2"/>
      <c r="N118" s="2"/>
      <c r="T118" s="8"/>
      <c r="U118" s="8" t="str">
        <f t="shared" si="44"/>
        <v/>
      </c>
      <c r="AA118" s="8"/>
      <c r="AB118" s="8" t="str">
        <f t="shared" si="45"/>
        <v/>
      </c>
    </row>
    <row r="119" spans="10:28">
      <c r="J119" s="2"/>
      <c r="N119" s="2"/>
      <c r="T119" s="8"/>
      <c r="U119" s="8"/>
      <c r="AA119" s="8"/>
      <c r="AB119" s="8"/>
    </row>
    <row r="120" spans="10:28">
      <c r="J120" s="2"/>
      <c r="N120" s="2"/>
    </row>
    <row r="121" spans="10:28">
      <c r="J121" s="2"/>
      <c r="N121" s="2"/>
    </row>
    <row r="122" spans="10:28">
      <c r="J122" s="2"/>
      <c r="N122" s="2"/>
    </row>
    <row r="123" spans="10:28">
      <c r="J123" s="2"/>
      <c r="N123" s="2"/>
    </row>
    <row r="124" spans="10:28">
      <c r="J124" s="2"/>
      <c r="N124" s="2"/>
    </row>
    <row r="125" spans="10:28">
      <c r="J125" s="2"/>
      <c r="N125" s="2"/>
    </row>
    <row r="126" spans="10:28">
      <c r="J126" s="2"/>
      <c r="N126" s="2"/>
    </row>
    <row r="127" spans="10:28">
      <c r="J127" s="2"/>
      <c r="N127" s="2"/>
    </row>
    <row r="128" spans="10:28">
      <c r="J128" s="2"/>
      <c r="N128" s="2"/>
    </row>
    <row r="129" spans="1:14">
      <c r="J129" s="2"/>
      <c r="N129" s="2"/>
    </row>
    <row r="130" spans="1:14">
      <c r="J130" s="2"/>
      <c r="N130" s="2"/>
    </row>
    <row r="131" spans="1:14">
      <c r="J131" s="2"/>
      <c r="N131" s="2"/>
    </row>
    <row r="132" spans="1:14">
      <c r="J132" s="2"/>
      <c r="N132" s="2"/>
    </row>
    <row r="133" spans="1:14">
      <c r="J133" s="2"/>
      <c r="N133" s="2"/>
    </row>
    <row r="134" spans="1:14">
      <c r="J134" s="2"/>
      <c r="N134" s="2"/>
    </row>
    <row r="135" spans="1:14">
      <c r="J135" s="2"/>
      <c r="N135" s="2"/>
    </row>
    <row r="136" spans="1:14">
      <c r="J136" s="2"/>
    </row>
    <row r="137" spans="1:14">
      <c r="A137" t="s">
        <v>2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J137" s="2"/>
    </row>
    <row r="138" spans="1:14">
      <c r="A138" t="s">
        <v>2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J138" s="2"/>
    </row>
    <row r="139" spans="1:14">
      <c r="A139" t="s">
        <v>2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J139" s="2"/>
    </row>
    <row r="140" spans="1:14">
      <c r="A140" t="s">
        <v>2</v>
      </c>
      <c r="B140" t="s">
        <v>2</v>
      </c>
      <c r="C140" t="s">
        <v>2</v>
      </c>
      <c r="D140" t="s">
        <v>2</v>
      </c>
      <c r="E140" t="s">
        <v>2</v>
      </c>
      <c r="F140" t="s">
        <v>2</v>
      </c>
      <c r="J140" s="2"/>
    </row>
    <row r="141" spans="1:14">
      <c r="A141" t="s">
        <v>2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J141" s="2"/>
    </row>
    <row r="142" spans="1:14">
      <c r="A142" t="s">
        <v>2</v>
      </c>
      <c r="B142" t="s">
        <v>2</v>
      </c>
      <c r="C142" t="s">
        <v>2</v>
      </c>
      <c r="D142" t="s">
        <v>2</v>
      </c>
      <c r="E142" t="s">
        <v>2</v>
      </c>
      <c r="F142" t="s">
        <v>2</v>
      </c>
      <c r="J142" s="2"/>
    </row>
    <row r="143" spans="1:14">
      <c r="A143" t="s">
        <v>2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J143" s="2"/>
    </row>
    <row r="144" spans="1:14">
      <c r="A144" t="s">
        <v>2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J144" s="2"/>
    </row>
    <row r="145" spans="1:10">
      <c r="A145" t="s">
        <v>2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J145" s="2"/>
    </row>
    <row r="146" spans="1:10">
      <c r="A146" t="s">
        <v>2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J146" s="2"/>
    </row>
    <row r="147" spans="1:10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J147" s="2"/>
    </row>
    <row r="148" spans="1:10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J148" s="2"/>
    </row>
    <row r="149" spans="1:10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J149" s="2"/>
    </row>
    <row r="150" spans="1:10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J150" s="2"/>
    </row>
    <row r="151" spans="1:10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J151" s="2"/>
    </row>
    <row r="152" spans="1:10">
      <c r="J152" s="2"/>
    </row>
    <row r="153" spans="1:10">
      <c r="J153" s="2"/>
    </row>
    <row r="154" spans="1:10">
      <c r="J154" s="2"/>
    </row>
    <row r="155" spans="1:10">
      <c r="J155" s="2"/>
    </row>
    <row r="156" spans="1:10">
      <c r="J156" s="2"/>
    </row>
    <row r="157" spans="1:10">
      <c r="J157" s="2"/>
    </row>
    <row r="158" spans="1:10">
      <c r="J158" s="2"/>
    </row>
    <row r="159" spans="1:10">
      <c r="J159" s="2"/>
    </row>
    <row r="160" spans="1:10">
      <c r="J160" s="2"/>
    </row>
    <row r="161" spans="10:10">
      <c r="J161" s="2"/>
    </row>
    <row r="162" spans="10:10">
      <c r="J162" s="2"/>
    </row>
    <row r="163" spans="10:10">
      <c r="J163" s="2"/>
    </row>
    <row r="164" spans="10:10">
      <c r="J164" s="2"/>
    </row>
    <row r="165" spans="10:10">
      <c r="J165" s="2"/>
    </row>
    <row r="166" spans="10:10">
      <c r="J166" s="2"/>
    </row>
    <row r="167" spans="10:10">
      <c r="J167" s="2"/>
    </row>
    <row r="168" spans="10:10">
      <c r="J168" s="2"/>
    </row>
    <row r="169" spans="10:10">
      <c r="J169" s="2"/>
    </row>
    <row r="170" spans="10:10">
      <c r="J170" s="2"/>
    </row>
    <row r="171" spans="10:10">
      <c r="J171" s="2"/>
    </row>
    <row r="172" spans="10:10">
      <c r="J172" s="2"/>
    </row>
    <row r="173" spans="10:10">
      <c r="J173" s="2"/>
    </row>
    <row r="174" spans="10:10">
      <c r="J174" s="2"/>
    </row>
    <row r="175" spans="10:10">
      <c r="J175" s="2"/>
    </row>
    <row r="176" spans="10:10">
      <c r="J176" s="2"/>
    </row>
    <row r="177" spans="10:10">
      <c r="J177" s="2"/>
    </row>
    <row r="178" spans="10:10">
      <c r="J178" s="2"/>
    </row>
    <row r="179" spans="10:10">
      <c r="J179" s="2"/>
    </row>
    <row r="180" spans="10:10">
      <c r="J180" s="2"/>
    </row>
    <row r="181" spans="10:10">
      <c r="J181" s="2"/>
    </row>
    <row r="182" spans="10:10">
      <c r="J182" s="2"/>
    </row>
    <row r="183" spans="10:10">
      <c r="J183" s="2"/>
    </row>
    <row r="184" spans="10:10">
      <c r="J184" s="2"/>
    </row>
    <row r="185" spans="10:10">
      <c r="J185" s="2"/>
    </row>
    <row r="186" spans="10:10">
      <c r="J186" s="2"/>
    </row>
    <row r="187" spans="10:10">
      <c r="J187" s="2"/>
    </row>
    <row r="188" spans="10:10">
      <c r="J188" s="2"/>
    </row>
    <row r="189" spans="10:10">
      <c r="J189" s="2"/>
    </row>
    <row r="190" spans="10:10">
      <c r="J190" s="2"/>
    </row>
    <row r="191" spans="10:10">
      <c r="J191" s="2"/>
    </row>
    <row r="192" spans="10:10">
      <c r="J192" s="2"/>
    </row>
    <row r="193" spans="10:10">
      <c r="J193" s="2"/>
    </row>
    <row r="194" spans="10:10">
      <c r="J194" s="2"/>
    </row>
    <row r="195" spans="10:10">
      <c r="J195" s="2"/>
    </row>
    <row r="196" spans="10:10">
      <c r="J196" s="2"/>
    </row>
    <row r="197" spans="10:10">
      <c r="J197" s="2"/>
    </row>
    <row r="198" spans="10:10">
      <c r="J198" s="2"/>
    </row>
    <row r="840" spans="1:8">
      <c r="A840" t="s">
        <v>2</v>
      </c>
      <c r="B840" t="s">
        <v>2</v>
      </c>
      <c r="C840" t="s">
        <v>2</v>
      </c>
      <c r="D840" t="s">
        <v>2</v>
      </c>
      <c r="E840" t="s">
        <v>2</v>
      </c>
      <c r="F840" t="s">
        <v>2</v>
      </c>
      <c r="G840" t="s">
        <v>2</v>
      </c>
      <c r="H840" t="s">
        <v>2</v>
      </c>
    </row>
    <row r="841" spans="1:8">
      <c r="A841" t="s">
        <v>2</v>
      </c>
      <c r="B841" t="s">
        <v>2</v>
      </c>
      <c r="C841" t="s">
        <v>2</v>
      </c>
      <c r="D841" t="s">
        <v>2</v>
      </c>
      <c r="E841" t="s">
        <v>2</v>
      </c>
      <c r="F841" t="s">
        <v>2</v>
      </c>
      <c r="G841" t="s">
        <v>2</v>
      </c>
      <c r="H84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48"/>
  <sheetViews>
    <sheetView tabSelected="1" workbookViewId="0">
      <pane ySplit="3" topLeftCell="A4" activePane="bottomLeft" state="frozen"/>
      <selection pane="bottomLeft" activeCell="O17" sqref="O17"/>
    </sheetView>
  </sheetViews>
  <sheetFormatPr defaultRowHeight="13.5"/>
  <cols>
    <col min="3" max="3" width="2.75" style="6" customWidth="1"/>
    <col min="4" max="4" width="9.625" customWidth="1"/>
    <col min="7" max="7" width="4.375" style="1" customWidth="1"/>
    <col min="9" max="9" width="3.375" style="1" customWidth="1"/>
  </cols>
  <sheetData>
    <row r="1" spans="1:18">
      <c r="D1" s="9" t="s">
        <v>10</v>
      </c>
      <c r="E1" s="9"/>
      <c r="F1" s="9"/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</row>
    <row r="2" spans="1:18">
      <c r="A2">
        <f>IF(ISNUMBER(LARGE(原始数据!L:M,COUNT(原始数据!L:M)-ROW(2:2)+1)),LARGE(原始数据!L:M,COUNT(原始数据!L:M)-ROW(2:2)+1),"")</f>
        <v>364</v>
      </c>
      <c r="B2">
        <f>IF(A2=A3,"",A2)</f>
        <v>364</v>
      </c>
      <c r="D2">
        <f>IF(ISNUMBER(LARGE(B:B,COUNT(B:B)-ROW(1:1)+1)),LARGE(B:B,COUNT(B:B)-ROW(1:1)+1),"")</f>
        <v>364</v>
      </c>
      <c r="E2">
        <f>IF(D2&lt;&gt;"",0,"")</f>
        <v>0</v>
      </c>
      <c r="F2">
        <f>IF(D2&lt;&gt;"",0,"")</f>
        <v>0</v>
      </c>
      <c r="H2">
        <f>COUNT(原始数据!L:M)</f>
        <v>8</v>
      </c>
      <c r="J2">
        <v>1</v>
      </c>
      <c r="K2">
        <v>364</v>
      </c>
      <c r="L2">
        <v>0</v>
      </c>
      <c r="M2">
        <v>0</v>
      </c>
      <c r="N2" t="s">
        <v>24</v>
      </c>
      <c r="O2">
        <v>2738749.2242999999</v>
      </c>
      <c r="P2">
        <v>447793.1017</v>
      </c>
      <c r="Q2">
        <v>229.27</v>
      </c>
      <c r="R2">
        <v>0</v>
      </c>
    </row>
    <row r="3" spans="1:18">
      <c r="A3">
        <f>IF(ISNUMBER(LARGE(原始数据!L:M,COUNT(原始数据!L:M)-ROW(3:3)+1)),LARGE(原始数据!L:M,COUNT(原始数据!L:M)-ROW(3:3)+1),"")</f>
        <v>376</v>
      </c>
      <c r="B3">
        <f t="shared" ref="B3:B13" si="0">IF(A3=A4,"",A3)</f>
        <v>376</v>
      </c>
      <c r="D3">
        <f t="shared" ref="D3:D13" si="1">IF(ISNUMBER(LARGE(B:B,COUNT(B:B)-ROW(2:2)+1)),LARGE(B:B,COUNT(B:B)-ROW(2:2)+1),"")</f>
        <v>376</v>
      </c>
      <c r="E3">
        <f t="shared" ref="E3:E13" si="2">IF(D3&lt;&gt;"",0,"")</f>
        <v>0</v>
      </c>
      <c r="F3">
        <f t="shared" ref="F3:F13" si="3">IF(D3&lt;&gt;"",0,"")</f>
        <v>0</v>
      </c>
      <c r="J3">
        <v>2</v>
      </c>
      <c r="K3">
        <v>376</v>
      </c>
      <c r="L3">
        <v>0</v>
      </c>
      <c r="M3">
        <v>0</v>
      </c>
      <c r="N3" t="s">
        <v>25</v>
      </c>
      <c r="O3">
        <v>2738756.0085999998</v>
      </c>
      <c r="P3">
        <v>447783.20380000002</v>
      </c>
      <c r="Q3">
        <v>229.27</v>
      </c>
      <c r="R3">
        <v>0</v>
      </c>
    </row>
    <row r="4" spans="1:18">
      <c r="A4">
        <f>IF(ISNUMBER(LARGE(原始数据!L:M,COUNT(原始数据!L:M)-ROW(4:4)+1)),LARGE(原始数据!L:M,COUNT(原始数据!L:M)-ROW(4:4)+1),"")</f>
        <v>404</v>
      </c>
      <c r="B4">
        <f t="shared" si="0"/>
        <v>404</v>
      </c>
      <c r="D4">
        <f t="shared" si="1"/>
        <v>404</v>
      </c>
      <c r="E4">
        <f t="shared" si="2"/>
        <v>0</v>
      </c>
      <c r="F4">
        <f t="shared" si="3"/>
        <v>0</v>
      </c>
      <c r="J4">
        <v>3</v>
      </c>
      <c r="K4">
        <v>404</v>
      </c>
      <c r="L4">
        <v>0</v>
      </c>
      <c r="M4">
        <v>0</v>
      </c>
      <c r="N4" t="s">
        <v>26</v>
      </c>
      <c r="O4">
        <v>2738771.7629</v>
      </c>
      <c r="P4">
        <v>447760.05810000002</v>
      </c>
      <c r="Q4">
        <v>229.27</v>
      </c>
      <c r="R4">
        <v>0</v>
      </c>
    </row>
    <row r="5" spans="1:18">
      <c r="A5">
        <f>IF(ISNUMBER(LARGE(原始数据!L:M,COUNT(原始数据!L:M)-ROW(5:5)+1)),LARGE(原始数据!L:M,COUNT(原始数据!L:M)-ROW(5:5)+1),"")</f>
        <v>422</v>
      </c>
      <c r="B5">
        <f t="shared" si="0"/>
        <v>422</v>
      </c>
      <c r="D5">
        <f t="shared" si="1"/>
        <v>422</v>
      </c>
      <c r="E5">
        <f t="shared" si="2"/>
        <v>0</v>
      </c>
      <c r="F5">
        <f t="shared" si="3"/>
        <v>0</v>
      </c>
      <c r="J5">
        <v>4</v>
      </c>
      <c r="K5">
        <v>422</v>
      </c>
      <c r="L5">
        <v>0</v>
      </c>
      <c r="M5">
        <v>0</v>
      </c>
      <c r="N5" t="s">
        <v>27</v>
      </c>
      <c r="O5">
        <v>2738780.702</v>
      </c>
      <c r="P5">
        <v>447744.44170000002</v>
      </c>
      <c r="Q5">
        <v>229.27</v>
      </c>
      <c r="R5">
        <v>0</v>
      </c>
    </row>
    <row r="6" spans="1:18">
      <c r="A6">
        <f>IF(ISNUMBER(LARGE(原始数据!L:M,COUNT(原始数据!L:M)-ROW(6:6)+1)),LARGE(原始数据!L:M,COUNT(原始数据!L:M)-ROW(6:6)+1),"")</f>
        <v>634</v>
      </c>
      <c r="B6">
        <f t="shared" si="0"/>
        <v>634</v>
      </c>
      <c r="D6">
        <f t="shared" si="1"/>
        <v>634</v>
      </c>
      <c r="E6">
        <f t="shared" si="2"/>
        <v>0</v>
      </c>
      <c r="F6">
        <f t="shared" si="3"/>
        <v>0</v>
      </c>
      <c r="J6">
        <v>5</v>
      </c>
      <c r="K6">
        <v>634</v>
      </c>
      <c r="L6">
        <v>0</v>
      </c>
      <c r="M6">
        <v>0</v>
      </c>
      <c r="N6" t="s">
        <v>28</v>
      </c>
      <c r="O6">
        <v>2738907.7121000001</v>
      </c>
      <c r="P6">
        <v>447578.84960000002</v>
      </c>
      <c r="Q6">
        <v>229.27</v>
      </c>
      <c r="R6">
        <v>0</v>
      </c>
    </row>
    <row r="7" spans="1:18">
      <c r="A7">
        <f>IF(ISNUMBER(LARGE(原始数据!L:M,COUNT(原始数据!L:M)-ROW(7:7)+1)),LARGE(原始数据!L:M,COUNT(原始数据!L:M)-ROW(7:7)+1),"")</f>
        <v>1380</v>
      </c>
      <c r="B7">
        <f t="shared" si="0"/>
        <v>1380</v>
      </c>
      <c r="D7">
        <f t="shared" si="1"/>
        <v>1380</v>
      </c>
      <c r="E7">
        <f t="shared" si="2"/>
        <v>0</v>
      </c>
      <c r="F7">
        <f t="shared" si="3"/>
        <v>0</v>
      </c>
      <c r="J7">
        <v>6</v>
      </c>
      <c r="K7">
        <v>1380</v>
      </c>
      <c r="L7">
        <v>0</v>
      </c>
      <c r="M7">
        <v>0</v>
      </c>
      <c r="N7" t="s">
        <v>29</v>
      </c>
      <c r="O7">
        <v>2739193.6376</v>
      </c>
      <c r="P7">
        <v>446930.25290000002</v>
      </c>
      <c r="Q7">
        <v>229.27</v>
      </c>
      <c r="R7">
        <v>0</v>
      </c>
    </row>
    <row r="8" spans="1:18">
      <c r="A8">
        <f>IF(ISNUMBER(LARGE(原始数据!L:M,COUNT(原始数据!L:M)-ROW(8:8)+1)),LARGE(原始数据!L:M,COUNT(原始数据!L:M)-ROW(8:8)+1),"")</f>
        <v>1452</v>
      </c>
      <c r="B8">
        <f t="shared" si="0"/>
        <v>1452</v>
      </c>
      <c r="D8">
        <f t="shared" si="1"/>
        <v>1452</v>
      </c>
      <c r="E8">
        <f t="shared" si="2"/>
        <v>0</v>
      </c>
      <c r="F8">
        <f t="shared" si="3"/>
        <v>0</v>
      </c>
      <c r="J8">
        <v>7</v>
      </c>
      <c r="K8">
        <v>1452</v>
      </c>
      <c r="L8">
        <v>0</v>
      </c>
      <c r="M8">
        <v>0</v>
      </c>
      <c r="N8" t="s">
        <v>30</v>
      </c>
      <c r="O8">
        <v>2739176.7094999999</v>
      </c>
      <c r="P8">
        <v>446861.57750000001</v>
      </c>
      <c r="Q8">
        <v>229.27</v>
      </c>
      <c r="R8">
        <v>0</v>
      </c>
    </row>
    <row r="9" spans="1:18">
      <c r="A9" t="str">
        <f>IF(ISNUMBER(LARGE(原始数据!L:M,COUNT(原始数据!L:M)-ROW(9:9)+1)),LARGE(原始数据!L:M,COUNT(原始数据!L:M)-ROW(9:9)+1),"")</f>
        <v/>
      </c>
      <c r="B9" t="str">
        <f t="shared" si="0"/>
        <v/>
      </c>
      <c r="D9" t="str">
        <f t="shared" si="1"/>
        <v/>
      </c>
      <c r="E9" t="str">
        <f t="shared" si="2"/>
        <v/>
      </c>
      <c r="F9" t="str">
        <f t="shared" si="3"/>
        <v/>
      </c>
    </row>
    <row r="10" spans="1:18">
      <c r="A10" t="str">
        <f>IF(ISNUMBER(LARGE(原始数据!L:M,COUNT(原始数据!L:M)-ROW(10:10)+1)),LARGE(原始数据!L:M,COUNT(原始数据!L:M)-ROW(10:10)+1),"")</f>
        <v/>
      </c>
      <c r="B10" t="str">
        <f t="shared" si="0"/>
        <v/>
      </c>
      <c r="D10" t="str">
        <f t="shared" si="1"/>
        <v/>
      </c>
      <c r="E10" t="str">
        <f t="shared" si="2"/>
        <v/>
      </c>
      <c r="F10" t="str">
        <f t="shared" si="3"/>
        <v/>
      </c>
    </row>
    <row r="11" spans="1:18">
      <c r="A11" t="str">
        <f>IF(ISNUMBER(LARGE(原始数据!L:M,COUNT(原始数据!L:M)-ROW(11:11)+1)),LARGE(原始数据!L:M,COUNT(原始数据!L:M)-ROW(11:11)+1),"")</f>
        <v/>
      </c>
      <c r="B11" t="str">
        <f t="shared" si="0"/>
        <v/>
      </c>
      <c r="D11" t="str">
        <f t="shared" si="1"/>
        <v/>
      </c>
      <c r="E11" t="str">
        <f t="shared" si="2"/>
        <v/>
      </c>
      <c r="F11" t="str">
        <f t="shared" si="3"/>
        <v/>
      </c>
    </row>
    <row r="12" spans="1:18">
      <c r="A12" t="str">
        <f>IF(ISNUMBER(LARGE(原始数据!L:M,COUNT(原始数据!L:M)-ROW(12:12)+1)),LARGE(原始数据!L:M,COUNT(原始数据!L:M)-ROW(12:12)+1),"")</f>
        <v/>
      </c>
      <c r="B12" t="str">
        <f t="shared" si="0"/>
        <v/>
      </c>
      <c r="D12" t="str">
        <f t="shared" si="1"/>
        <v/>
      </c>
      <c r="E12" t="str">
        <f t="shared" si="2"/>
        <v/>
      </c>
      <c r="F12" t="str">
        <f t="shared" si="3"/>
        <v/>
      </c>
    </row>
    <row r="13" spans="1:18">
      <c r="A13" t="str">
        <f>IF(ISNUMBER(LARGE(原始数据!L:M,COUNT(原始数据!L:M)-ROW(13:13)+1)),LARGE(原始数据!L:M,COUNT(原始数据!L:M)-ROW(13:13)+1),"")</f>
        <v/>
      </c>
      <c r="B13" t="str">
        <f t="shared" si="0"/>
        <v/>
      </c>
      <c r="D13" t="str">
        <f t="shared" si="1"/>
        <v/>
      </c>
      <c r="E13" t="str">
        <f t="shared" si="2"/>
        <v/>
      </c>
      <c r="F13" t="str">
        <f t="shared" si="3"/>
        <v/>
      </c>
    </row>
    <row r="91" spans="1:6">
      <c r="A91" t="str">
        <f>IF(ISNUMBER(LARGE(原始数据!L:M,COUNT(原始数据!L:M)-ROW(91:91)+1)),LARGE(原始数据!L:M,COUNT(原始数据!L:M)-ROW(91:91)+1),"")</f>
        <v/>
      </c>
      <c r="B91" t="str">
        <f t="shared" ref="B91:B130" si="4">IF(A91=A92,"",A91)</f>
        <v/>
      </c>
      <c r="D91" t="str">
        <f t="shared" ref="D91:D130" si="5">IF(ISNUMBER(LARGE(B:B,COUNT(B:B)-ROW(90:90)+1)),LARGE(B:B,COUNT(B:B)-ROW(90:90)+1),"")</f>
        <v/>
      </c>
      <c r="E91" t="str">
        <f t="shared" ref="E91:E130" si="6">IF(D91&lt;&gt;"",0,"")</f>
        <v/>
      </c>
      <c r="F91" t="str">
        <f t="shared" ref="F91:F130" si="7">IF(D91&lt;&gt;"",0,"")</f>
        <v/>
      </c>
    </row>
    <row r="92" spans="1:6">
      <c r="A92" t="str">
        <f>IF(ISNUMBER(LARGE(原始数据!L:M,COUNT(原始数据!L:M)-ROW(92:92)+1)),LARGE(原始数据!L:M,COUNT(原始数据!L:M)-ROW(92:92)+1),"")</f>
        <v/>
      </c>
      <c r="B92" t="str">
        <f t="shared" si="4"/>
        <v/>
      </c>
      <c r="D92" t="str">
        <f t="shared" si="5"/>
        <v/>
      </c>
      <c r="E92" t="str">
        <f t="shared" si="6"/>
        <v/>
      </c>
      <c r="F92" t="str">
        <f t="shared" si="7"/>
        <v/>
      </c>
    </row>
    <row r="93" spans="1:6">
      <c r="A93" t="str">
        <f>IF(ISNUMBER(LARGE(原始数据!L:M,COUNT(原始数据!L:M)-ROW(93:93)+1)),LARGE(原始数据!L:M,COUNT(原始数据!L:M)-ROW(93:93)+1),"")</f>
        <v/>
      </c>
      <c r="B93" t="str">
        <f t="shared" si="4"/>
        <v/>
      </c>
      <c r="D93" t="str">
        <f t="shared" si="5"/>
        <v/>
      </c>
      <c r="E93" t="str">
        <f t="shared" si="6"/>
        <v/>
      </c>
      <c r="F93" t="str">
        <f t="shared" si="7"/>
        <v/>
      </c>
    </row>
    <row r="94" spans="1:6">
      <c r="A94" t="str">
        <f>IF(ISNUMBER(LARGE(原始数据!L:M,COUNT(原始数据!L:M)-ROW(94:94)+1)),LARGE(原始数据!L:M,COUNT(原始数据!L:M)-ROW(94:94)+1),"")</f>
        <v/>
      </c>
      <c r="B94" t="str">
        <f t="shared" si="4"/>
        <v/>
      </c>
      <c r="D94" t="str">
        <f t="shared" si="5"/>
        <v/>
      </c>
      <c r="E94" t="str">
        <f t="shared" si="6"/>
        <v/>
      </c>
      <c r="F94" t="str">
        <f t="shared" si="7"/>
        <v/>
      </c>
    </row>
    <row r="95" spans="1:6">
      <c r="A95" t="str">
        <f>IF(ISNUMBER(LARGE(原始数据!L:M,COUNT(原始数据!L:M)-ROW(95:95)+1)),LARGE(原始数据!L:M,COUNT(原始数据!L:M)-ROW(95:95)+1),"")</f>
        <v/>
      </c>
      <c r="B95" t="str">
        <f t="shared" si="4"/>
        <v/>
      </c>
      <c r="D95" t="str">
        <f t="shared" si="5"/>
        <v/>
      </c>
      <c r="E95" t="str">
        <f t="shared" si="6"/>
        <v/>
      </c>
      <c r="F95" t="str">
        <f t="shared" si="7"/>
        <v/>
      </c>
    </row>
    <row r="96" spans="1:6">
      <c r="A96" t="str">
        <f>IF(ISNUMBER(LARGE(原始数据!L:M,COUNT(原始数据!L:M)-ROW(96:96)+1)),LARGE(原始数据!L:M,COUNT(原始数据!L:M)-ROW(96:96)+1),"")</f>
        <v/>
      </c>
      <c r="B96" t="str">
        <f t="shared" si="4"/>
        <v/>
      </c>
      <c r="D96" t="str">
        <f t="shared" si="5"/>
        <v/>
      </c>
      <c r="E96" t="str">
        <f t="shared" si="6"/>
        <v/>
      </c>
      <c r="F96" t="str">
        <f t="shared" si="7"/>
        <v/>
      </c>
    </row>
    <row r="97" spans="1:6">
      <c r="A97" t="str">
        <f>IF(ISNUMBER(LARGE(原始数据!L:M,COUNT(原始数据!L:M)-ROW(97:97)+1)),LARGE(原始数据!L:M,COUNT(原始数据!L:M)-ROW(97:97)+1),"")</f>
        <v/>
      </c>
      <c r="B97" t="str">
        <f t="shared" si="4"/>
        <v/>
      </c>
      <c r="D97" t="str">
        <f t="shared" si="5"/>
        <v/>
      </c>
      <c r="E97" t="str">
        <f t="shared" si="6"/>
        <v/>
      </c>
      <c r="F97" t="str">
        <f t="shared" si="7"/>
        <v/>
      </c>
    </row>
    <row r="98" spans="1:6">
      <c r="A98" t="str">
        <f>IF(ISNUMBER(LARGE(原始数据!L:M,COUNT(原始数据!L:M)-ROW(98:98)+1)),LARGE(原始数据!L:M,COUNT(原始数据!L:M)-ROW(98:98)+1),"")</f>
        <v/>
      </c>
      <c r="B98" t="str">
        <f t="shared" si="4"/>
        <v/>
      </c>
      <c r="D98" t="str">
        <f t="shared" si="5"/>
        <v/>
      </c>
      <c r="E98" t="str">
        <f t="shared" si="6"/>
        <v/>
      </c>
      <c r="F98" t="str">
        <f t="shared" si="7"/>
        <v/>
      </c>
    </row>
    <row r="99" spans="1:6">
      <c r="A99" t="str">
        <f>IF(ISNUMBER(LARGE(原始数据!L:M,COUNT(原始数据!L:M)-ROW(99:99)+1)),LARGE(原始数据!L:M,COUNT(原始数据!L:M)-ROW(99:99)+1),"")</f>
        <v/>
      </c>
      <c r="B99" t="str">
        <f t="shared" si="4"/>
        <v/>
      </c>
      <c r="D99" t="str">
        <f t="shared" si="5"/>
        <v/>
      </c>
      <c r="E99" t="str">
        <f t="shared" si="6"/>
        <v/>
      </c>
      <c r="F99" t="str">
        <f t="shared" si="7"/>
        <v/>
      </c>
    </row>
    <row r="100" spans="1:6">
      <c r="A100" t="str">
        <f>IF(ISNUMBER(LARGE(原始数据!L:M,COUNT(原始数据!L:M)-ROW(100:100)+1)),LARGE(原始数据!L:M,COUNT(原始数据!L:M)-ROW(100:100)+1),"")</f>
        <v/>
      </c>
      <c r="B100" t="str">
        <f t="shared" si="4"/>
        <v/>
      </c>
      <c r="D100" t="str">
        <f t="shared" si="5"/>
        <v/>
      </c>
      <c r="E100" t="str">
        <f t="shared" si="6"/>
        <v/>
      </c>
      <c r="F100" t="str">
        <f t="shared" si="7"/>
        <v/>
      </c>
    </row>
    <row r="101" spans="1:6">
      <c r="A101" t="str">
        <f>IF(ISNUMBER(LARGE(原始数据!L:M,COUNT(原始数据!L:M)-ROW(101:101)+1)),LARGE(原始数据!L:M,COUNT(原始数据!L:M)-ROW(101:101)+1),"")</f>
        <v/>
      </c>
      <c r="B101" t="str">
        <f t="shared" si="4"/>
        <v/>
      </c>
      <c r="D101" t="str">
        <f t="shared" si="5"/>
        <v/>
      </c>
      <c r="E101" t="str">
        <f t="shared" si="6"/>
        <v/>
      </c>
      <c r="F101" t="str">
        <f t="shared" si="7"/>
        <v/>
      </c>
    </row>
    <row r="102" spans="1:6">
      <c r="A102" t="str">
        <f>IF(ISNUMBER(LARGE(原始数据!L:M,COUNT(原始数据!L:M)-ROW(102:102)+1)),LARGE(原始数据!L:M,COUNT(原始数据!L:M)-ROW(102:102)+1),"")</f>
        <v/>
      </c>
      <c r="B102" t="str">
        <f t="shared" si="4"/>
        <v/>
      </c>
      <c r="D102" t="str">
        <f t="shared" si="5"/>
        <v/>
      </c>
      <c r="E102" t="str">
        <f t="shared" si="6"/>
        <v/>
      </c>
      <c r="F102" t="str">
        <f t="shared" si="7"/>
        <v/>
      </c>
    </row>
    <row r="103" spans="1:6">
      <c r="A103" t="str">
        <f>IF(ISNUMBER(LARGE(原始数据!L:M,COUNT(原始数据!L:M)-ROW(103:103)+1)),LARGE(原始数据!L:M,COUNT(原始数据!L:M)-ROW(103:103)+1),"")</f>
        <v/>
      </c>
      <c r="B103" t="str">
        <f t="shared" si="4"/>
        <v/>
      </c>
      <c r="D103" t="str">
        <f t="shared" si="5"/>
        <v/>
      </c>
      <c r="E103" t="str">
        <f t="shared" si="6"/>
        <v/>
      </c>
      <c r="F103" t="str">
        <f t="shared" si="7"/>
        <v/>
      </c>
    </row>
    <row r="104" spans="1:6">
      <c r="A104" t="str">
        <f>IF(ISNUMBER(LARGE(原始数据!L:M,COUNT(原始数据!L:M)-ROW(104:104)+1)),LARGE(原始数据!L:M,COUNT(原始数据!L:M)-ROW(104:104)+1),"")</f>
        <v/>
      </c>
      <c r="B104" t="str">
        <f t="shared" si="4"/>
        <v/>
      </c>
      <c r="D104" t="str">
        <f t="shared" si="5"/>
        <v/>
      </c>
      <c r="E104" t="str">
        <f t="shared" si="6"/>
        <v/>
      </c>
      <c r="F104" t="str">
        <f t="shared" si="7"/>
        <v/>
      </c>
    </row>
    <row r="105" spans="1:6">
      <c r="A105" t="str">
        <f>IF(ISNUMBER(LARGE(原始数据!L:M,COUNT(原始数据!L:M)-ROW(105:105)+1)),LARGE(原始数据!L:M,COUNT(原始数据!L:M)-ROW(105:105)+1),"")</f>
        <v/>
      </c>
      <c r="B105" t="str">
        <f t="shared" si="4"/>
        <v/>
      </c>
      <c r="D105" t="str">
        <f t="shared" si="5"/>
        <v/>
      </c>
      <c r="E105" t="str">
        <f t="shared" si="6"/>
        <v/>
      </c>
      <c r="F105" t="str">
        <f t="shared" si="7"/>
        <v/>
      </c>
    </row>
    <row r="106" spans="1:6">
      <c r="A106" t="str">
        <f>IF(ISNUMBER(LARGE(原始数据!L:M,COUNT(原始数据!L:M)-ROW(106:106)+1)),LARGE(原始数据!L:M,COUNT(原始数据!L:M)-ROW(106:106)+1),"")</f>
        <v/>
      </c>
      <c r="B106" t="str">
        <f t="shared" si="4"/>
        <v/>
      </c>
      <c r="D106" t="str">
        <f t="shared" si="5"/>
        <v/>
      </c>
      <c r="E106" t="str">
        <f t="shared" si="6"/>
        <v/>
      </c>
      <c r="F106" t="str">
        <f t="shared" si="7"/>
        <v/>
      </c>
    </row>
    <row r="107" spans="1:6">
      <c r="A107" t="str">
        <f>IF(ISNUMBER(LARGE(原始数据!L:M,COUNT(原始数据!L:M)-ROW(107:107)+1)),LARGE(原始数据!L:M,COUNT(原始数据!L:M)-ROW(107:107)+1),"")</f>
        <v/>
      </c>
      <c r="B107" t="str">
        <f t="shared" si="4"/>
        <v/>
      </c>
      <c r="D107" t="str">
        <f t="shared" si="5"/>
        <v/>
      </c>
      <c r="E107" t="str">
        <f t="shared" si="6"/>
        <v/>
      </c>
      <c r="F107" t="str">
        <f t="shared" si="7"/>
        <v/>
      </c>
    </row>
    <row r="108" spans="1:6">
      <c r="A108" t="str">
        <f>IF(ISNUMBER(LARGE(原始数据!L:M,COUNT(原始数据!L:M)-ROW(108:108)+1)),LARGE(原始数据!L:M,COUNT(原始数据!L:M)-ROW(108:108)+1),"")</f>
        <v/>
      </c>
      <c r="B108" t="str">
        <f t="shared" si="4"/>
        <v/>
      </c>
      <c r="D108" t="str">
        <f t="shared" si="5"/>
        <v/>
      </c>
      <c r="E108" t="str">
        <f t="shared" si="6"/>
        <v/>
      </c>
      <c r="F108" t="str">
        <f t="shared" si="7"/>
        <v/>
      </c>
    </row>
    <row r="109" spans="1:6">
      <c r="A109" t="str">
        <f>IF(ISNUMBER(LARGE(原始数据!L:M,COUNT(原始数据!L:M)-ROW(109:109)+1)),LARGE(原始数据!L:M,COUNT(原始数据!L:M)-ROW(109:109)+1),"")</f>
        <v/>
      </c>
      <c r="B109" t="str">
        <f t="shared" si="4"/>
        <v/>
      </c>
      <c r="D109" t="str">
        <f t="shared" si="5"/>
        <v/>
      </c>
      <c r="E109" t="str">
        <f t="shared" si="6"/>
        <v/>
      </c>
      <c r="F109" t="str">
        <f t="shared" si="7"/>
        <v/>
      </c>
    </row>
    <row r="110" spans="1:6">
      <c r="A110" t="str">
        <f>IF(ISNUMBER(LARGE(原始数据!L:M,COUNT(原始数据!L:M)-ROW(110:110)+1)),LARGE(原始数据!L:M,COUNT(原始数据!L:M)-ROW(110:110)+1),"")</f>
        <v/>
      </c>
      <c r="B110" t="str">
        <f t="shared" si="4"/>
        <v/>
      </c>
      <c r="D110" t="str">
        <f t="shared" si="5"/>
        <v/>
      </c>
      <c r="E110" t="str">
        <f t="shared" si="6"/>
        <v/>
      </c>
      <c r="F110" t="str">
        <f t="shared" si="7"/>
        <v/>
      </c>
    </row>
    <row r="111" spans="1:6">
      <c r="A111" t="str">
        <f>IF(ISNUMBER(LARGE(原始数据!L:M,COUNT(原始数据!L:M)-ROW(111:111)+1)),LARGE(原始数据!L:M,COUNT(原始数据!L:M)-ROW(111:111)+1),"")</f>
        <v/>
      </c>
      <c r="B111" t="str">
        <f t="shared" si="4"/>
        <v/>
      </c>
      <c r="D111" t="str">
        <f t="shared" si="5"/>
        <v/>
      </c>
      <c r="E111" t="str">
        <f t="shared" si="6"/>
        <v/>
      </c>
      <c r="F111" t="str">
        <f t="shared" si="7"/>
        <v/>
      </c>
    </row>
    <row r="112" spans="1:6">
      <c r="A112" t="str">
        <f>IF(ISNUMBER(LARGE(原始数据!L:M,COUNT(原始数据!L:M)-ROW(112:112)+1)),LARGE(原始数据!L:M,COUNT(原始数据!L:M)-ROW(112:112)+1),"")</f>
        <v/>
      </c>
      <c r="B112" t="str">
        <f t="shared" si="4"/>
        <v/>
      </c>
      <c r="D112" t="str">
        <f t="shared" si="5"/>
        <v/>
      </c>
      <c r="E112" t="str">
        <f t="shared" si="6"/>
        <v/>
      </c>
      <c r="F112" t="str">
        <f t="shared" si="7"/>
        <v/>
      </c>
    </row>
    <row r="113" spans="1:6">
      <c r="A113" t="str">
        <f>IF(ISNUMBER(LARGE(原始数据!L:M,COUNT(原始数据!L:M)-ROW(113:113)+1)),LARGE(原始数据!L:M,COUNT(原始数据!L:M)-ROW(113:113)+1),"")</f>
        <v/>
      </c>
      <c r="B113" t="str">
        <f t="shared" si="4"/>
        <v/>
      </c>
      <c r="D113" t="str">
        <f t="shared" si="5"/>
        <v/>
      </c>
      <c r="E113" t="str">
        <f t="shared" si="6"/>
        <v/>
      </c>
      <c r="F113" t="str">
        <f t="shared" si="7"/>
        <v/>
      </c>
    </row>
    <row r="114" spans="1:6">
      <c r="A114" t="str">
        <f>IF(ISNUMBER(LARGE(原始数据!L:M,COUNT(原始数据!L:M)-ROW(114:114)+1)),LARGE(原始数据!L:M,COUNT(原始数据!L:M)-ROW(114:114)+1),"")</f>
        <v/>
      </c>
      <c r="B114" t="str">
        <f t="shared" si="4"/>
        <v/>
      </c>
      <c r="D114" t="str">
        <f t="shared" si="5"/>
        <v/>
      </c>
      <c r="E114" t="str">
        <f t="shared" si="6"/>
        <v/>
      </c>
      <c r="F114" t="str">
        <f t="shared" si="7"/>
        <v/>
      </c>
    </row>
    <row r="115" spans="1:6">
      <c r="A115" t="str">
        <f>IF(ISNUMBER(LARGE(原始数据!L:M,COUNT(原始数据!L:M)-ROW(115:115)+1)),LARGE(原始数据!L:M,COUNT(原始数据!L:M)-ROW(115:115)+1),"")</f>
        <v/>
      </c>
      <c r="B115" t="str">
        <f t="shared" si="4"/>
        <v/>
      </c>
      <c r="D115" t="str">
        <f t="shared" si="5"/>
        <v/>
      </c>
      <c r="E115" t="str">
        <f t="shared" si="6"/>
        <v/>
      </c>
      <c r="F115" t="str">
        <f t="shared" si="7"/>
        <v/>
      </c>
    </row>
    <row r="116" spans="1:6">
      <c r="A116" t="str">
        <f>IF(ISNUMBER(LARGE(原始数据!L:M,COUNT(原始数据!L:M)-ROW(116:116)+1)),LARGE(原始数据!L:M,COUNT(原始数据!L:M)-ROW(116:116)+1),"")</f>
        <v/>
      </c>
      <c r="B116" t="str">
        <f t="shared" si="4"/>
        <v/>
      </c>
      <c r="D116" t="str">
        <f t="shared" si="5"/>
        <v/>
      </c>
      <c r="E116" t="str">
        <f t="shared" si="6"/>
        <v/>
      </c>
      <c r="F116" t="str">
        <f t="shared" si="7"/>
        <v/>
      </c>
    </row>
    <row r="117" spans="1:6">
      <c r="A117" t="str">
        <f>IF(ISNUMBER(LARGE(原始数据!L:M,COUNT(原始数据!L:M)-ROW(117:117)+1)),LARGE(原始数据!L:M,COUNT(原始数据!L:M)-ROW(117:117)+1),"")</f>
        <v/>
      </c>
      <c r="B117" t="str">
        <f t="shared" si="4"/>
        <v/>
      </c>
      <c r="D117" t="str">
        <f t="shared" si="5"/>
        <v/>
      </c>
      <c r="E117" t="str">
        <f t="shared" si="6"/>
        <v/>
      </c>
      <c r="F117" t="str">
        <f t="shared" si="7"/>
        <v/>
      </c>
    </row>
    <row r="118" spans="1:6">
      <c r="A118" t="str">
        <f>IF(ISNUMBER(LARGE(原始数据!L:M,COUNT(原始数据!L:M)-ROW(118:118)+1)),LARGE(原始数据!L:M,COUNT(原始数据!L:M)-ROW(118:118)+1),"")</f>
        <v/>
      </c>
      <c r="B118" t="str">
        <f t="shared" si="4"/>
        <v/>
      </c>
      <c r="D118" t="str">
        <f t="shared" si="5"/>
        <v/>
      </c>
      <c r="E118" t="str">
        <f t="shared" si="6"/>
        <v/>
      </c>
      <c r="F118" t="str">
        <f t="shared" si="7"/>
        <v/>
      </c>
    </row>
    <row r="119" spans="1:6">
      <c r="A119" t="str">
        <f>IF(ISNUMBER(LARGE(原始数据!L:M,COUNT(原始数据!L:M)-ROW(119:119)+1)),LARGE(原始数据!L:M,COUNT(原始数据!L:M)-ROW(119:119)+1),"")</f>
        <v/>
      </c>
      <c r="B119" t="str">
        <f t="shared" si="4"/>
        <v/>
      </c>
      <c r="D119" t="str">
        <f t="shared" si="5"/>
        <v/>
      </c>
      <c r="E119" t="str">
        <f t="shared" si="6"/>
        <v/>
      </c>
      <c r="F119" t="str">
        <f t="shared" si="7"/>
        <v/>
      </c>
    </row>
    <row r="120" spans="1:6">
      <c r="A120" t="str">
        <f>IF(ISNUMBER(LARGE(原始数据!L:M,COUNT(原始数据!L:M)-ROW(120:120)+1)),LARGE(原始数据!L:M,COUNT(原始数据!L:M)-ROW(120:120)+1),"")</f>
        <v/>
      </c>
      <c r="B120" t="str">
        <f t="shared" si="4"/>
        <v/>
      </c>
      <c r="D120" t="str">
        <f t="shared" si="5"/>
        <v/>
      </c>
      <c r="E120" t="str">
        <f t="shared" si="6"/>
        <v/>
      </c>
      <c r="F120" t="str">
        <f t="shared" si="7"/>
        <v/>
      </c>
    </row>
    <row r="121" spans="1:6">
      <c r="A121" t="str">
        <f>IF(ISNUMBER(LARGE(原始数据!L:M,COUNT(原始数据!L:M)-ROW(121:121)+1)),LARGE(原始数据!L:M,COUNT(原始数据!L:M)-ROW(121:121)+1),"")</f>
        <v/>
      </c>
      <c r="B121" t="str">
        <f t="shared" si="4"/>
        <v/>
      </c>
      <c r="D121" t="str">
        <f t="shared" si="5"/>
        <v/>
      </c>
      <c r="E121" t="str">
        <f t="shared" si="6"/>
        <v/>
      </c>
      <c r="F121" t="str">
        <f t="shared" si="7"/>
        <v/>
      </c>
    </row>
    <row r="122" spans="1:6">
      <c r="A122" t="str">
        <f>IF(ISNUMBER(LARGE(原始数据!L:M,COUNT(原始数据!L:M)-ROW(122:122)+1)),LARGE(原始数据!L:M,COUNT(原始数据!L:M)-ROW(122:122)+1),"")</f>
        <v/>
      </c>
      <c r="B122" t="str">
        <f t="shared" si="4"/>
        <v/>
      </c>
      <c r="D122" t="str">
        <f t="shared" si="5"/>
        <v/>
      </c>
      <c r="E122" t="str">
        <f t="shared" si="6"/>
        <v/>
      </c>
      <c r="F122" t="str">
        <f t="shared" si="7"/>
        <v/>
      </c>
    </row>
    <row r="123" spans="1:6">
      <c r="A123" t="str">
        <f>IF(ISNUMBER(LARGE(原始数据!L:M,COUNT(原始数据!L:M)-ROW(123:123)+1)),LARGE(原始数据!L:M,COUNT(原始数据!L:M)-ROW(123:123)+1),"")</f>
        <v/>
      </c>
      <c r="B123" t="str">
        <f t="shared" si="4"/>
        <v/>
      </c>
      <c r="D123" t="str">
        <f t="shared" si="5"/>
        <v/>
      </c>
      <c r="E123" t="str">
        <f t="shared" si="6"/>
        <v/>
      </c>
      <c r="F123" t="str">
        <f t="shared" si="7"/>
        <v/>
      </c>
    </row>
    <row r="124" spans="1:6">
      <c r="A124" t="str">
        <f>IF(ISNUMBER(LARGE(原始数据!L:M,COUNT(原始数据!L:M)-ROW(124:124)+1)),LARGE(原始数据!L:M,COUNT(原始数据!L:M)-ROW(124:124)+1),"")</f>
        <v/>
      </c>
      <c r="B124" t="str">
        <f t="shared" si="4"/>
        <v/>
      </c>
      <c r="D124" t="str">
        <f t="shared" si="5"/>
        <v/>
      </c>
      <c r="E124" t="str">
        <f t="shared" si="6"/>
        <v/>
      </c>
      <c r="F124" t="str">
        <f t="shared" si="7"/>
        <v/>
      </c>
    </row>
    <row r="125" spans="1:6">
      <c r="A125" t="str">
        <f>IF(ISNUMBER(LARGE(原始数据!L:M,COUNT(原始数据!L:M)-ROW(125:125)+1)),LARGE(原始数据!L:M,COUNT(原始数据!L:M)-ROW(125:125)+1),"")</f>
        <v/>
      </c>
      <c r="B125" t="str">
        <f t="shared" si="4"/>
        <v/>
      </c>
      <c r="D125" t="str">
        <f t="shared" si="5"/>
        <v/>
      </c>
      <c r="E125" t="str">
        <f t="shared" si="6"/>
        <v/>
      </c>
      <c r="F125" t="str">
        <f t="shared" si="7"/>
        <v/>
      </c>
    </row>
    <row r="126" spans="1:6">
      <c r="A126" t="str">
        <f>IF(ISNUMBER(LARGE(原始数据!L:M,COUNT(原始数据!L:M)-ROW(126:126)+1)),LARGE(原始数据!L:M,COUNT(原始数据!L:M)-ROW(126:126)+1),"")</f>
        <v/>
      </c>
      <c r="B126" t="str">
        <f t="shared" si="4"/>
        <v/>
      </c>
      <c r="D126" t="str">
        <f t="shared" si="5"/>
        <v/>
      </c>
      <c r="E126" t="str">
        <f t="shared" si="6"/>
        <v/>
      </c>
      <c r="F126" t="str">
        <f t="shared" si="7"/>
        <v/>
      </c>
    </row>
    <row r="127" spans="1:6">
      <c r="A127" t="str">
        <f>IF(ISNUMBER(LARGE(原始数据!L:M,COUNT(原始数据!L:M)-ROW(127:127)+1)),LARGE(原始数据!L:M,COUNT(原始数据!L:M)-ROW(127:127)+1),"")</f>
        <v/>
      </c>
      <c r="B127" t="str">
        <f t="shared" si="4"/>
        <v/>
      </c>
      <c r="D127" t="str">
        <f t="shared" si="5"/>
        <v/>
      </c>
      <c r="E127" t="str">
        <f t="shared" si="6"/>
        <v/>
      </c>
      <c r="F127" t="str">
        <f t="shared" si="7"/>
        <v/>
      </c>
    </row>
    <row r="128" spans="1:6">
      <c r="A128" t="str">
        <f>IF(ISNUMBER(LARGE(原始数据!L:M,COUNT(原始数据!L:M)-ROW(128:128)+1)),LARGE(原始数据!L:M,COUNT(原始数据!L:M)-ROW(128:128)+1),"")</f>
        <v/>
      </c>
      <c r="B128" t="str">
        <f t="shared" si="4"/>
        <v/>
      </c>
      <c r="D128" t="str">
        <f t="shared" si="5"/>
        <v/>
      </c>
      <c r="E128" t="str">
        <f t="shared" si="6"/>
        <v/>
      </c>
      <c r="F128" t="str">
        <f t="shared" si="7"/>
        <v/>
      </c>
    </row>
    <row r="129" spans="1:6">
      <c r="A129" t="str">
        <f>IF(ISNUMBER(LARGE(原始数据!L:M,COUNT(原始数据!L:M)-ROW(129:129)+1)),LARGE(原始数据!L:M,COUNT(原始数据!L:M)-ROW(129:129)+1),"")</f>
        <v/>
      </c>
      <c r="B129" t="str">
        <f t="shared" si="4"/>
        <v/>
      </c>
      <c r="D129" t="str">
        <f t="shared" si="5"/>
        <v/>
      </c>
      <c r="E129" t="str">
        <f t="shared" si="6"/>
        <v/>
      </c>
      <c r="F129" t="str">
        <f t="shared" si="7"/>
        <v/>
      </c>
    </row>
    <row r="130" spans="1:6">
      <c r="A130" t="str">
        <f>IF(ISNUMBER(LARGE(原始数据!L:M,COUNT(原始数据!L:M)-ROW(130:130)+1)),LARGE(原始数据!L:M,COUNT(原始数据!L:M)-ROW(130:130)+1),"")</f>
        <v/>
      </c>
      <c r="B130" t="str">
        <f t="shared" si="4"/>
        <v/>
      </c>
      <c r="D130" t="str">
        <f t="shared" si="5"/>
        <v/>
      </c>
      <c r="E130" t="str">
        <f t="shared" si="6"/>
        <v/>
      </c>
      <c r="F130" t="str">
        <f t="shared" si="7"/>
        <v/>
      </c>
    </row>
    <row r="131" spans="1:6">
      <c r="A131" t="str">
        <f>IF(ISNUMBER(LARGE(原始数据!L:M,COUNT(原始数据!L:M)-ROW(131:131)+1)),LARGE(原始数据!L:M,COUNT(原始数据!L:M)-ROW(131:131)+1),"")</f>
        <v/>
      </c>
      <c r="B131" t="str">
        <f t="shared" ref="B131:B194" si="8">IF(A131=A132,"",A131)</f>
        <v/>
      </c>
      <c r="D131" t="str">
        <f t="shared" ref="D131:D181" si="9">IF(ISNUMBER(LARGE(B:B,COUNT(B:B)-ROW(130:130)+1)),LARGE(B:B,COUNT(B:B)-ROW(130:130)+1),"")</f>
        <v/>
      </c>
      <c r="E131" t="str">
        <f t="shared" ref="E131:E194" si="10">IF(D131&lt;&gt;"",0,"")</f>
        <v/>
      </c>
      <c r="F131" t="str">
        <f t="shared" ref="F131:F188" si="11">IF(D131&lt;&gt;"",0,"")</f>
        <v/>
      </c>
    </row>
    <row r="132" spans="1:6">
      <c r="A132" t="str">
        <f>IF(ISNUMBER(LARGE(原始数据!L:M,COUNT(原始数据!L:M)-ROW(132:132)+1)),LARGE(原始数据!L:M,COUNT(原始数据!L:M)-ROW(132:132)+1),"")</f>
        <v/>
      </c>
      <c r="B132" t="str">
        <f t="shared" si="8"/>
        <v/>
      </c>
      <c r="D132" t="str">
        <f t="shared" si="9"/>
        <v/>
      </c>
      <c r="E132" t="str">
        <f t="shared" si="10"/>
        <v/>
      </c>
      <c r="F132" t="str">
        <f t="shared" si="11"/>
        <v/>
      </c>
    </row>
    <row r="133" spans="1:6">
      <c r="A133" t="str">
        <f>IF(ISNUMBER(LARGE(原始数据!L:M,COUNT(原始数据!L:M)-ROW(133:133)+1)),LARGE(原始数据!L:M,COUNT(原始数据!L:M)-ROW(133:133)+1),"")</f>
        <v/>
      </c>
      <c r="B133" t="str">
        <f t="shared" si="8"/>
        <v/>
      </c>
      <c r="D133" t="str">
        <f t="shared" si="9"/>
        <v/>
      </c>
      <c r="E133" t="str">
        <f t="shared" si="10"/>
        <v/>
      </c>
      <c r="F133" t="str">
        <f t="shared" si="11"/>
        <v/>
      </c>
    </row>
    <row r="134" spans="1:6">
      <c r="A134" t="str">
        <f>IF(ISNUMBER(LARGE(原始数据!L:M,COUNT(原始数据!L:M)-ROW(134:134)+1)),LARGE(原始数据!L:M,COUNT(原始数据!L:M)-ROW(134:134)+1),"")</f>
        <v/>
      </c>
      <c r="B134" t="str">
        <f t="shared" si="8"/>
        <v/>
      </c>
      <c r="D134" t="str">
        <f t="shared" si="9"/>
        <v/>
      </c>
      <c r="E134" t="str">
        <f t="shared" si="10"/>
        <v/>
      </c>
      <c r="F134" t="str">
        <f t="shared" si="11"/>
        <v/>
      </c>
    </row>
    <row r="135" spans="1:6">
      <c r="A135" t="str">
        <f>IF(ISNUMBER(LARGE(原始数据!L:M,COUNT(原始数据!L:M)-ROW(135:135)+1)),LARGE(原始数据!L:M,COUNT(原始数据!L:M)-ROW(135:135)+1),"")</f>
        <v/>
      </c>
      <c r="B135" t="str">
        <f t="shared" si="8"/>
        <v/>
      </c>
      <c r="D135" t="str">
        <f t="shared" si="9"/>
        <v/>
      </c>
      <c r="E135" t="str">
        <f t="shared" si="10"/>
        <v/>
      </c>
      <c r="F135" t="str">
        <f t="shared" si="11"/>
        <v/>
      </c>
    </row>
    <row r="136" spans="1:6">
      <c r="A136" t="str">
        <f>IF(ISNUMBER(LARGE(原始数据!L:M,COUNT(原始数据!L:M)-ROW(136:136)+1)),LARGE(原始数据!L:M,COUNT(原始数据!L:M)-ROW(136:136)+1),"")</f>
        <v/>
      </c>
      <c r="B136" t="str">
        <f t="shared" si="8"/>
        <v/>
      </c>
      <c r="D136" t="str">
        <f t="shared" si="9"/>
        <v/>
      </c>
      <c r="E136" t="str">
        <f t="shared" si="10"/>
        <v/>
      </c>
      <c r="F136" t="str">
        <f t="shared" si="11"/>
        <v/>
      </c>
    </row>
    <row r="137" spans="1:6">
      <c r="A137" t="str">
        <f>IF(ISNUMBER(LARGE(原始数据!L:M,COUNT(原始数据!L:M)-ROW(137:137)+1)),LARGE(原始数据!L:M,COUNT(原始数据!L:M)-ROW(137:137)+1),"")</f>
        <v/>
      </c>
      <c r="B137" t="str">
        <f t="shared" si="8"/>
        <v/>
      </c>
      <c r="D137" t="str">
        <f t="shared" si="9"/>
        <v/>
      </c>
      <c r="E137" t="str">
        <f t="shared" si="10"/>
        <v/>
      </c>
      <c r="F137" t="str">
        <f t="shared" si="11"/>
        <v/>
      </c>
    </row>
    <row r="138" spans="1:6">
      <c r="A138" t="str">
        <f>IF(ISNUMBER(LARGE(原始数据!L:M,COUNT(原始数据!L:M)-ROW(138:138)+1)),LARGE(原始数据!L:M,COUNT(原始数据!L:M)-ROW(138:138)+1),"")</f>
        <v/>
      </c>
      <c r="B138" t="str">
        <f t="shared" si="8"/>
        <v/>
      </c>
      <c r="D138" t="str">
        <f t="shared" si="9"/>
        <v/>
      </c>
      <c r="E138" t="str">
        <f t="shared" si="10"/>
        <v/>
      </c>
      <c r="F138" t="str">
        <f t="shared" si="11"/>
        <v/>
      </c>
    </row>
    <row r="139" spans="1:6">
      <c r="A139" t="str">
        <f>IF(ISNUMBER(LARGE(原始数据!L:M,COUNT(原始数据!L:M)-ROW(139:139)+1)),LARGE(原始数据!L:M,COUNT(原始数据!L:M)-ROW(139:139)+1),"")</f>
        <v/>
      </c>
      <c r="B139" t="str">
        <f t="shared" si="8"/>
        <v/>
      </c>
      <c r="D139" t="str">
        <f t="shared" si="9"/>
        <v/>
      </c>
      <c r="E139" t="str">
        <f t="shared" si="10"/>
        <v/>
      </c>
      <c r="F139" t="str">
        <f t="shared" si="11"/>
        <v/>
      </c>
    </row>
    <row r="140" spans="1:6">
      <c r="A140" t="str">
        <f>IF(ISNUMBER(LARGE(原始数据!L:M,COUNT(原始数据!L:M)-ROW(140:140)+1)),LARGE(原始数据!L:M,COUNT(原始数据!L:M)-ROW(140:140)+1),"")</f>
        <v/>
      </c>
      <c r="B140" t="str">
        <f t="shared" si="8"/>
        <v/>
      </c>
      <c r="D140" t="str">
        <f t="shared" si="9"/>
        <v/>
      </c>
      <c r="E140" t="str">
        <f t="shared" si="10"/>
        <v/>
      </c>
      <c r="F140" t="str">
        <f t="shared" si="11"/>
        <v/>
      </c>
    </row>
    <row r="141" spans="1:6">
      <c r="A141" t="str">
        <f>IF(ISNUMBER(LARGE(原始数据!L:M,COUNT(原始数据!L:M)-ROW(141:141)+1)),LARGE(原始数据!L:M,COUNT(原始数据!L:M)-ROW(141:141)+1),"")</f>
        <v/>
      </c>
      <c r="B141" t="str">
        <f t="shared" si="8"/>
        <v/>
      </c>
      <c r="D141" t="str">
        <f t="shared" si="9"/>
        <v/>
      </c>
      <c r="E141" t="str">
        <f t="shared" si="10"/>
        <v/>
      </c>
      <c r="F141" t="str">
        <f t="shared" si="11"/>
        <v/>
      </c>
    </row>
    <row r="142" spans="1:6">
      <c r="A142" t="str">
        <f>IF(ISNUMBER(LARGE(原始数据!L:M,COUNT(原始数据!L:M)-ROW(142:142)+1)),LARGE(原始数据!L:M,COUNT(原始数据!L:M)-ROW(142:142)+1),"")</f>
        <v/>
      </c>
      <c r="B142" t="str">
        <f t="shared" si="8"/>
        <v/>
      </c>
      <c r="D142" t="str">
        <f t="shared" si="9"/>
        <v/>
      </c>
      <c r="E142" t="str">
        <f t="shared" si="10"/>
        <v/>
      </c>
      <c r="F142" t="str">
        <f t="shared" si="11"/>
        <v/>
      </c>
    </row>
    <row r="143" spans="1:6">
      <c r="A143" t="str">
        <f>IF(ISNUMBER(LARGE(原始数据!L:M,COUNT(原始数据!L:M)-ROW(143:143)+1)),LARGE(原始数据!L:M,COUNT(原始数据!L:M)-ROW(143:143)+1),"")</f>
        <v/>
      </c>
      <c r="B143" t="str">
        <f t="shared" si="8"/>
        <v/>
      </c>
      <c r="D143" t="str">
        <f t="shared" si="9"/>
        <v/>
      </c>
      <c r="E143" t="str">
        <f t="shared" si="10"/>
        <v/>
      </c>
      <c r="F143" t="str">
        <f t="shared" si="11"/>
        <v/>
      </c>
    </row>
    <row r="144" spans="1:6">
      <c r="A144" t="str">
        <f>IF(ISNUMBER(LARGE(原始数据!L:M,COUNT(原始数据!L:M)-ROW(144:144)+1)),LARGE(原始数据!L:M,COUNT(原始数据!L:M)-ROW(144:144)+1),"")</f>
        <v/>
      </c>
      <c r="B144" t="str">
        <f t="shared" si="8"/>
        <v/>
      </c>
      <c r="D144" t="str">
        <f t="shared" si="9"/>
        <v/>
      </c>
      <c r="E144" t="str">
        <f t="shared" si="10"/>
        <v/>
      </c>
      <c r="F144" t="str">
        <f t="shared" si="11"/>
        <v/>
      </c>
    </row>
    <row r="145" spans="1:6">
      <c r="A145" t="str">
        <f>IF(ISNUMBER(LARGE(原始数据!L:M,COUNT(原始数据!L:M)-ROW(145:145)+1)),LARGE(原始数据!L:M,COUNT(原始数据!L:M)-ROW(145:145)+1),"")</f>
        <v/>
      </c>
      <c r="B145" t="str">
        <f t="shared" si="8"/>
        <v/>
      </c>
      <c r="D145" t="str">
        <f t="shared" si="9"/>
        <v/>
      </c>
      <c r="E145" t="str">
        <f t="shared" si="10"/>
        <v/>
      </c>
      <c r="F145" t="str">
        <f t="shared" si="11"/>
        <v/>
      </c>
    </row>
    <row r="146" spans="1:6">
      <c r="A146" t="str">
        <f>IF(ISNUMBER(LARGE(原始数据!L:M,COUNT(原始数据!L:M)-ROW(146:146)+1)),LARGE(原始数据!L:M,COUNT(原始数据!L:M)-ROW(146:146)+1),"")</f>
        <v/>
      </c>
      <c r="B146" t="str">
        <f t="shared" si="8"/>
        <v/>
      </c>
      <c r="D146" t="str">
        <f t="shared" si="9"/>
        <v/>
      </c>
      <c r="E146" t="str">
        <f t="shared" si="10"/>
        <v/>
      </c>
      <c r="F146" t="str">
        <f t="shared" si="11"/>
        <v/>
      </c>
    </row>
    <row r="147" spans="1:6">
      <c r="A147" t="str">
        <f>IF(ISNUMBER(LARGE(原始数据!L:M,COUNT(原始数据!L:M)-ROW(147:147)+1)),LARGE(原始数据!L:M,COUNT(原始数据!L:M)-ROW(147:147)+1),"")</f>
        <v/>
      </c>
      <c r="B147" t="str">
        <f t="shared" si="8"/>
        <v/>
      </c>
      <c r="D147" t="str">
        <f t="shared" si="9"/>
        <v/>
      </c>
      <c r="E147" t="str">
        <f t="shared" si="10"/>
        <v/>
      </c>
      <c r="F147" t="str">
        <f t="shared" si="11"/>
        <v/>
      </c>
    </row>
    <row r="148" spans="1:6">
      <c r="A148" t="str">
        <f>IF(ISNUMBER(LARGE(原始数据!L:M,COUNT(原始数据!L:M)-ROW(148:148)+1)),LARGE(原始数据!L:M,COUNT(原始数据!L:M)-ROW(148:148)+1),"")</f>
        <v/>
      </c>
      <c r="B148" t="str">
        <f t="shared" si="8"/>
        <v/>
      </c>
      <c r="D148" t="str">
        <f t="shared" si="9"/>
        <v/>
      </c>
      <c r="E148" t="str">
        <f t="shared" si="10"/>
        <v/>
      </c>
      <c r="F148" t="str">
        <f t="shared" si="11"/>
        <v/>
      </c>
    </row>
    <row r="149" spans="1:6">
      <c r="A149" t="str">
        <f>IF(ISNUMBER(LARGE(原始数据!L:M,COUNT(原始数据!L:M)-ROW(149:149)+1)),LARGE(原始数据!L:M,COUNT(原始数据!L:M)-ROW(149:149)+1),"")</f>
        <v/>
      </c>
      <c r="B149" t="str">
        <f t="shared" si="8"/>
        <v/>
      </c>
      <c r="D149" t="str">
        <f t="shared" si="9"/>
        <v/>
      </c>
      <c r="E149" t="str">
        <f t="shared" si="10"/>
        <v/>
      </c>
      <c r="F149" t="str">
        <f t="shared" si="11"/>
        <v/>
      </c>
    </row>
    <row r="150" spans="1:6">
      <c r="A150" t="str">
        <f>IF(ISNUMBER(LARGE(原始数据!L:M,COUNT(原始数据!L:M)-ROW(150:150)+1)),LARGE(原始数据!L:M,COUNT(原始数据!L:M)-ROW(150:150)+1),"")</f>
        <v/>
      </c>
      <c r="B150" t="str">
        <f t="shared" si="8"/>
        <v/>
      </c>
      <c r="D150" t="str">
        <f t="shared" si="9"/>
        <v/>
      </c>
      <c r="E150" t="str">
        <f t="shared" si="10"/>
        <v/>
      </c>
      <c r="F150" t="str">
        <f t="shared" si="11"/>
        <v/>
      </c>
    </row>
    <row r="151" spans="1:6">
      <c r="A151" t="str">
        <f>IF(ISNUMBER(LARGE(原始数据!L:M,COUNT(原始数据!L:M)-ROW(151:151)+1)),LARGE(原始数据!L:M,COUNT(原始数据!L:M)-ROW(151:151)+1),"")</f>
        <v/>
      </c>
      <c r="B151" t="str">
        <f t="shared" si="8"/>
        <v/>
      </c>
      <c r="D151" t="str">
        <f t="shared" si="9"/>
        <v/>
      </c>
      <c r="E151" t="str">
        <f t="shared" si="10"/>
        <v/>
      </c>
      <c r="F151" t="str">
        <f t="shared" si="11"/>
        <v/>
      </c>
    </row>
    <row r="152" spans="1:6">
      <c r="A152" t="str">
        <f>IF(ISNUMBER(LARGE(原始数据!L:M,COUNT(原始数据!L:M)-ROW(152:152)+1)),LARGE(原始数据!L:M,COUNT(原始数据!L:M)-ROW(152:152)+1),"")</f>
        <v/>
      </c>
      <c r="B152" t="str">
        <f t="shared" si="8"/>
        <v/>
      </c>
      <c r="D152" t="str">
        <f t="shared" si="9"/>
        <v/>
      </c>
      <c r="E152" t="str">
        <f t="shared" si="10"/>
        <v/>
      </c>
      <c r="F152" t="str">
        <f t="shared" si="11"/>
        <v/>
      </c>
    </row>
    <row r="153" spans="1:6">
      <c r="A153" t="str">
        <f>IF(ISNUMBER(LARGE(原始数据!L:M,COUNT(原始数据!L:M)-ROW(153:153)+1)),LARGE(原始数据!L:M,COUNT(原始数据!L:M)-ROW(153:153)+1),"")</f>
        <v/>
      </c>
      <c r="B153" t="str">
        <f t="shared" si="8"/>
        <v/>
      </c>
      <c r="D153" t="str">
        <f t="shared" si="9"/>
        <v/>
      </c>
      <c r="E153" t="str">
        <f t="shared" si="10"/>
        <v/>
      </c>
      <c r="F153" t="str">
        <f t="shared" si="11"/>
        <v/>
      </c>
    </row>
    <row r="154" spans="1:6">
      <c r="A154" t="str">
        <f>IF(ISNUMBER(LARGE(原始数据!L:M,COUNT(原始数据!L:M)-ROW(154:154)+1)),LARGE(原始数据!L:M,COUNT(原始数据!L:M)-ROW(154:154)+1),"")</f>
        <v/>
      </c>
      <c r="B154" t="str">
        <f t="shared" si="8"/>
        <v/>
      </c>
      <c r="D154" t="str">
        <f t="shared" si="9"/>
        <v/>
      </c>
      <c r="E154" t="str">
        <f t="shared" si="10"/>
        <v/>
      </c>
      <c r="F154" t="str">
        <f t="shared" si="11"/>
        <v/>
      </c>
    </row>
    <row r="155" spans="1:6">
      <c r="A155" t="str">
        <f>IF(ISNUMBER(LARGE(原始数据!L:M,COUNT(原始数据!L:M)-ROW(155:155)+1)),LARGE(原始数据!L:M,COUNT(原始数据!L:M)-ROW(155:155)+1),"")</f>
        <v/>
      </c>
      <c r="B155" t="str">
        <f t="shared" si="8"/>
        <v/>
      </c>
      <c r="D155" t="str">
        <f t="shared" si="9"/>
        <v/>
      </c>
      <c r="E155" t="str">
        <f t="shared" si="10"/>
        <v/>
      </c>
      <c r="F155" t="str">
        <f t="shared" si="11"/>
        <v/>
      </c>
    </row>
    <row r="156" spans="1:6">
      <c r="A156" t="str">
        <f>IF(ISNUMBER(LARGE(原始数据!L:M,COUNT(原始数据!L:M)-ROW(156:156)+1)),LARGE(原始数据!L:M,COUNT(原始数据!L:M)-ROW(156:156)+1),"")</f>
        <v/>
      </c>
      <c r="B156" t="str">
        <f t="shared" si="8"/>
        <v/>
      </c>
      <c r="D156" t="str">
        <f t="shared" si="9"/>
        <v/>
      </c>
      <c r="E156" t="str">
        <f t="shared" si="10"/>
        <v/>
      </c>
      <c r="F156" t="str">
        <f t="shared" si="11"/>
        <v/>
      </c>
    </row>
    <row r="157" spans="1:6">
      <c r="A157" t="str">
        <f>IF(ISNUMBER(LARGE(原始数据!L:M,COUNT(原始数据!L:M)-ROW(157:157)+1)),LARGE(原始数据!L:M,COUNT(原始数据!L:M)-ROW(157:157)+1),"")</f>
        <v/>
      </c>
      <c r="B157" t="str">
        <f t="shared" si="8"/>
        <v/>
      </c>
      <c r="D157" t="str">
        <f t="shared" si="9"/>
        <v/>
      </c>
      <c r="E157" t="str">
        <f t="shared" si="10"/>
        <v/>
      </c>
      <c r="F157" t="str">
        <f t="shared" si="11"/>
        <v/>
      </c>
    </row>
    <row r="158" spans="1:6">
      <c r="A158" t="str">
        <f>IF(ISNUMBER(LARGE(原始数据!L:M,COUNT(原始数据!L:M)-ROW(158:158)+1)),LARGE(原始数据!L:M,COUNT(原始数据!L:M)-ROW(158:158)+1),"")</f>
        <v/>
      </c>
      <c r="B158" t="str">
        <f t="shared" si="8"/>
        <v/>
      </c>
      <c r="D158" t="str">
        <f t="shared" si="9"/>
        <v/>
      </c>
      <c r="E158" t="str">
        <f t="shared" si="10"/>
        <v/>
      </c>
      <c r="F158" t="str">
        <f t="shared" si="11"/>
        <v/>
      </c>
    </row>
    <row r="159" spans="1:6">
      <c r="A159" t="str">
        <f>IF(ISNUMBER(LARGE(原始数据!L:M,COUNT(原始数据!L:M)-ROW(159:159)+1)),LARGE(原始数据!L:M,COUNT(原始数据!L:M)-ROW(159:159)+1),"")</f>
        <v/>
      </c>
      <c r="B159" t="str">
        <f t="shared" si="8"/>
        <v/>
      </c>
      <c r="D159" t="str">
        <f t="shared" si="9"/>
        <v/>
      </c>
      <c r="E159" t="str">
        <f t="shared" si="10"/>
        <v/>
      </c>
      <c r="F159" t="str">
        <f t="shared" si="11"/>
        <v/>
      </c>
    </row>
    <row r="160" spans="1:6">
      <c r="A160" t="str">
        <f>IF(ISNUMBER(LARGE(原始数据!L:M,COUNT(原始数据!L:M)-ROW(160:160)+1)),LARGE(原始数据!L:M,COUNT(原始数据!L:M)-ROW(160:160)+1),"")</f>
        <v/>
      </c>
      <c r="B160" t="str">
        <f t="shared" si="8"/>
        <v/>
      </c>
      <c r="D160" t="str">
        <f t="shared" si="9"/>
        <v/>
      </c>
      <c r="E160" t="str">
        <f t="shared" si="10"/>
        <v/>
      </c>
      <c r="F160" t="str">
        <f t="shared" si="11"/>
        <v/>
      </c>
    </row>
    <row r="161" spans="1:6">
      <c r="A161" t="str">
        <f>IF(ISNUMBER(LARGE(原始数据!L:M,COUNT(原始数据!L:M)-ROW(161:161)+1)),LARGE(原始数据!L:M,COUNT(原始数据!L:M)-ROW(161:161)+1),"")</f>
        <v/>
      </c>
      <c r="B161" t="str">
        <f t="shared" si="8"/>
        <v/>
      </c>
      <c r="D161" t="str">
        <f t="shared" si="9"/>
        <v/>
      </c>
      <c r="E161" t="str">
        <f t="shared" si="10"/>
        <v/>
      </c>
      <c r="F161" t="str">
        <f t="shared" si="11"/>
        <v/>
      </c>
    </row>
    <row r="162" spans="1:6">
      <c r="A162" t="str">
        <f>IF(ISNUMBER(LARGE(原始数据!L:M,COUNT(原始数据!L:M)-ROW(162:162)+1)),LARGE(原始数据!L:M,COUNT(原始数据!L:M)-ROW(162:162)+1),"")</f>
        <v/>
      </c>
      <c r="B162" t="str">
        <f t="shared" si="8"/>
        <v/>
      </c>
      <c r="D162" t="str">
        <f t="shared" si="9"/>
        <v/>
      </c>
      <c r="E162" t="str">
        <f t="shared" si="10"/>
        <v/>
      </c>
      <c r="F162" t="str">
        <f t="shared" si="11"/>
        <v/>
      </c>
    </row>
    <row r="163" spans="1:6">
      <c r="A163" t="str">
        <f>IF(ISNUMBER(LARGE(原始数据!L:M,COUNT(原始数据!L:M)-ROW(163:163)+1)),LARGE(原始数据!L:M,COUNT(原始数据!L:M)-ROW(163:163)+1),"")</f>
        <v/>
      </c>
      <c r="B163" t="str">
        <f t="shared" si="8"/>
        <v/>
      </c>
      <c r="D163" t="str">
        <f t="shared" si="9"/>
        <v/>
      </c>
      <c r="E163" t="str">
        <f t="shared" si="10"/>
        <v/>
      </c>
      <c r="F163" t="str">
        <f t="shared" si="11"/>
        <v/>
      </c>
    </row>
    <row r="164" spans="1:6">
      <c r="A164" t="str">
        <f>IF(ISNUMBER(LARGE(原始数据!L:M,COUNT(原始数据!L:M)-ROW(164:164)+1)),LARGE(原始数据!L:M,COUNT(原始数据!L:M)-ROW(164:164)+1),"")</f>
        <v/>
      </c>
      <c r="B164" t="str">
        <f t="shared" si="8"/>
        <v/>
      </c>
      <c r="D164" t="str">
        <f t="shared" si="9"/>
        <v/>
      </c>
      <c r="E164" t="str">
        <f t="shared" si="10"/>
        <v/>
      </c>
      <c r="F164" t="str">
        <f t="shared" si="11"/>
        <v/>
      </c>
    </row>
    <row r="165" spans="1:6">
      <c r="A165" t="str">
        <f>IF(ISNUMBER(LARGE(原始数据!L:M,COUNT(原始数据!L:M)-ROW(165:165)+1)),LARGE(原始数据!L:M,COUNT(原始数据!L:M)-ROW(165:165)+1),"")</f>
        <v/>
      </c>
      <c r="B165" t="str">
        <f t="shared" si="8"/>
        <v/>
      </c>
      <c r="D165" t="str">
        <f t="shared" si="9"/>
        <v/>
      </c>
      <c r="E165" t="str">
        <f t="shared" si="10"/>
        <v/>
      </c>
      <c r="F165" t="str">
        <f t="shared" si="11"/>
        <v/>
      </c>
    </row>
    <row r="166" spans="1:6">
      <c r="A166" t="str">
        <f>IF(ISNUMBER(LARGE(原始数据!L:M,COUNT(原始数据!L:M)-ROW(166:166)+1)),LARGE(原始数据!L:M,COUNT(原始数据!L:M)-ROW(166:166)+1),"")</f>
        <v/>
      </c>
      <c r="B166" t="str">
        <f t="shared" si="8"/>
        <v/>
      </c>
      <c r="D166" t="str">
        <f t="shared" si="9"/>
        <v/>
      </c>
      <c r="E166" t="str">
        <f t="shared" si="10"/>
        <v/>
      </c>
      <c r="F166" t="str">
        <f t="shared" si="11"/>
        <v/>
      </c>
    </row>
    <row r="167" spans="1:6">
      <c r="A167" t="str">
        <f>IF(ISNUMBER(LARGE(原始数据!L:M,COUNT(原始数据!L:M)-ROW(167:167)+1)),LARGE(原始数据!L:M,COUNT(原始数据!L:M)-ROW(167:167)+1),"")</f>
        <v/>
      </c>
      <c r="B167" t="str">
        <f t="shared" si="8"/>
        <v/>
      </c>
      <c r="D167" t="str">
        <f t="shared" si="9"/>
        <v/>
      </c>
      <c r="E167" t="str">
        <f t="shared" si="10"/>
        <v/>
      </c>
      <c r="F167" t="str">
        <f t="shared" si="11"/>
        <v/>
      </c>
    </row>
    <row r="168" spans="1:6">
      <c r="A168" t="str">
        <f>IF(ISNUMBER(LARGE(原始数据!L:M,COUNT(原始数据!L:M)-ROW(168:168)+1)),LARGE(原始数据!L:M,COUNT(原始数据!L:M)-ROW(168:168)+1),"")</f>
        <v/>
      </c>
      <c r="B168" t="str">
        <f t="shared" si="8"/>
        <v/>
      </c>
      <c r="D168" t="str">
        <f t="shared" si="9"/>
        <v/>
      </c>
      <c r="E168" t="str">
        <f t="shared" si="10"/>
        <v/>
      </c>
      <c r="F168" t="str">
        <f t="shared" si="11"/>
        <v/>
      </c>
    </row>
    <row r="169" spans="1:6">
      <c r="A169" t="str">
        <f>IF(ISNUMBER(LARGE(原始数据!L:M,COUNT(原始数据!L:M)-ROW(169:169)+1)),LARGE(原始数据!L:M,COUNT(原始数据!L:M)-ROW(169:169)+1),"")</f>
        <v/>
      </c>
      <c r="B169" t="str">
        <f t="shared" si="8"/>
        <v/>
      </c>
      <c r="D169" t="str">
        <f t="shared" si="9"/>
        <v/>
      </c>
      <c r="E169" t="str">
        <f t="shared" si="10"/>
        <v/>
      </c>
      <c r="F169" t="str">
        <f t="shared" si="11"/>
        <v/>
      </c>
    </row>
    <row r="170" spans="1:6">
      <c r="A170" t="str">
        <f>IF(ISNUMBER(LARGE(原始数据!L:M,COUNT(原始数据!L:M)-ROW(170:170)+1)),LARGE(原始数据!L:M,COUNT(原始数据!L:M)-ROW(170:170)+1),"")</f>
        <v/>
      </c>
      <c r="B170" t="str">
        <f t="shared" si="8"/>
        <v/>
      </c>
      <c r="D170" t="str">
        <f t="shared" si="9"/>
        <v/>
      </c>
      <c r="E170" t="str">
        <f t="shared" si="10"/>
        <v/>
      </c>
      <c r="F170" t="str">
        <f t="shared" si="11"/>
        <v/>
      </c>
    </row>
    <row r="171" spans="1:6">
      <c r="A171" t="str">
        <f>IF(ISNUMBER(LARGE(原始数据!L:M,COUNT(原始数据!L:M)-ROW(171:171)+1)),LARGE(原始数据!L:M,COUNT(原始数据!L:M)-ROW(171:171)+1),"")</f>
        <v/>
      </c>
      <c r="B171" t="str">
        <f t="shared" si="8"/>
        <v/>
      </c>
      <c r="D171" t="str">
        <f t="shared" si="9"/>
        <v/>
      </c>
      <c r="E171" t="str">
        <f t="shared" si="10"/>
        <v/>
      </c>
      <c r="F171" t="str">
        <f t="shared" si="11"/>
        <v/>
      </c>
    </row>
    <row r="172" spans="1:6">
      <c r="A172" t="str">
        <f>IF(ISNUMBER(LARGE(原始数据!L:M,COUNT(原始数据!L:M)-ROW(172:172)+1)),LARGE(原始数据!L:M,COUNT(原始数据!L:M)-ROW(172:172)+1),"")</f>
        <v/>
      </c>
      <c r="B172" t="str">
        <f t="shared" si="8"/>
        <v/>
      </c>
      <c r="D172" t="str">
        <f t="shared" si="9"/>
        <v/>
      </c>
      <c r="E172" t="str">
        <f t="shared" si="10"/>
        <v/>
      </c>
      <c r="F172" t="str">
        <f t="shared" si="11"/>
        <v/>
      </c>
    </row>
    <row r="173" spans="1:6">
      <c r="A173" t="str">
        <f>IF(ISNUMBER(LARGE(原始数据!L:M,COUNT(原始数据!L:M)-ROW(173:173)+1)),LARGE(原始数据!L:M,COUNT(原始数据!L:M)-ROW(173:173)+1),"")</f>
        <v/>
      </c>
      <c r="B173" t="str">
        <f t="shared" si="8"/>
        <v/>
      </c>
      <c r="D173" t="str">
        <f t="shared" si="9"/>
        <v/>
      </c>
      <c r="E173" t="str">
        <f t="shared" si="10"/>
        <v/>
      </c>
      <c r="F173" t="str">
        <f t="shared" si="11"/>
        <v/>
      </c>
    </row>
    <row r="174" spans="1:6">
      <c r="A174" t="str">
        <f>IF(ISNUMBER(LARGE(原始数据!L:M,COUNT(原始数据!L:M)-ROW(174:174)+1)),LARGE(原始数据!L:M,COUNT(原始数据!L:M)-ROW(174:174)+1),"")</f>
        <v/>
      </c>
      <c r="B174" t="str">
        <f t="shared" si="8"/>
        <v/>
      </c>
      <c r="D174" t="str">
        <f t="shared" si="9"/>
        <v/>
      </c>
      <c r="E174" t="str">
        <f t="shared" si="10"/>
        <v/>
      </c>
      <c r="F174" t="str">
        <f t="shared" si="11"/>
        <v/>
      </c>
    </row>
    <row r="175" spans="1:6">
      <c r="A175" t="str">
        <f>IF(ISNUMBER(LARGE(原始数据!L:M,COUNT(原始数据!L:M)-ROW(175:175)+1)),LARGE(原始数据!L:M,COUNT(原始数据!L:M)-ROW(175:175)+1),"")</f>
        <v/>
      </c>
      <c r="B175" t="str">
        <f t="shared" si="8"/>
        <v/>
      </c>
      <c r="D175" t="str">
        <f t="shared" si="9"/>
        <v/>
      </c>
      <c r="E175" t="str">
        <f t="shared" si="10"/>
        <v/>
      </c>
      <c r="F175" t="str">
        <f t="shared" si="11"/>
        <v/>
      </c>
    </row>
    <row r="176" spans="1:6">
      <c r="A176" t="str">
        <f>IF(ISNUMBER(LARGE(原始数据!L:M,COUNT(原始数据!L:M)-ROW(176:176)+1)),LARGE(原始数据!L:M,COUNT(原始数据!L:M)-ROW(176:176)+1),"")</f>
        <v/>
      </c>
      <c r="B176" t="str">
        <f t="shared" si="8"/>
        <v/>
      </c>
      <c r="D176" t="str">
        <f t="shared" si="9"/>
        <v/>
      </c>
      <c r="E176" t="str">
        <f t="shared" si="10"/>
        <v/>
      </c>
      <c r="F176" t="str">
        <f t="shared" si="11"/>
        <v/>
      </c>
    </row>
    <row r="177" spans="1:6">
      <c r="A177" t="str">
        <f>IF(ISNUMBER(LARGE(原始数据!L:M,COUNT(原始数据!L:M)-ROW(177:177)+1)),LARGE(原始数据!L:M,COUNT(原始数据!L:M)-ROW(177:177)+1),"")</f>
        <v/>
      </c>
      <c r="B177" t="str">
        <f t="shared" si="8"/>
        <v/>
      </c>
      <c r="D177" t="str">
        <f t="shared" si="9"/>
        <v/>
      </c>
      <c r="E177" t="str">
        <f t="shared" si="10"/>
        <v/>
      </c>
      <c r="F177" t="str">
        <f t="shared" si="11"/>
        <v/>
      </c>
    </row>
    <row r="178" spans="1:6">
      <c r="A178" t="str">
        <f>IF(ISNUMBER(LARGE(原始数据!L:M,COUNT(原始数据!L:M)-ROW(178:178)+1)),LARGE(原始数据!L:M,COUNT(原始数据!L:M)-ROW(178:178)+1),"")</f>
        <v/>
      </c>
      <c r="B178" t="str">
        <f t="shared" si="8"/>
        <v/>
      </c>
      <c r="D178" t="str">
        <f t="shared" si="9"/>
        <v/>
      </c>
      <c r="E178" t="str">
        <f t="shared" si="10"/>
        <v/>
      </c>
      <c r="F178" t="str">
        <f t="shared" si="11"/>
        <v/>
      </c>
    </row>
    <row r="179" spans="1:6">
      <c r="A179" t="str">
        <f>IF(ISNUMBER(LARGE(原始数据!L:M,COUNT(原始数据!L:M)-ROW(179:179)+1)),LARGE(原始数据!L:M,COUNT(原始数据!L:M)-ROW(179:179)+1),"")</f>
        <v/>
      </c>
      <c r="B179" t="str">
        <f t="shared" si="8"/>
        <v/>
      </c>
      <c r="D179" t="str">
        <f t="shared" si="9"/>
        <v/>
      </c>
      <c r="E179" t="str">
        <f t="shared" si="10"/>
        <v/>
      </c>
      <c r="F179" t="str">
        <f t="shared" si="11"/>
        <v/>
      </c>
    </row>
    <row r="180" spans="1:6">
      <c r="A180" t="str">
        <f>IF(ISNUMBER(LARGE(原始数据!L:M,COUNT(原始数据!L:M)-ROW(180:180)+1)),LARGE(原始数据!L:M,COUNT(原始数据!L:M)-ROW(180:180)+1),"")</f>
        <v/>
      </c>
      <c r="B180" t="str">
        <f t="shared" si="8"/>
        <v/>
      </c>
      <c r="D180" t="str">
        <f t="shared" si="9"/>
        <v/>
      </c>
      <c r="E180" t="str">
        <f t="shared" si="10"/>
        <v/>
      </c>
      <c r="F180" t="str">
        <f t="shared" si="11"/>
        <v/>
      </c>
    </row>
    <row r="181" spans="1:6">
      <c r="A181" t="str">
        <f>IF(ISNUMBER(LARGE(原始数据!L:M,COUNT(原始数据!L:M)-ROW(181:181)+1)),LARGE(原始数据!L:M,COUNT(原始数据!L:M)-ROW(181:181)+1),"")</f>
        <v/>
      </c>
      <c r="B181" t="str">
        <f t="shared" si="8"/>
        <v/>
      </c>
      <c r="D181" t="str">
        <f t="shared" si="9"/>
        <v/>
      </c>
      <c r="E181" t="str">
        <f t="shared" si="10"/>
        <v/>
      </c>
      <c r="F181" t="str">
        <f t="shared" si="11"/>
        <v/>
      </c>
    </row>
    <row r="182" spans="1:6">
      <c r="A182" t="str">
        <f>IF(ISNUMBER(LARGE(原始数据!L:M,COUNT(原始数据!L:M)-ROW(182:182)+1)),LARGE(原始数据!L:M,COUNT(原始数据!L:M)-ROW(182:182)+1),"")</f>
        <v/>
      </c>
      <c r="B182" t="str">
        <f t="shared" si="8"/>
        <v/>
      </c>
      <c r="D182" t="str">
        <f t="shared" ref="D182:D213" si="12">IF(ISNUMBER(LARGE(B:B,COUNT(B:B)-ROW(182:182)+1)),LARGE(B:B,COUNT(B:B)-ROW(182:182)+1),"")</f>
        <v/>
      </c>
      <c r="E182" t="str">
        <f t="shared" si="10"/>
        <v/>
      </c>
      <c r="F182" t="str">
        <f t="shared" si="11"/>
        <v/>
      </c>
    </row>
    <row r="183" spans="1:6">
      <c r="A183" t="str">
        <f>IF(ISNUMBER(LARGE(原始数据!L:M,COUNT(原始数据!L:M)-ROW(183:183)+1)),LARGE(原始数据!L:M,COUNT(原始数据!L:M)-ROW(183:183)+1),"")</f>
        <v/>
      </c>
      <c r="B183" t="str">
        <f t="shared" si="8"/>
        <v/>
      </c>
      <c r="D183" t="str">
        <f t="shared" si="12"/>
        <v/>
      </c>
      <c r="E183" t="str">
        <f t="shared" si="10"/>
        <v/>
      </c>
      <c r="F183" t="str">
        <f t="shared" si="11"/>
        <v/>
      </c>
    </row>
    <row r="184" spans="1:6">
      <c r="A184" t="str">
        <f>IF(ISNUMBER(LARGE(原始数据!L:M,COUNT(原始数据!L:M)-ROW(184:184)+1)),LARGE(原始数据!L:M,COUNT(原始数据!L:M)-ROW(184:184)+1),"")</f>
        <v/>
      </c>
      <c r="B184" t="str">
        <f t="shared" si="8"/>
        <v/>
      </c>
      <c r="D184" t="str">
        <f t="shared" si="12"/>
        <v/>
      </c>
      <c r="E184" t="str">
        <f t="shared" si="10"/>
        <v/>
      </c>
      <c r="F184" t="str">
        <f t="shared" si="11"/>
        <v/>
      </c>
    </row>
    <row r="185" spans="1:6">
      <c r="A185" t="str">
        <f>IF(ISNUMBER(LARGE(原始数据!L:M,COUNT(原始数据!L:M)-ROW(185:185)+1)),LARGE(原始数据!L:M,COUNT(原始数据!L:M)-ROW(185:185)+1),"")</f>
        <v/>
      </c>
      <c r="B185" t="str">
        <f t="shared" si="8"/>
        <v/>
      </c>
      <c r="D185" t="str">
        <f t="shared" si="12"/>
        <v/>
      </c>
      <c r="E185" t="str">
        <f t="shared" si="10"/>
        <v/>
      </c>
      <c r="F185" t="str">
        <f t="shared" si="11"/>
        <v/>
      </c>
    </row>
    <row r="186" spans="1:6">
      <c r="A186" t="str">
        <f>IF(ISNUMBER(LARGE(原始数据!L:M,COUNT(原始数据!L:M)-ROW(186:186)+1)),LARGE(原始数据!L:M,COUNT(原始数据!L:M)-ROW(186:186)+1),"")</f>
        <v/>
      </c>
      <c r="B186" t="str">
        <f t="shared" si="8"/>
        <v/>
      </c>
      <c r="D186" t="str">
        <f t="shared" si="12"/>
        <v/>
      </c>
      <c r="E186" t="str">
        <f t="shared" si="10"/>
        <v/>
      </c>
      <c r="F186" t="str">
        <f t="shared" si="11"/>
        <v/>
      </c>
    </row>
    <row r="187" spans="1:6">
      <c r="A187" t="str">
        <f>IF(ISNUMBER(LARGE(原始数据!L:M,COUNT(原始数据!L:M)-ROW(187:187)+1)),LARGE(原始数据!L:M,COUNT(原始数据!L:M)-ROW(187:187)+1),"")</f>
        <v/>
      </c>
      <c r="B187" t="str">
        <f t="shared" si="8"/>
        <v/>
      </c>
      <c r="D187" t="str">
        <f t="shared" si="12"/>
        <v/>
      </c>
      <c r="E187" t="str">
        <f t="shared" si="10"/>
        <v/>
      </c>
      <c r="F187" t="str">
        <f t="shared" si="11"/>
        <v/>
      </c>
    </row>
    <row r="188" spans="1:6">
      <c r="A188" t="str">
        <f>IF(ISNUMBER(LARGE(原始数据!L:M,COUNT(原始数据!L:M)-ROW(188:188)+1)),LARGE(原始数据!L:M,COUNT(原始数据!L:M)-ROW(188:188)+1),"")</f>
        <v/>
      </c>
      <c r="B188" t="str">
        <f t="shared" si="8"/>
        <v/>
      </c>
      <c r="D188" t="str">
        <f t="shared" si="12"/>
        <v/>
      </c>
      <c r="E188" t="str">
        <f t="shared" si="10"/>
        <v/>
      </c>
      <c r="F188" t="str">
        <f t="shared" si="11"/>
        <v/>
      </c>
    </row>
    <row r="189" spans="1:6">
      <c r="A189" t="str">
        <f>IF(ISNUMBER(LARGE(原始数据!L:M,COUNT(原始数据!L:M)-ROW(189:189)+1)),LARGE(原始数据!L:M,COUNT(原始数据!L:M)-ROW(189:189)+1),"")</f>
        <v/>
      </c>
      <c r="B189" t="str">
        <f t="shared" si="8"/>
        <v/>
      </c>
      <c r="D189" t="str">
        <f t="shared" si="12"/>
        <v/>
      </c>
      <c r="E189" t="str">
        <f t="shared" si="10"/>
        <v/>
      </c>
      <c r="F189" t="str">
        <f t="shared" ref="F189:F202" si="13">IF(D189&lt;&gt;"",0,"")</f>
        <v/>
      </c>
    </row>
    <row r="190" spans="1:6">
      <c r="A190" t="str">
        <f>IF(ISNUMBER(LARGE(原始数据!L:M,COUNT(原始数据!L:M)-ROW(190:190)+1)),LARGE(原始数据!L:M,COUNT(原始数据!L:M)-ROW(190:190)+1),"")</f>
        <v/>
      </c>
      <c r="B190" t="str">
        <f t="shared" si="8"/>
        <v/>
      </c>
      <c r="D190" t="str">
        <f t="shared" si="12"/>
        <v/>
      </c>
      <c r="E190" t="str">
        <f t="shared" si="10"/>
        <v/>
      </c>
      <c r="F190" t="str">
        <f t="shared" si="13"/>
        <v/>
      </c>
    </row>
    <row r="191" spans="1:6">
      <c r="A191" t="str">
        <f>IF(ISNUMBER(LARGE(原始数据!L:M,COUNT(原始数据!L:M)-ROW(191:191)+1)),LARGE(原始数据!L:M,COUNT(原始数据!L:M)-ROW(191:191)+1),"")</f>
        <v/>
      </c>
      <c r="B191" t="str">
        <f t="shared" si="8"/>
        <v/>
      </c>
      <c r="D191" t="str">
        <f t="shared" si="12"/>
        <v/>
      </c>
      <c r="E191" t="str">
        <f t="shared" si="10"/>
        <v/>
      </c>
      <c r="F191" t="str">
        <f t="shared" si="13"/>
        <v/>
      </c>
    </row>
    <row r="192" spans="1:6">
      <c r="A192" t="str">
        <f>IF(ISNUMBER(LARGE(原始数据!L:M,COUNT(原始数据!L:M)-ROW(192:192)+1)),LARGE(原始数据!L:M,COUNT(原始数据!L:M)-ROW(192:192)+1),"")</f>
        <v/>
      </c>
      <c r="B192" t="str">
        <f t="shared" si="8"/>
        <v/>
      </c>
      <c r="D192" t="str">
        <f t="shared" si="12"/>
        <v/>
      </c>
      <c r="E192" t="str">
        <f t="shared" si="10"/>
        <v/>
      </c>
      <c r="F192" t="str">
        <f t="shared" si="13"/>
        <v/>
      </c>
    </row>
    <row r="193" spans="1:6">
      <c r="A193" t="str">
        <f>IF(ISNUMBER(LARGE(原始数据!L:M,COUNT(原始数据!L:M)-ROW(193:193)+1)),LARGE(原始数据!L:M,COUNT(原始数据!L:M)-ROW(193:193)+1),"")</f>
        <v/>
      </c>
      <c r="B193" t="str">
        <f t="shared" si="8"/>
        <v/>
      </c>
      <c r="D193" t="str">
        <f t="shared" si="12"/>
        <v/>
      </c>
      <c r="E193" t="str">
        <f t="shared" si="10"/>
        <v/>
      </c>
      <c r="F193" t="str">
        <f t="shared" si="13"/>
        <v/>
      </c>
    </row>
    <row r="194" spans="1:6">
      <c r="A194" t="str">
        <f>IF(ISNUMBER(LARGE(原始数据!L:M,COUNT(原始数据!L:M)-ROW(194:194)+1)),LARGE(原始数据!L:M,COUNT(原始数据!L:M)-ROW(194:194)+1),"")</f>
        <v/>
      </c>
      <c r="B194" t="str">
        <f t="shared" si="8"/>
        <v/>
      </c>
      <c r="D194" t="str">
        <f t="shared" si="12"/>
        <v/>
      </c>
      <c r="E194" t="str">
        <f t="shared" si="10"/>
        <v/>
      </c>
      <c r="F194" t="str">
        <f t="shared" si="13"/>
        <v/>
      </c>
    </row>
    <row r="195" spans="1:6">
      <c r="A195" t="str">
        <f>IF(ISNUMBER(LARGE(原始数据!L:M,COUNT(原始数据!L:M)-ROW(195:195)+1)),LARGE(原始数据!L:M,COUNT(原始数据!L:M)-ROW(195:195)+1),"")</f>
        <v/>
      </c>
      <c r="B195" t="str">
        <f t="shared" ref="B195:B245" si="14">IF(A195=A196,"",A195)</f>
        <v/>
      </c>
      <c r="D195" t="str">
        <f t="shared" si="12"/>
        <v/>
      </c>
      <c r="E195" t="str">
        <f t="shared" ref="E195:E202" si="15">IF(D195&lt;&gt;"",0,"")</f>
        <v/>
      </c>
      <c r="F195" t="str">
        <f t="shared" si="13"/>
        <v/>
      </c>
    </row>
    <row r="196" spans="1:6">
      <c r="A196" t="str">
        <f>IF(ISNUMBER(LARGE(原始数据!L:M,COUNT(原始数据!L:M)-ROW(196:196)+1)),LARGE(原始数据!L:M,COUNT(原始数据!L:M)-ROW(196:196)+1),"")</f>
        <v/>
      </c>
      <c r="B196" t="str">
        <f t="shared" si="14"/>
        <v/>
      </c>
      <c r="D196" t="str">
        <f t="shared" si="12"/>
        <v/>
      </c>
      <c r="E196" t="str">
        <f t="shared" si="15"/>
        <v/>
      </c>
      <c r="F196" t="str">
        <f t="shared" si="13"/>
        <v/>
      </c>
    </row>
    <row r="197" spans="1:6">
      <c r="A197" t="str">
        <f>IF(ISNUMBER(LARGE(原始数据!L:M,COUNT(原始数据!L:M)-ROW(197:197)+1)),LARGE(原始数据!L:M,COUNT(原始数据!L:M)-ROW(197:197)+1),"")</f>
        <v/>
      </c>
      <c r="B197" t="str">
        <f t="shared" si="14"/>
        <v/>
      </c>
      <c r="D197" t="str">
        <f t="shared" si="12"/>
        <v/>
      </c>
      <c r="E197" t="str">
        <f t="shared" si="15"/>
        <v/>
      </c>
      <c r="F197" t="str">
        <f t="shared" si="13"/>
        <v/>
      </c>
    </row>
    <row r="198" spans="1:6">
      <c r="A198" t="str">
        <f>IF(ISNUMBER(LARGE(原始数据!L:M,COUNT(原始数据!L:M)-ROW(198:198)+1)),LARGE(原始数据!L:M,COUNT(原始数据!L:M)-ROW(198:198)+1),"")</f>
        <v/>
      </c>
      <c r="B198" t="str">
        <f t="shared" si="14"/>
        <v/>
      </c>
      <c r="D198" t="str">
        <f t="shared" si="12"/>
        <v/>
      </c>
      <c r="E198" t="str">
        <f t="shared" si="15"/>
        <v/>
      </c>
      <c r="F198" t="str">
        <f t="shared" si="13"/>
        <v/>
      </c>
    </row>
    <row r="199" spans="1:6">
      <c r="A199" t="str">
        <f>IF(ISNUMBER(LARGE(原始数据!L:M,COUNT(原始数据!L:M)-ROW(199:199)+1)),LARGE(原始数据!L:M,COUNT(原始数据!L:M)-ROW(199:199)+1),"")</f>
        <v/>
      </c>
      <c r="B199" t="str">
        <f t="shared" si="14"/>
        <v/>
      </c>
      <c r="D199" t="str">
        <f t="shared" si="12"/>
        <v/>
      </c>
      <c r="E199" t="str">
        <f t="shared" si="15"/>
        <v/>
      </c>
      <c r="F199" t="str">
        <f t="shared" si="13"/>
        <v/>
      </c>
    </row>
    <row r="200" spans="1:6">
      <c r="A200" t="str">
        <f>IF(ISNUMBER(LARGE(原始数据!L:M,COUNT(原始数据!L:M)-ROW(200:200)+1)),LARGE(原始数据!L:M,COUNT(原始数据!L:M)-ROW(200:200)+1),"")</f>
        <v/>
      </c>
      <c r="B200" t="str">
        <f t="shared" si="14"/>
        <v/>
      </c>
      <c r="D200" t="str">
        <f t="shared" si="12"/>
        <v/>
      </c>
      <c r="E200" t="str">
        <f t="shared" si="15"/>
        <v/>
      </c>
      <c r="F200" t="str">
        <f t="shared" si="13"/>
        <v/>
      </c>
    </row>
    <row r="201" spans="1:6">
      <c r="A201" t="str">
        <f>IF(ISNUMBER(LARGE(原始数据!L:M,COUNT(原始数据!L:M)-ROW(201:201)+1)),LARGE(原始数据!L:M,COUNT(原始数据!L:M)-ROW(201:201)+1),"")</f>
        <v/>
      </c>
      <c r="B201" t="str">
        <f t="shared" si="14"/>
        <v/>
      </c>
      <c r="D201" t="str">
        <f t="shared" si="12"/>
        <v/>
      </c>
      <c r="E201" t="str">
        <f t="shared" si="15"/>
        <v/>
      </c>
      <c r="F201" t="str">
        <f t="shared" si="13"/>
        <v/>
      </c>
    </row>
    <row r="202" spans="1:6">
      <c r="A202" t="str">
        <f>IF(ISNUMBER(LARGE(原始数据!L:M,COUNT(原始数据!L:M)-ROW(202:202)+1)),LARGE(原始数据!L:M,COUNT(原始数据!L:M)-ROW(202:202)+1),"")</f>
        <v/>
      </c>
      <c r="B202" t="str">
        <f t="shared" si="14"/>
        <v/>
      </c>
      <c r="D202" t="str">
        <f t="shared" si="12"/>
        <v/>
      </c>
      <c r="E202" t="str">
        <f t="shared" si="15"/>
        <v/>
      </c>
      <c r="F202" t="str">
        <f t="shared" si="13"/>
        <v/>
      </c>
    </row>
    <row r="203" spans="1:6">
      <c r="A203" t="str">
        <f>IF(ISNUMBER(LARGE(原始数据!L:M,COUNT(原始数据!L:M)-ROW(203:203)+1)),LARGE(原始数据!L:M,COUNT(原始数据!L:M)-ROW(203:203)+1),"")</f>
        <v/>
      </c>
      <c r="B203" t="str">
        <f t="shared" si="14"/>
        <v/>
      </c>
      <c r="D203" t="str">
        <f t="shared" si="12"/>
        <v/>
      </c>
      <c r="E203" t="str">
        <f t="shared" ref="E203:E245" si="16">IF(D203&lt;&gt;"",0,"")</f>
        <v/>
      </c>
      <c r="F203" t="str">
        <f t="shared" ref="F203:F245" si="17">IF(D203&lt;&gt;"",0,"")</f>
        <v/>
      </c>
    </row>
    <row r="204" spans="1:6">
      <c r="A204" t="str">
        <f>IF(ISNUMBER(LARGE(原始数据!L:M,COUNT(原始数据!L:M)-ROW(204:204)+1)),LARGE(原始数据!L:M,COUNT(原始数据!L:M)-ROW(204:204)+1),"")</f>
        <v/>
      </c>
      <c r="B204" t="str">
        <f t="shared" si="14"/>
        <v/>
      </c>
      <c r="D204" t="str">
        <f t="shared" si="12"/>
        <v/>
      </c>
      <c r="E204" t="str">
        <f t="shared" si="16"/>
        <v/>
      </c>
      <c r="F204" t="str">
        <f t="shared" si="17"/>
        <v/>
      </c>
    </row>
    <row r="205" spans="1:6">
      <c r="A205" t="str">
        <f>IF(ISNUMBER(LARGE(原始数据!L:M,COUNT(原始数据!L:M)-ROW(205:205)+1)),LARGE(原始数据!L:M,COUNT(原始数据!L:M)-ROW(205:205)+1),"")</f>
        <v/>
      </c>
      <c r="B205" t="str">
        <f t="shared" si="14"/>
        <v/>
      </c>
      <c r="D205" t="str">
        <f t="shared" si="12"/>
        <v/>
      </c>
      <c r="E205" t="str">
        <f t="shared" si="16"/>
        <v/>
      </c>
      <c r="F205" t="str">
        <f t="shared" si="17"/>
        <v/>
      </c>
    </row>
    <row r="206" spans="1:6">
      <c r="A206" t="str">
        <f>IF(ISNUMBER(LARGE(原始数据!L:M,COUNT(原始数据!L:M)-ROW(206:206)+1)),LARGE(原始数据!L:M,COUNT(原始数据!L:M)-ROW(206:206)+1),"")</f>
        <v/>
      </c>
      <c r="B206" t="str">
        <f t="shared" si="14"/>
        <v/>
      </c>
      <c r="D206" t="str">
        <f t="shared" si="12"/>
        <v/>
      </c>
      <c r="E206" t="str">
        <f t="shared" si="16"/>
        <v/>
      </c>
      <c r="F206" t="str">
        <f t="shared" si="17"/>
        <v/>
      </c>
    </row>
    <row r="207" spans="1:6">
      <c r="A207" t="str">
        <f>IF(ISNUMBER(LARGE(原始数据!L:M,COUNT(原始数据!L:M)-ROW(207:207)+1)),LARGE(原始数据!L:M,COUNT(原始数据!L:M)-ROW(207:207)+1),"")</f>
        <v/>
      </c>
      <c r="B207" t="str">
        <f t="shared" si="14"/>
        <v/>
      </c>
      <c r="D207" t="str">
        <f t="shared" si="12"/>
        <v/>
      </c>
      <c r="E207" t="str">
        <f t="shared" si="16"/>
        <v/>
      </c>
      <c r="F207" t="str">
        <f t="shared" si="17"/>
        <v/>
      </c>
    </row>
    <row r="208" spans="1:6">
      <c r="A208" t="str">
        <f>IF(ISNUMBER(LARGE(原始数据!L:M,COUNT(原始数据!L:M)-ROW(208:208)+1)),LARGE(原始数据!L:M,COUNT(原始数据!L:M)-ROW(208:208)+1),"")</f>
        <v/>
      </c>
      <c r="B208" t="str">
        <f t="shared" si="14"/>
        <v/>
      </c>
      <c r="D208" t="str">
        <f t="shared" si="12"/>
        <v/>
      </c>
      <c r="E208" t="str">
        <f t="shared" si="16"/>
        <v/>
      </c>
      <c r="F208" t="str">
        <f t="shared" si="17"/>
        <v/>
      </c>
    </row>
    <row r="209" spans="1:6">
      <c r="A209" t="str">
        <f>IF(ISNUMBER(LARGE(原始数据!L:M,COUNT(原始数据!L:M)-ROW(209:209)+1)),LARGE(原始数据!L:M,COUNT(原始数据!L:M)-ROW(209:209)+1),"")</f>
        <v/>
      </c>
      <c r="B209" t="str">
        <f t="shared" si="14"/>
        <v/>
      </c>
      <c r="D209" t="str">
        <f t="shared" si="12"/>
        <v/>
      </c>
      <c r="E209" t="str">
        <f t="shared" si="16"/>
        <v/>
      </c>
      <c r="F209" t="str">
        <f t="shared" si="17"/>
        <v/>
      </c>
    </row>
    <row r="210" spans="1:6">
      <c r="A210" t="str">
        <f>IF(ISNUMBER(LARGE(原始数据!L:M,COUNT(原始数据!L:M)-ROW(210:210)+1)),LARGE(原始数据!L:M,COUNT(原始数据!L:M)-ROW(210:210)+1),"")</f>
        <v/>
      </c>
      <c r="B210" t="str">
        <f t="shared" si="14"/>
        <v/>
      </c>
      <c r="D210" t="str">
        <f t="shared" si="12"/>
        <v/>
      </c>
      <c r="E210" t="str">
        <f t="shared" si="16"/>
        <v/>
      </c>
      <c r="F210" t="str">
        <f t="shared" si="17"/>
        <v/>
      </c>
    </row>
    <row r="211" spans="1:6">
      <c r="A211" t="str">
        <f>IF(ISNUMBER(LARGE(原始数据!L:M,COUNT(原始数据!L:M)-ROW(211:211)+1)),LARGE(原始数据!L:M,COUNT(原始数据!L:M)-ROW(211:211)+1),"")</f>
        <v/>
      </c>
      <c r="B211" t="str">
        <f t="shared" si="14"/>
        <v/>
      </c>
      <c r="D211" t="str">
        <f t="shared" si="12"/>
        <v/>
      </c>
      <c r="E211" t="str">
        <f t="shared" si="16"/>
        <v/>
      </c>
      <c r="F211" t="str">
        <f t="shared" si="17"/>
        <v/>
      </c>
    </row>
    <row r="212" spans="1:6">
      <c r="A212" t="str">
        <f>IF(ISNUMBER(LARGE(原始数据!L:M,COUNT(原始数据!L:M)-ROW(212:212)+1)),LARGE(原始数据!L:M,COUNT(原始数据!L:M)-ROW(212:212)+1),"")</f>
        <v/>
      </c>
      <c r="B212" t="str">
        <f t="shared" si="14"/>
        <v/>
      </c>
      <c r="D212" t="str">
        <f t="shared" si="12"/>
        <v/>
      </c>
      <c r="E212" t="str">
        <f t="shared" si="16"/>
        <v/>
      </c>
      <c r="F212" t="str">
        <f t="shared" si="17"/>
        <v/>
      </c>
    </row>
    <row r="213" spans="1:6">
      <c r="A213" t="str">
        <f>IF(ISNUMBER(LARGE(原始数据!L:M,COUNT(原始数据!L:M)-ROW(213:213)+1)),LARGE(原始数据!L:M,COUNT(原始数据!L:M)-ROW(213:213)+1),"")</f>
        <v/>
      </c>
      <c r="B213" t="str">
        <f t="shared" si="14"/>
        <v/>
      </c>
      <c r="D213" t="str">
        <f t="shared" si="12"/>
        <v/>
      </c>
      <c r="E213" t="str">
        <f t="shared" si="16"/>
        <v/>
      </c>
      <c r="F213" t="str">
        <f t="shared" si="17"/>
        <v/>
      </c>
    </row>
    <row r="214" spans="1:6">
      <c r="A214" t="str">
        <f>IF(ISNUMBER(LARGE(原始数据!L:M,COUNT(原始数据!L:M)-ROW(214:214)+1)),LARGE(原始数据!L:M,COUNT(原始数据!L:M)-ROW(214:214)+1),"")</f>
        <v/>
      </c>
      <c r="B214" t="str">
        <f t="shared" si="14"/>
        <v/>
      </c>
      <c r="D214" t="str">
        <f t="shared" ref="D214:D248" si="18">IF(ISNUMBER(LARGE(B:B,COUNT(B:B)-ROW(214:214)+1)),LARGE(B:B,COUNT(B:B)-ROW(214:214)+1),"")</f>
        <v/>
      </c>
      <c r="E214" t="str">
        <f t="shared" si="16"/>
        <v/>
      </c>
      <c r="F214" t="str">
        <f t="shared" si="17"/>
        <v/>
      </c>
    </row>
    <row r="215" spans="1:6">
      <c r="A215" t="str">
        <f>IF(ISNUMBER(LARGE(原始数据!L:M,COUNT(原始数据!L:M)-ROW(215:215)+1)),LARGE(原始数据!L:M,COUNT(原始数据!L:M)-ROW(215:215)+1),"")</f>
        <v/>
      </c>
      <c r="B215" t="str">
        <f t="shared" si="14"/>
        <v/>
      </c>
      <c r="D215" t="str">
        <f t="shared" si="18"/>
        <v/>
      </c>
      <c r="E215" t="str">
        <f t="shared" si="16"/>
        <v/>
      </c>
      <c r="F215" t="str">
        <f t="shared" si="17"/>
        <v/>
      </c>
    </row>
    <row r="216" spans="1:6">
      <c r="A216" t="str">
        <f>IF(ISNUMBER(LARGE(原始数据!L:M,COUNT(原始数据!L:M)-ROW(216:216)+1)),LARGE(原始数据!L:M,COUNT(原始数据!L:M)-ROW(216:216)+1),"")</f>
        <v/>
      </c>
      <c r="B216" t="str">
        <f t="shared" si="14"/>
        <v/>
      </c>
      <c r="D216" t="str">
        <f t="shared" si="18"/>
        <v/>
      </c>
      <c r="E216" t="str">
        <f t="shared" si="16"/>
        <v/>
      </c>
      <c r="F216" t="str">
        <f t="shared" si="17"/>
        <v/>
      </c>
    </row>
    <row r="217" spans="1:6">
      <c r="A217" t="str">
        <f>IF(ISNUMBER(LARGE(原始数据!L:M,COUNT(原始数据!L:M)-ROW(217:217)+1)),LARGE(原始数据!L:M,COUNT(原始数据!L:M)-ROW(217:217)+1),"")</f>
        <v/>
      </c>
      <c r="B217" t="str">
        <f t="shared" si="14"/>
        <v/>
      </c>
      <c r="D217" t="str">
        <f t="shared" si="18"/>
        <v/>
      </c>
      <c r="E217" t="str">
        <f t="shared" si="16"/>
        <v/>
      </c>
      <c r="F217" t="str">
        <f t="shared" si="17"/>
        <v/>
      </c>
    </row>
    <row r="218" spans="1:6">
      <c r="A218" t="str">
        <f>IF(ISNUMBER(LARGE(原始数据!L:M,COUNT(原始数据!L:M)-ROW(218:218)+1)),LARGE(原始数据!L:M,COUNT(原始数据!L:M)-ROW(218:218)+1),"")</f>
        <v/>
      </c>
      <c r="B218" t="str">
        <f t="shared" si="14"/>
        <v/>
      </c>
      <c r="D218" t="str">
        <f t="shared" si="18"/>
        <v/>
      </c>
      <c r="E218" t="str">
        <f t="shared" si="16"/>
        <v/>
      </c>
      <c r="F218" t="str">
        <f t="shared" si="17"/>
        <v/>
      </c>
    </row>
    <row r="219" spans="1:6">
      <c r="A219" t="str">
        <f>IF(ISNUMBER(LARGE(原始数据!L:M,COUNT(原始数据!L:M)-ROW(219:219)+1)),LARGE(原始数据!L:M,COUNT(原始数据!L:M)-ROW(219:219)+1),"")</f>
        <v/>
      </c>
      <c r="B219" t="str">
        <f t="shared" si="14"/>
        <v/>
      </c>
      <c r="D219" t="str">
        <f t="shared" si="18"/>
        <v/>
      </c>
      <c r="E219" t="str">
        <f t="shared" si="16"/>
        <v/>
      </c>
      <c r="F219" t="str">
        <f t="shared" si="17"/>
        <v/>
      </c>
    </row>
    <row r="220" spans="1:6">
      <c r="A220" t="str">
        <f>IF(ISNUMBER(LARGE(原始数据!L:M,COUNT(原始数据!L:M)-ROW(220:220)+1)),LARGE(原始数据!L:M,COUNT(原始数据!L:M)-ROW(220:220)+1),"")</f>
        <v/>
      </c>
      <c r="B220" t="str">
        <f t="shared" si="14"/>
        <v/>
      </c>
      <c r="D220" t="str">
        <f t="shared" si="18"/>
        <v/>
      </c>
      <c r="E220" t="str">
        <f t="shared" si="16"/>
        <v/>
      </c>
      <c r="F220" t="str">
        <f t="shared" si="17"/>
        <v/>
      </c>
    </row>
    <row r="221" spans="1:6">
      <c r="A221" t="str">
        <f>IF(ISNUMBER(LARGE(原始数据!L:M,COUNT(原始数据!L:M)-ROW(221:221)+1)),LARGE(原始数据!L:M,COUNT(原始数据!L:M)-ROW(221:221)+1),"")</f>
        <v/>
      </c>
      <c r="B221" t="str">
        <f t="shared" si="14"/>
        <v/>
      </c>
      <c r="D221" t="str">
        <f t="shared" si="18"/>
        <v/>
      </c>
      <c r="E221" t="str">
        <f t="shared" si="16"/>
        <v/>
      </c>
      <c r="F221" t="str">
        <f t="shared" si="17"/>
        <v/>
      </c>
    </row>
    <row r="222" spans="1:6">
      <c r="A222" t="str">
        <f>IF(ISNUMBER(LARGE(原始数据!L:M,COUNT(原始数据!L:M)-ROW(222:222)+1)),LARGE(原始数据!L:M,COUNT(原始数据!L:M)-ROW(222:222)+1),"")</f>
        <v/>
      </c>
      <c r="B222" t="str">
        <f t="shared" si="14"/>
        <v/>
      </c>
      <c r="D222" t="str">
        <f t="shared" si="18"/>
        <v/>
      </c>
      <c r="E222" t="str">
        <f t="shared" si="16"/>
        <v/>
      </c>
      <c r="F222" t="str">
        <f t="shared" si="17"/>
        <v/>
      </c>
    </row>
    <row r="223" spans="1:6">
      <c r="A223" t="str">
        <f>IF(ISNUMBER(LARGE(原始数据!L:M,COUNT(原始数据!L:M)-ROW(223:223)+1)),LARGE(原始数据!L:M,COUNT(原始数据!L:M)-ROW(223:223)+1),"")</f>
        <v/>
      </c>
      <c r="B223" t="str">
        <f t="shared" si="14"/>
        <v/>
      </c>
      <c r="D223" t="str">
        <f t="shared" si="18"/>
        <v/>
      </c>
      <c r="E223" t="str">
        <f t="shared" si="16"/>
        <v/>
      </c>
      <c r="F223" t="str">
        <f t="shared" si="17"/>
        <v/>
      </c>
    </row>
    <row r="224" spans="1:6">
      <c r="A224" t="str">
        <f>IF(ISNUMBER(LARGE(原始数据!L:M,COUNT(原始数据!L:M)-ROW(224:224)+1)),LARGE(原始数据!L:M,COUNT(原始数据!L:M)-ROW(224:224)+1),"")</f>
        <v/>
      </c>
      <c r="B224" t="str">
        <f t="shared" si="14"/>
        <v/>
      </c>
      <c r="D224" t="str">
        <f t="shared" si="18"/>
        <v/>
      </c>
      <c r="E224" t="str">
        <f t="shared" si="16"/>
        <v/>
      </c>
      <c r="F224" t="str">
        <f t="shared" si="17"/>
        <v/>
      </c>
    </row>
    <row r="225" spans="1:6">
      <c r="A225" t="str">
        <f>IF(ISNUMBER(LARGE(原始数据!L:M,COUNT(原始数据!L:M)-ROW(225:225)+1)),LARGE(原始数据!L:M,COUNT(原始数据!L:M)-ROW(225:225)+1),"")</f>
        <v/>
      </c>
      <c r="B225" t="str">
        <f t="shared" si="14"/>
        <v/>
      </c>
      <c r="D225" t="str">
        <f t="shared" si="18"/>
        <v/>
      </c>
      <c r="E225" t="str">
        <f t="shared" si="16"/>
        <v/>
      </c>
      <c r="F225" t="str">
        <f t="shared" si="17"/>
        <v/>
      </c>
    </row>
    <row r="226" spans="1:6">
      <c r="A226" t="str">
        <f>IF(ISNUMBER(LARGE(原始数据!L:M,COUNT(原始数据!L:M)-ROW(226:226)+1)),LARGE(原始数据!L:M,COUNT(原始数据!L:M)-ROW(226:226)+1),"")</f>
        <v/>
      </c>
      <c r="B226" t="str">
        <f t="shared" si="14"/>
        <v/>
      </c>
      <c r="D226" t="str">
        <f t="shared" si="18"/>
        <v/>
      </c>
      <c r="E226" t="str">
        <f t="shared" si="16"/>
        <v/>
      </c>
      <c r="F226" t="str">
        <f t="shared" si="17"/>
        <v/>
      </c>
    </row>
    <row r="227" spans="1:6">
      <c r="A227" t="str">
        <f>IF(ISNUMBER(LARGE(原始数据!L:M,COUNT(原始数据!L:M)-ROW(227:227)+1)),LARGE(原始数据!L:M,COUNT(原始数据!L:M)-ROW(227:227)+1),"")</f>
        <v/>
      </c>
      <c r="B227" t="str">
        <f t="shared" si="14"/>
        <v/>
      </c>
      <c r="D227" t="str">
        <f t="shared" si="18"/>
        <v/>
      </c>
      <c r="E227" t="str">
        <f t="shared" si="16"/>
        <v/>
      </c>
      <c r="F227" t="str">
        <f t="shared" si="17"/>
        <v/>
      </c>
    </row>
    <row r="228" spans="1:6">
      <c r="A228" t="str">
        <f>IF(ISNUMBER(LARGE(原始数据!L:M,COUNT(原始数据!L:M)-ROW(228:228)+1)),LARGE(原始数据!L:M,COUNT(原始数据!L:M)-ROW(228:228)+1),"")</f>
        <v/>
      </c>
      <c r="B228" t="str">
        <f t="shared" si="14"/>
        <v/>
      </c>
      <c r="D228" t="str">
        <f t="shared" si="18"/>
        <v/>
      </c>
      <c r="E228" t="str">
        <f t="shared" si="16"/>
        <v/>
      </c>
      <c r="F228" t="str">
        <f t="shared" si="17"/>
        <v/>
      </c>
    </row>
    <row r="229" spans="1:6">
      <c r="A229" t="str">
        <f>IF(ISNUMBER(LARGE(原始数据!L:M,COUNT(原始数据!L:M)-ROW(229:229)+1)),LARGE(原始数据!L:M,COUNT(原始数据!L:M)-ROW(229:229)+1),"")</f>
        <v/>
      </c>
      <c r="B229" t="str">
        <f t="shared" si="14"/>
        <v/>
      </c>
      <c r="D229" t="str">
        <f t="shared" si="18"/>
        <v/>
      </c>
      <c r="E229" t="str">
        <f t="shared" si="16"/>
        <v/>
      </c>
      <c r="F229" t="str">
        <f t="shared" si="17"/>
        <v/>
      </c>
    </row>
    <row r="230" spans="1:6">
      <c r="A230" t="str">
        <f>IF(ISNUMBER(LARGE(原始数据!L:M,COUNT(原始数据!L:M)-ROW(230:230)+1)),LARGE(原始数据!L:M,COUNT(原始数据!L:M)-ROW(230:230)+1),"")</f>
        <v/>
      </c>
      <c r="B230" t="str">
        <f t="shared" si="14"/>
        <v/>
      </c>
      <c r="D230" t="str">
        <f t="shared" si="18"/>
        <v/>
      </c>
      <c r="E230" t="str">
        <f t="shared" si="16"/>
        <v/>
      </c>
      <c r="F230" t="str">
        <f t="shared" si="17"/>
        <v/>
      </c>
    </row>
    <row r="231" spans="1:6">
      <c r="A231" t="str">
        <f>IF(ISNUMBER(LARGE(原始数据!L:M,COUNT(原始数据!L:M)-ROW(231:231)+1)),LARGE(原始数据!L:M,COUNT(原始数据!L:M)-ROW(231:231)+1),"")</f>
        <v/>
      </c>
      <c r="B231" t="str">
        <f t="shared" si="14"/>
        <v/>
      </c>
      <c r="D231" t="str">
        <f t="shared" si="18"/>
        <v/>
      </c>
      <c r="E231" t="str">
        <f t="shared" si="16"/>
        <v/>
      </c>
      <c r="F231" t="str">
        <f t="shared" si="17"/>
        <v/>
      </c>
    </row>
    <row r="232" spans="1:6">
      <c r="A232" t="str">
        <f>IF(ISNUMBER(LARGE(原始数据!L:M,COUNT(原始数据!L:M)-ROW(232:232)+1)),LARGE(原始数据!L:M,COUNT(原始数据!L:M)-ROW(232:232)+1),"")</f>
        <v/>
      </c>
      <c r="B232" t="str">
        <f t="shared" si="14"/>
        <v/>
      </c>
      <c r="D232" t="str">
        <f t="shared" si="18"/>
        <v/>
      </c>
      <c r="E232" t="str">
        <f t="shared" si="16"/>
        <v/>
      </c>
      <c r="F232" t="str">
        <f t="shared" si="17"/>
        <v/>
      </c>
    </row>
    <row r="233" spans="1:6">
      <c r="A233" t="str">
        <f>IF(ISNUMBER(LARGE(原始数据!L:M,COUNT(原始数据!L:M)-ROW(233:233)+1)),LARGE(原始数据!L:M,COUNT(原始数据!L:M)-ROW(233:233)+1),"")</f>
        <v/>
      </c>
      <c r="B233" t="str">
        <f t="shared" si="14"/>
        <v/>
      </c>
      <c r="D233" t="str">
        <f t="shared" si="18"/>
        <v/>
      </c>
      <c r="E233" t="str">
        <f t="shared" si="16"/>
        <v/>
      </c>
      <c r="F233" t="str">
        <f t="shared" si="17"/>
        <v/>
      </c>
    </row>
    <row r="234" spans="1:6">
      <c r="A234" t="str">
        <f>IF(ISNUMBER(LARGE(原始数据!L:M,COUNT(原始数据!L:M)-ROW(234:234)+1)),LARGE(原始数据!L:M,COUNT(原始数据!L:M)-ROW(234:234)+1),"")</f>
        <v/>
      </c>
      <c r="B234" t="str">
        <f t="shared" si="14"/>
        <v/>
      </c>
      <c r="D234" t="str">
        <f t="shared" si="18"/>
        <v/>
      </c>
      <c r="E234" t="str">
        <f t="shared" si="16"/>
        <v/>
      </c>
      <c r="F234" t="str">
        <f t="shared" si="17"/>
        <v/>
      </c>
    </row>
    <row r="235" spans="1:6">
      <c r="A235" t="str">
        <f>IF(ISNUMBER(LARGE(原始数据!L:M,COUNT(原始数据!L:M)-ROW(235:235)+1)),LARGE(原始数据!L:M,COUNT(原始数据!L:M)-ROW(235:235)+1),"")</f>
        <v/>
      </c>
      <c r="B235" t="str">
        <f t="shared" si="14"/>
        <v/>
      </c>
      <c r="D235" t="str">
        <f t="shared" si="18"/>
        <v/>
      </c>
      <c r="E235" t="str">
        <f t="shared" si="16"/>
        <v/>
      </c>
      <c r="F235" t="str">
        <f t="shared" si="17"/>
        <v/>
      </c>
    </row>
    <row r="236" spans="1:6">
      <c r="A236" t="str">
        <f>IF(ISNUMBER(LARGE(原始数据!L:M,COUNT(原始数据!L:M)-ROW(236:236)+1)),LARGE(原始数据!L:M,COUNT(原始数据!L:M)-ROW(236:236)+1),"")</f>
        <v/>
      </c>
      <c r="B236" t="str">
        <f t="shared" si="14"/>
        <v/>
      </c>
      <c r="D236" t="str">
        <f t="shared" si="18"/>
        <v/>
      </c>
      <c r="E236" t="str">
        <f t="shared" si="16"/>
        <v/>
      </c>
      <c r="F236" t="str">
        <f t="shared" si="17"/>
        <v/>
      </c>
    </row>
    <row r="237" spans="1:6">
      <c r="A237" t="str">
        <f>IF(ISNUMBER(LARGE(原始数据!L:M,COUNT(原始数据!L:M)-ROW(237:237)+1)),LARGE(原始数据!L:M,COUNT(原始数据!L:M)-ROW(237:237)+1),"")</f>
        <v/>
      </c>
      <c r="B237" t="str">
        <f t="shared" si="14"/>
        <v/>
      </c>
      <c r="D237" t="str">
        <f t="shared" si="18"/>
        <v/>
      </c>
      <c r="E237" t="str">
        <f t="shared" si="16"/>
        <v/>
      </c>
      <c r="F237" t="str">
        <f t="shared" si="17"/>
        <v/>
      </c>
    </row>
    <row r="238" spans="1:6">
      <c r="A238" t="str">
        <f>IF(ISNUMBER(LARGE(原始数据!L:M,COUNT(原始数据!L:M)-ROW(238:238)+1)),LARGE(原始数据!L:M,COUNT(原始数据!L:M)-ROW(238:238)+1),"")</f>
        <v/>
      </c>
      <c r="B238" t="str">
        <f t="shared" si="14"/>
        <v/>
      </c>
      <c r="D238" t="str">
        <f t="shared" si="18"/>
        <v/>
      </c>
      <c r="E238" t="str">
        <f t="shared" si="16"/>
        <v/>
      </c>
      <c r="F238" t="str">
        <f t="shared" si="17"/>
        <v/>
      </c>
    </row>
    <row r="239" spans="1:6">
      <c r="A239" t="str">
        <f>IF(ISNUMBER(LARGE(原始数据!L:M,COUNT(原始数据!L:M)-ROW(239:239)+1)),LARGE(原始数据!L:M,COUNT(原始数据!L:M)-ROW(239:239)+1),"")</f>
        <v/>
      </c>
      <c r="B239" t="str">
        <f t="shared" si="14"/>
        <v/>
      </c>
      <c r="D239" t="str">
        <f t="shared" si="18"/>
        <v/>
      </c>
      <c r="E239" t="str">
        <f t="shared" si="16"/>
        <v/>
      </c>
      <c r="F239" t="str">
        <f t="shared" si="17"/>
        <v/>
      </c>
    </row>
    <row r="240" spans="1:6">
      <c r="A240" t="str">
        <f>IF(ISNUMBER(LARGE(原始数据!L:M,COUNT(原始数据!L:M)-ROW(240:240)+1)),LARGE(原始数据!L:M,COUNT(原始数据!L:M)-ROW(240:240)+1),"")</f>
        <v/>
      </c>
      <c r="B240" t="str">
        <f t="shared" si="14"/>
        <v/>
      </c>
      <c r="D240" t="str">
        <f t="shared" si="18"/>
        <v/>
      </c>
      <c r="E240" t="str">
        <f t="shared" si="16"/>
        <v/>
      </c>
      <c r="F240" t="str">
        <f t="shared" si="17"/>
        <v/>
      </c>
    </row>
    <row r="241" spans="1:6">
      <c r="A241" t="str">
        <f>IF(ISNUMBER(LARGE(原始数据!L:M,COUNT(原始数据!L:M)-ROW(241:241)+1)),LARGE(原始数据!L:M,COUNT(原始数据!L:M)-ROW(241:241)+1),"")</f>
        <v/>
      </c>
      <c r="B241" t="str">
        <f t="shared" si="14"/>
        <v/>
      </c>
      <c r="D241" t="str">
        <f t="shared" si="18"/>
        <v/>
      </c>
      <c r="E241" t="str">
        <f t="shared" si="16"/>
        <v/>
      </c>
      <c r="F241" t="str">
        <f t="shared" si="17"/>
        <v/>
      </c>
    </row>
    <row r="242" spans="1:6">
      <c r="A242" t="str">
        <f>IF(ISNUMBER(LARGE(原始数据!L:M,COUNT(原始数据!L:M)-ROW(242:242)+1)),LARGE(原始数据!L:M,COUNT(原始数据!L:M)-ROW(242:242)+1),"")</f>
        <v/>
      </c>
      <c r="B242" t="str">
        <f t="shared" si="14"/>
        <v/>
      </c>
      <c r="D242" t="str">
        <f t="shared" si="18"/>
        <v/>
      </c>
      <c r="E242" t="str">
        <f t="shared" si="16"/>
        <v/>
      </c>
      <c r="F242" t="str">
        <f t="shared" si="17"/>
        <v/>
      </c>
    </row>
    <row r="243" spans="1:6">
      <c r="A243" t="str">
        <f>IF(ISNUMBER(LARGE(原始数据!L:M,COUNT(原始数据!L:M)-ROW(243:243)+1)),LARGE(原始数据!L:M,COUNT(原始数据!L:M)-ROW(243:243)+1),"")</f>
        <v/>
      </c>
      <c r="B243" t="str">
        <f t="shared" si="14"/>
        <v/>
      </c>
      <c r="D243" t="str">
        <f t="shared" si="18"/>
        <v/>
      </c>
      <c r="E243" t="str">
        <f t="shared" si="16"/>
        <v/>
      </c>
      <c r="F243" t="str">
        <f t="shared" si="17"/>
        <v/>
      </c>
    </row>
    <row r="244" spans="1:6">
      <c r="A244" t="str">
        <f>IF(ISNUMBER(LARGE(原始数据!L:M,COUNT(原始数据!L:M)-ROW(244:244)+1)),LARGE(原始数据!L:M,COUNT(原始数据!L:M)-ROW(244:244)+1),"")</f>
        <v/>
      </c>
      <c r="B244" t="str">
        <f t="shared" si="14"/>
        <v/>
      </c>
      <c r="D244" t="str">
        <f t="shared" si="18"/>
        <v/>
      </c>
      <c r="E244" t="str">
        <f t="shared" si="16"/>
        <v/>
      </c>
      <c r="F244" t="str">
        <f t="shared" si="17"/>
        <v/>
      </c>
    </row>
    <row r="245" spans="1:6">
      <c r="A245" t="str">
        <f>IF(ISNUMBER(LARGE(原始数据!L:M,COUNT(原始数据!L:M)-ROW(245:245)+1)),LARGE(原始数据!L:M,COUNT(原始数据!L:M)-ROW(245:245)+1),"")</f>
        <v/>
      </c>
      <c r="B245" t="str">
        <f t="shared" si="14"/>
        <v/>
      </c>
      <c r="D245" t="str">
        <f t="shared" si="18"/>
        <v/>
      </c>
      <c r="E245" t="str">
        <f t="shared" si="16"/>
        <v/>
      </c>
      <c r="F245" t="str">
        <f t="shared" si="17"/>
        <v/>
      </c>
    </row>
    <row r="246" spans="1:6">
      <c r="D246" t="str">
        <f t="shared" si="18"/>
        <v/>
      </c>
    </row>
    <row r="247" spans="1:6">
      <c r="D247" t="str">
        <f t="shared" si="18"/>
        <v/>
      </c>
    </row>
    <row r="248" spans="1:6">
      <c r="D248" t="str">
        <f t="shared" si="18"/>
        <v/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2"/>
  <sheetViews>
    <sheetView workbookViewId="0">
      <pane ySplit="2" topLeftCell="A3" activePane="bottomLeft" state="frozen"/>
      <selection pane="bottomLeft" activeCell="A110" sqref="A110:L139"/>
    </sheetView>
  </sheetViews>
  <sheetFormatPr defaultRowHeight="13.5"/>
  <cols>
    <col min="8" max="8" width="3.25" style="1" customWidth="1"/>
    <col min="11" max="11" width="4.125" style="1" customWidth="1"/>
    <col min="12" max="12" width="44.125" customWidth="1"/>
    <col min="13" max="13" width="3.875" style="1" customWidth="1"/>
  </cols>
  <sheetData>
    <row r="1" spans="1:14">
      <c r="A1">
        <f>IF(ROW(1:1)&gt;N$1/2,INDEX(原始数据!T:T,ROW(2:2)-N$1/2,0),INDEX(原始数据!S:S,ROW(2:2),0))</f>
        <v>264</v>
      </c>
      <c r="B1">
        <f>IF(A1&lt;&gt;"",IF(ROW(1:1)&gt;N$1/2,2,1),"")</f>
        <v>1</v>
      </c>
      <c r="C1">
        <f>IF(ROW(1:1)&gt;N$1/2,INDEX(原始数据!U:U,ROW(2:2)-N$1/2,0),INDEX(原始数据!U:U,ROW(2:2),0))</f>
        <v>4</v>
      </c>
      <c r="D1">
        <f>IF(ISNUMBER(LARGE(A:A,COUNT(A:A)-ROW(1:1)+1)),LARGE(A:A,COUNT(A:A)-ROW(1:1)+1),"")</f>
        <v>264</v>
      </c>
      <c r="E1">
        <f>IF(D1=D2,"",D1)</f>
        <v>264</v>
      </c>
      <c r="F1">
        <f>IF(A1&lt;&gt;"",IF(D1=D2,0,INDEX(B:B,MATCH(D1,A:A,0),0)),"")</f>
        <v>1</v>
      </c>
      <c r="G1">
        <f ca="1">OFFSET(原始数据!$U$2,(ROW(1:1)-1)/2,0)</f>
        <v>4</v>
      </c>
      <c r="I1">
        <f>IF(ISNUMBER(LARGE(E:E,COUNT(E:E)-ROW(1:1)+1)),LARGE(E:E,COUNT(E:E)-ROW(1:1)+1),"")</f>
        <v>264</v>
      </c>
      <c r="J1">
        <f>IF(I1&lt;&gt;"",INDEX(F:F,MATCH(I1,D:D,0),0),"")</f>
        <v>1</v>
      </c>
      <c r="L1" t="e">
        <f>IF(I1&lt;&gt;"",CONCATENATE(IF(ROW(1:1)=1,"bxhl_dd 2 ",""),INDEX(ZHL!P:P,MATCH(I1,ZHL!D:D,0),0)&amp;","&amp;INDEX(ZHL!O:O,MATCH(I1,ZHL!D:D,0),0)&amp;","&amp;J1&amp;","&amp;IF(ISNUMBER(INDEX(原始数据!U:U,MATCH(I1,原始数据!T:T,0),0)),INDEX(原始数据!U:U,MATCH(I1,原始数据!T:T,0),0),0)),"")</f>
        <v>#N/A</v>
      </c>
      <c r="M1" s="1" t="str">
        <f>""</f>
        <v/>
      </c>
      <c r="N1">
        <f>COUNT(原始数据!S:S)*2</f>
        <v>6</v>
      </c>
    </row>
    <row r="2" spans="1:14">
      <c r="A2">
        <f>IF(ROW(2:2)&gt;N$1/2,INDEX(原始数据!T:T,ROW(3:3)-N$1/2,0),INDEX(原始数据!S:S,ROW(3:3),0))</f>
        <v>376</v>
      </c>
      <c r="B2">
        <f t="shared" ref="B2:B4" si="0">IF(A2&lt;&gt;"",IF(ROW(2:2)&gt;N$1/2,2,1),"")</f>
        <v>1</v>
      </c>
      <c r="C2">
        <f>IF(ROW(2:2)&gt;N$1/2,INDEX(原始数据!U:U,ROW(3:3)-N$1/2,0),INDEX(原始数据!U:U,ROW(3:3),0))</f>
        <v>4</v>
      </c>
      <c r="D2">
        <f t="shared" ref="D2" si="1">IF(ISNUMBER(LARGE(A:A,COUNT(A:A)-ROW(2:2)+1)),LARGE(A:A,COUNT(A:A)-ROW(2:2)+1),"")</f>
        <v>364</v>
      </c>
      <c r="E2">
        <f t="shared" ref="E2" si="2">IF(D2=D3,"",D2)</f>
        <v>364</v>
      </c>
      <c r="F2">
        <f t="shared" ref="F2:F4" si="3">IF(A2&lt;&gt;"",IF(D2=D3,0,INDEX(B:B,MATCH(D2,A:A,0),0)),"")</f>
        <v>2</v>
      </c>
      <c r="G2">
        <f ca="1">OFFSET(原始数据!$U$2,(ROW(2:2)-1)/2,0)</f>
        <v>4</v>
      </c>
      <c r="I2">
        <f t="shared" ref="I2" si="4">IF(ISNUMBER(LARGE(E:E,COUNT(E:E)-ROW(2:2)+1)),LARGE(E:E,COUNT(E:E)-ROW(2:2)+1),"")</f>
        <v>364</v>
      </c>
      <c r="J2">
        <f t="shared" ref="J2" si="5">IF(I2&lt;&gt;"",INDEX(F:F,MATCH(I2,D:D,0),0),"")</f>
        <v>2</v>
      </c>
      <c r="L2" t="str">
        <f>IF(I2&lt;&gt;"",CONCATENATE(IF(ROW(2:2)=1,"bxhl_dd 1 ",""),INDEX(ZHL!P:P,MATCH(I2,ZHL!D:D,0),0)&amp;","&amp;INDEX(ZHL!O:O,MATCH(I2,ZHL!D:D,0),0)&amp;","&amp;J2&amp;","&amp;IF(ISNUMBER(INDEX(原始数据!U:U,MATCH(I2,原始数据!T:T,0),0)),INDEX(原始数据!U:U,MATCH(I2,原始数据!T:T,0),0),0)),"")</f>
        <v>447793.1017,2738749.2243,2,4</v>
      </c>
      <c r="M2" s="1" t="str">
        <f>""</f>
        <v/>
      </c>
    </row>
    <row r="3" spans="1:14">
      <c r="A3">
        <f>IF(ROW(3:3)&gt;N$1/2,INDEX(原始数据!T:T,ROW(4:4)-N$1/2,0),INDEX(原始数据!S:S,ROW(4:4),0))</f>
        <v>422</v>
      </c>
      <c r="B3">
        <f t="shared" si="0"/>
        <v>1</v>
      </c>
      <c r="C3">
        <f>IF(ROW(3:3)&gt;N$1/2,INDEX(原始数据!U:U,ROW(4:4)-N$1/2,0),INDEX(原始数据!U:U,ROW(4:4),0))</f>
        <v>4</v>
      </c>
      <c r="D3">
        <f t="shared" ref="D3:D4" si="6">IF(ISNUMBER(LARGE(A:A,COUNT(A:A)-ROW(3:3)+1)),LARGE(A:A,COUNT(A:A)-ROW(3:3)+1),"")</f>
        <v>376</v>
      </c>
      <c r="E3">
        <f t="shared" ref="E3:E4" si="7">IF(D3=D4,"",D3)</f>
        <v>376</v>
      </c>
      <c r="F3">
        <f t="shared" si="3"/>
        <v>1</v>
      </c>
      <c r="G3">
        <f ca="1">OFFSET(原始数据!$U$2,(ROW(3:3)-1)/2,0)</f>
        <v>4</v>
      </c>
      <c r="I3">
        <f t="shared" ref="I3:I4" si="8">IF(ISNUMBER(LARGE(E:E,COUNT(E:E)-ROW(3:3)+1)),LARGE(E:E,COUNT(E:E)-ROW(3:3)+1),"")</f>
        <v>376</v>
      </c>
      <c r="J3">
        <f t="shared" ref="J3:J4" si="9">IF(I3&lt;&gt;"",INDEX(F:F,MATCH(I3,D:D,0),0),"")</f>
        <v>1</v>
      </c>
      <c r="L3" t="str">
        <f>IF(I3&lt;&gt;"",CONCATENATE(IF(ROW(3:3)=1,"bxhl_dd 1 ",""),INDEX(ZHL!P:P,MATCH(I3,ZHL!D:D,0),0)&amp;","&amp;INDEX(ZHL!O:O,MATCH(I3,ZHL!D:D,0),0)&amp;","&amp;J3&amp;","&amp;IF(ISNUMBER(INDEX(原始数据!U:U,MATCH(I3,原始数据!T:T,0),0)),INDEX(原始数据!U:U,MATCH(I3,原始数据!T:T,0),0),0)),"")</f>
        <v>447783.2038,2738756.0086,1,0</v>
      </c>
      <c r="M3" s="1" t="str">
        <f>""</f>
        <v/>
      </c>
    </row>
    <row r="4" spans="1:14">
      <c r="A4">
        <f>IF(ROW(4:4)&gt;N$1/2,INDEX(原始数据!T:T,ROW(5:5)-N$1/2,0),INDEX(原始数据!S:S,ROW(5:5),0))</f>
        <v>364</v>
      </c>
      <c r="B4">
        <f t="shared" si="0"/>
        <v>2</v>
      </c>
      <c r="C4">
        <f>IF(ROW(4:4)&gt;N$1/2,INDEX(原始数据!U:U,ROW(5:5)-N$1/2,0),INDEX(原始数据!U:U,ROW(5:5),0))</f>
        <v>4</v>
      </c>
      <c r="D4">
        <f t="shared" si="6"/>
        <v>422</v>
      </c>
      <c r="E4">
        <f t="shared" si="7"/>
        <v>422</v>
      </c>
      <c r="F4">
        <f t="shared" si="3"/>
        <v>1</v>
      </c>
      <c r="G4">
        <f ca="1">OFFSET(原始数据!$U$2,(ROW(4:4)-1)/2,0)</f>
        <v>4</v>
      </c>
      <c r="I4">
        <f t="shared" si="8"/>
        <v>422</v>
      </c>
      <c r="J4">
        <f t="shared" si="9"/>
        <v>1</v>
      </c>
      <c r="L4" t="str">
        <f>IF(I4&lt;&gt;"",CONCATENATE(IF(ROW(4:4)=1,"bxhl_dd 1 ",""),INDEX(ZHL!P:P,MATCH(I4,ZHL!D:D,0),0)&amp;","&amp;INDEX(ZHL!O:O,MATCH(I4,ZHL!D:D,0),0)&amp;","&amp;J4&amp;","&amp;IF(ISNUMBER(INDEX(原始数据!U:U,MATCH(I4,原始数据!T:T,0),0)),INDEX(原始数据!U:U,MATCH(I4,原始数据!T:T,0),0),0)),"")</f>
        <v>447744.4417,2738780.702,1,0</v>
      </c>
      <c r="M4" s="1" t="str">
        <f>""</f>
        <v/>
      </c>
    </row>
    <row r="114" spans="13:13">
      <c r="M114" s="1" t="str">
        <f>""</f>
        <v/>
      </c>
    </row>
    <row r="115" spans="13:13">
      <c r="M115" s="1" t="str">
        <f>""</f>
        <v/>
      </c>
    </row>
    <row r="116" spans="13:13">
      <c r="M116" s="1" t="str">
        <f>""</f>
        <v/>
      </c>
    </row>
    <row r="117" spans="13:13">
      <c r="M117" s="1" t="str">
        <f>""</f>
        <v/>
      </c>
    </row>
    <row r="118" spans="13:13">
      <c r="M118" s="1" t="str">
        <f>""</f>
        <v/>
      </c>
    </row>
    <row r="119" spans="13:13">
      <c r="M119" s="1" t="str">
        <f>""</f>
        <v/>
      </c>
    </row>
    <row r="120" spans="13:13">
      <c r="M120" s="1" t="str">
        <f>""</f>
        <v/>
      </c>
    </row>
    <row r="121" spans="13:13">
      <c r="M121" s="1" t="str">
        <f>""</f>
        <v/>
      </c>
    </row>
    <row r="122" spans="13:13">
      <c r="M122" s="1" t="str">
        <f>""</f>
        <v/>
      </c>
    </row>
    <row r="123" spans="13:13">
      <c r="M123" s="1" t="str">
        <f>""</f>
        <v/>
      </c>
    </row>
    <row r="124" spans="13:13">
      <c r="M124" s="1" t="str">
        <f>""</f>
        <v/>
      </c>
    </row>
    <row r="125" spans="13:13">
      <c r="M125" s="1" t="str">
        <f>""</f>
        <v/>
      </c>
    </row>
    <row r="126" spans="13:13">
      <c r="M126" s="1" t="str">
        <f>""</f>
        <v/>
      </c>
    </row>
    <row r="127" spans="13:13">
      <c r="M127" s="1" t="str">
        <f>""</f>
        <v/>
      </c>
    </row>
    <row r="128" spans="13:13">
      <c r="M128" s="1" t="str">
        <f>""</f>
        <v/>
      </c>
    </row>
    <row r="129" spans="13:13">
      <c r="M129" s="1" t="str">
        <f>""</f>
        <v/>
      </c>
    </row>
    <row r="130" spans="13:13">
      <c r="M130" s="1" t="str">
        <f>""</f>
        <v/>
      </c>
    </row>
    <row r="131" spans="13:13">
      <c r="M131" s="1" t="str">
        <f>""</f>
        <v/>
      </c>
    </row>
    <row r="132" spans="13:13">
      <c r="M132" s="1" t="str">
        <f>""</f>
        <v/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2"/>
  <sheetViews>
    <sheetView workbookViewId="0">
      <pane ySplit="2" topLeftCell="A3" activePane="bottomLeft" state="frozen"/>
      <selection pane="bottomLeft" activeCell="L1" sqref="L1:L2"/>
    </sheetView>
  </sheetViews>
  <sheetFormatPr defaultRowHeight="13.5"/>
  <cols>
    <col min="8" max="8" width="3.25" style="1" customWidth="1"/>
    <col min="12" max="12" width="20.5" customWidth="1"/>
    <col min="13" max="13" width="3.875" style="1" customWidth="1"/>
  </cols>
  <sheetData>
    <row r="1" spans="1:14">
      <c r="A1">
        <f>IF(ROW(1:1)&gt;N$1/2,INDEX(原始数据!AA:AA,ROW(2:2)-N$1/2,0),INDEX(原始数据!Z:Z,ROW(2:2),0))</f>
        <v>1380</v>
      </c>
      <c r="B1">
        <f>IF(A1&lt;&gt;"",IF(ROW(1:1)&gt;N$1/2,2,1),"")</f>
        <v>1</v>
      </c>
      <c r="C1">
        <f>IF(ROW(1:1)&gt;N$1/2,INDEX(原始数据!AB:AB,ROW(2:2)-N$1/2,0),INDEX(原始数据!AB:AB,ROW(2:2),0))</f>
        <v>4</v>
      </c>
      <c r="D1">
        <f>IF(ISNUMBER(LARGE(A:A,COUNT(A:A)-ROW(1:1)+1)),LARGE(A:A,COUNT(A:A)-ROW(1:1)+1),"")</f>
        <v>1380</v>
      </c>
      <c r="E1">
        <f>IF(D1=D2,"",D1)</f>
        <v>1380</v>
      </c>
      <c r="F1">
        <f>IF(A1&lt;&gt;"",IF(D1=D2,0,INDEX(B:B,MATCH(D1,A:A,0),0)),"")</f>
        <v>1</v>
      </c>
      <c r="G1">
        <f ca="1">IF(A1&lt;&gt;"",OFFSET(原始数据!$U$2,(ROW(1:1)-1)/2,0),"")</f>
        <v>4</v>
      </c>
      <c r="I1">
        <f>IF(ISNUMBER(LARGE(E:E,COUNT(E:E)-ROW(1:1)+1)),LARGE(E:E,COUNT(E:E)-ROW(1:1)+1),"")</f>
        <v>1380</v>
      </c>
      <c r="J1">
        <f>IF(I1&lt;&gt;"",INDEX(F:F,MATCH(I1,D:D,0),0),"")</f>
        <v>1</v>
      </c>
      <c r="L1" t="str">
        <f>IF(I1&lt;&gt;"",CONCATENATE(IF(ROW(1:1)=1,"bxhl_dd 1 ",""),INDEX(ZHL!P:P,MATCH(I1,ZHL!D:D,0),0)&amp;","&amp;INDEX(ZHL!O:O,MATCH(I1,ZHL!D:D,0),0)&amp;","&amp;J1&amp;","&amp;IF(ISNUMBER(INDEX(原始数据!AB:AB,MATCH(I1,原始数据!AA:AA,0),0)),INDEX(原始数据!AB:AB,MATCH(I1,原始数据!AA:AA,0),0),0)),"")</f>
        <v>bxhl_dd 1 446930.2529,2739193.6376,1,0</v>
      </c>
      <c r="M1" s="1" t="str">
        <f>""</f>
        <v/>
      </c>
      <c r="N1">
        <f>COUNT(原始数据!Z:Z)*2</f>
        <v>2</v>
      </c>
    </row>
    <row r="2" spans="1:14">
      <c r="A2">
        <f>IF(ROW(2:2)&gt;N$1/2,INDEX(原始数据!AA:AA,ROW(3:3)-N$1/2,0),INDEX(原始数据!Z:Z,ROW(3:3),0))</f>
        <v>1452</v>
      </c>
      <c r="B2">
        <f t="shared" ref="B2:B65" si="0">IF(A2&lt;&gt;"",IF(ROW(2:2)&gt;N$1/2,2,1),"")</f>
        <v>2</v>
      </c>
      <c r="C2">
        <f>IF(ROW(2:2)&gt;N$1/2,INDEX(原始数据!AB:AB,ROW(3:3)-N$1/2,0),INDEX(原始数据!AB:AB,ROW(3:3),0))</f>
        <v>4</v>
      </c>
      <c r="D2">
        <f t="shared" ref="D2:D65" si="1">IF(ISNUMBER(LARGE(A:A,COUNT(A:A)-ROW(2:2)+1)),LARGE(A:A,COUNT(A:A)-ROW(2:2)+1),"")</f>
        <v>1452</v>
      </c>
      <c r="E2">
        <f t="shared" ref="E2:E65" si="2">IF(D2=D3,"",D2)</f>
        <v>1452</v>
      </c>
      <c r="F2">
        <f t="shared" ref="F2:F65" si="3">IF(A2&lt;&gt;"",IF(D2=D3,0,INDEX(B:B,MATCH(D2,A:A,0),0)),"")</f>
        <v>2</v>
      </c>
      <c r="G2">
        <f ca="1">IF(A2&lt;&gt;"",OFFSET(原始数据!$U$2,(ROW(2:2)-1)/2,0),"")</f>
        <v>4</v>
      </c>
      <c r="I2">
        <f t="shared" ref="I2:I65" si="4">IF(ISNUMBER(LARGE(E:E,COUNT(E:E)-ROW(2:2)+1)),LARGE(E:E,COUNT(E:E)-ROW(2:2)+1),"")</f>
        <v>1452</v>
      </c>
      <c r="J2">
        <f t="shared" ref="J2:J65" si="5">IF(I2&lt;&gt;"",INDEX(F:F,MATCH(I2,D:D,0),0),"")</f>
        <v>2</v>
      </c>
      <c r="L2" t="str">
        <f>IF(I2&lt;&gt;"",CONCATENATE(IF(ROW(2:2)=1,"bxhl_dd ",""),INDEX(ZHL!P:P,MATCH(I2,ZHL!D:D,0),0)&amp;","&amp;INDEX(ZHL!O:O,MATCH(I2,ZHL!D:D,0),0)&amp;","&amp;J2&amp;","&amp;IF(ISNUMBER(INDEX(原始数据!AB:AB,MATCH(I2,原始数据!AA:AA,0),0)),INDEX(原始数据!AB:AB,MATCH(I2,原始数据!AA:AA,0),0),0)),"")</f>
        <v>446861.5775,2739176.7095,2,4</v>
      </c>
      <c r="M2" s="1" t="str">
        <f>""</f>
        <v/>
      </c>
    </row>
    <row r="3" spans="1:14">
      <c r="A3" t="str">
        <f>IF(ROW(3:3)&gt;N$1/2,INDEX(原始数据!AA:AA,ROW(4:4)-N$1/2,0),INDEX(原始数据!Z:Z,ROW(4:4),0))</f>
        <v/>
      </c>
      <c r="B3" t="str">
        <f t="shared" si="0"/>
        <v/>
      </c>
      <c r="C3" t="str">
        <f>IF(ROW(3:3)&gt;N$1/2,INDEX(原始数据!AB:AB,ROW(4:4)-N$1/2,0),INDEX(原始数据!AB:AB,ROW(4:4),0))</f>
        <v/>
      </c>
      <c r="D3" t="str">
        <f t="shared" si="1"/>
        <v/>
      </c>
      <c r="E3" t="str">
        <f t="shared" si="2"/>
        <v/>
      </c>
      <c r="F3" t="str">
        <f t="shared" si="3"/>
        <v/>
      </c>
      <c r="G3" t="str">
        <f ca="1">IF(A3&lt;&gt;"",OFFSET(原始数据!$U$2,(ROW(3:3)-1)/2,0),"")</f>
        <v/>
      </c>
      <c r="I3" t="str">
        <f t="shared" si="4"/>
        <v/>
      </c>
      <c r="J3" t="str">
        <f t="shared" si="5"/>
        <v/>
      </c>
      <c r="L3" t="str">
        <f>IF(I3&lt;&gt;"",CONCATENATE(IF(ROW(3:3)=1,"bxhl_dd ",""),INDEX(ZHL!P:P,MATCH(I3,ZHL!D:D,0),0)&amp;","&amp;INDEX(ZHL!O:O,MATCH(I3,ZHL!D:D,0),0)&amp;","&amp;J3&amp;","&amp;IF(ISNUMBER(INDEX(原始数据!AB:AB,MATCH(I3,原始数据!AA:AA,0),0)),INDEX(原始数据!AB:AB,MATCH(I3,原始数据!AA:AA,0),0),0)),"")</f>
        <v/>
      </c>
      <c r="M3" s="1" t="str">
        <f>""</f>
        <v/>
      </c>
    </row>
    <row r="4" spans="1:14">
      <c r="L4" t="str">
        <f>IF(I4&lt;&gt;"",CONCATENATE(IF(ROW(4:4)=1,"bxhl_dd ",""),INDEX(ZHL!P:P,MATCH(I4,ZHL!D:D,0),0)&amp;","&amp;INDEX(ZHL!O:O,MATCH(I4,ZHL!D:D,0),0)&amp;","&amp;J4&amp;","&amp;IF(ISNUMBER(INDEX(原始数据!AB:AB,MATCH(I4,原始数据!AA:AA,0),0)),INDEX(原始数据!AB:AB,MATCH(I4,原始数据!AA:AA,0),0),0)),"")</f>
        <v/>
      </c>
      <c r="M4" s="1" t="str">
        <f>""</f>
        <v/>
      </c>
    </row>
    <row r="5" spans="1:14">
      <c r="L5" t="str">
        <f>IF(I5&lt;&gt;"",CONCATENATE(IF(ROW(5:5)=1,"bxhl_dd ",""),INDEX(ZHL!P:P,MATCH(I5,ZHL!D:D,0),0)&amp;","&amp;INDEX(ZHL!O:O,MATCH(I5,ZHL!D:D,0),0)&amp;","&amp;J5&amp;","&amp;IF(ISNUMBER(INDEX(原始数据!AB:AB,MATCH(I5,原始数据!AA:AA,0),0)),INDEX(原始数据!AB:AB,MATCH(I5,原始数据!AA:AA,0),0),0)),"")</f>
        <v/>
      </c>
      <c r="M5" s="1" t="str">
        <f>""</f>
        <v/>
      </c>
    </row>
    <row r="6" spans="1:14">
      <c r="L6" t="str">
        <f>IF(I6&lt;&gt;"",CONCATENATE(IF(ROW(6:6)=1,"bxhl_dd ",""),INDEX(ZHL!P:P,MATCH(I6,ZHL!D:D,0),0)&amp;","&amp;INDEX(ZHL!O:O,MATCH(I6,ZHL!D:D,0),0)&amp;","&amp;J6&amp;","&amp;IF(ISNUMBER(INDEX(原始数据!AB:AB,MATCH(I6,原始数据!AA:AA,0),0)),INDEX(原始数据!AB:AB,MATCH(I6,原始数据!AA:AA,0),0),0)),"")</f>
        <v/>
      </c>
      <c r="M6" s="1" t="str">
        <f>""</f>
        <v/>
      </c>
    </row>
    <row r="7" spans="1:14">
      <c r="L7" t="str">
        <f>IF(I7&lt;&gt;"",CONCATENATE(IF(ROW(7:7)=1,"bxhl_dd ",""),INDEX(ZHL!P:P,MATCH(I7,ZHL!D:D,0),0)&amp;","&amp;INDEX(ZHL!O:O,MATCH(I7,ZHL!D:D,0),0)&amp;","&amp;J7&amp;","&amp;IF(ISNUMBER(INDEX(原始数据!AB:AB,MATCH(I7,原始数据!AA:AA,0),0)),INDEX(原始数据!AB:AB,MATCH(I7,原始数据!AA:AA,0),0),0)),"")</f>
        <v/>
      </c>
      <c r="M7" s="1" t="str">
        <f>""</f>
        <v/>
      </c>
    </row>
    <row r="8" spans="1:14">
      <c r="L8" t="str">
        <f>IF(I8&lt;&gt;"",CONCATENATE(IF(ROW(8:8)=1,"bxhl_dd ",""),INDEX(ZHL!P:P,MATCH(I8,ZHL!D:D,0),0)&amp;","&amp;INDEX(ZHL!O:O,MATCH(I8,ZHL!D:D,0),0)&amp;","&amp;J8&amp;","&amp;IF(ISNUMBER(INDEX(原始数据!AB:AB,MATCH(I8,原始数据!AA:AA,0),0)),INDEX(原始数据!AB:AB,MATCH(I8,原始数据!AA:AA,0),0),0)),"")</f>
        <v/>
      </c>
      <c r="M8" s="1" t="str">
        <f>""</f>
        <v/>
      </c>
    </row>
    <row r="9" spans="1:14">
      <c r="L9" t="str">
        <f>IF(I9&lt;&gt;"",CONCATENATE(IF(ROW(9:9)=1,"bxhl_dd ",""),INDEX(ZHL!P:P,MATCH(I9,ZHL!D:D,0),0)&amp;","&amp;INDEX(ZHL!O:O,MATCH(I9,ZHL!D:D,0),0)&amp;","&amp;J9&amp;","&amp;IF(ISNUMBER(INDEX(原始数据!AB:AB,MATCH(I9,原始数据!AA:AA,0),0)),INDEX(原始数据!AB:AB,MATCH(I9,原始数据!AA:AA,0),0),0)),"")</f>
        <v/>
      </c>
      <c r="M9" s="1" t="str">
        <f>""</f>
        <v/>
      </c>
    </row>
    <row r="10" spans="1:14">
      <c r="L10" t="str">
        <f>IF(I10&lt;&gt;"",CONCATENATE(IF(ROW(10:10)=1,"bxhl_dd ",""),INDEX(ZHL!P:P,MATCH(I10,ZHL!D:D,0),0)&amp;","&amp;INDEX(ZHL!O:O,MATCH(I10,ZHL!D:D,0),0)&amp;","&amp;J10&amp;","&amp;IF(ISNUMBER(INDEX(原始数据!AB:AB,MATCH(I10,原始数据!AA:AA,0),0)),INDEX(原始数据!AB:AB,MATCH(I10,原始数据!AA:AA,0),0),0)),"")</f>
        <v/>
      </c>
      <c r="M10" s="1" t="str">
        <f>""</f>
        <v/>
      </c>
    </row>
    <row r="11" spans="1:14">
      <c r="L11" t="str">
        <f>IF(I11&lt;&gt;"",CONCATENATE(IF(ROW(11:11)=1,"bxhl_dd ",""),INDEX(ZHL!P:P,MATCH(I11,ZHL!D:D,0),0)&amp;","&amp;INDEX(ZHL!O:O,MATCH(I11,ZHL!D:D,0),0)&amp;","&amp;J11&amp;","&amp;IF(ISNUMBER(INDEX(原始数据!AB:AB,MATCH(I11,原始数据!AA:AA,0),0)),INDEX(原始数据!AB:AB,MATCH(I11,原始数据!AA:AA,0),0),0)),"")</f>
        <v/>
      </c>
      <c r="M11" s="1" t="str">
        <f>""</f>
        <v/>
      </c>
    </row>
    <row r="12" spans="1:14">
      <c r="L12" t="str">
        <f>IF(I12&lt;&gt;"",CONCATENATE(IF(ROW(12:12)=1,"bxhl_dd ",""),INDEX(ZHL!P:P,MATCH(I12,ZHL!D:D,0),0)&amp;","&amp;INDEX(ZHL!O:O,MATCH(I12,ZHL!D:D,0),0)&amp;","&amp;J12&amp;","&amp;IF(ISNUMBER(INDEX(原始数据!AB:AB,MATCH(I12,原始数据!AA:AA,0),0)),INDEX(原始数据!AB:AB,MATCH(I12,原始数据!AA:AA,0),0),0)),"")</f>
        <v/>
      </c>
      <c r="M12" s="1" t="str">
        <f>""</f>
        <v/>
      </c>
    </row>
    <row r="13" spans="1:14">
      <c r="L13" t="str">
        <f>IF(I13&lt;&gt;"",CONCATENATE(IF(ROW(13:13)=1,"bxhl_dd ",""),INDEX(ZHL!P:P,MATCH(I13,ZHL!D:D,0),0)&amp;","&amp;INDEX(ZHL!O:O,MATCH(I13,ZHL!D:D,0),0)&amp;","&amp;J13&amp;","&amp;IF(ISNUMBER(INDEX(原始数据!AB:AB,MATCH(I13,原始数据!AA:AA,0),0)),INDEX(原始数据!AB:AB,MATCH(I13,原始数据!AA:AA,0),0),0)),"")</f>
        <v/>
      </c>
      <c r="M13" s="1" t="str">
        <f>""</f>
        <v/>
      </c>
    </row>
    <row r="14" spans="1:14">
      <c r="L14" t="str">
        <f>IF(I14&lt;&gt;"",CONCATENATE(IF(ROW(14:14)=1,"bxhl_dd ",""),INDEX(ZHL!P:P,MATCH(I14,ZHL!D:D,0),0)&amp;","&amp;INDEX(ZHL!O:O,MATCH(I14,ZHL!D:D,0),0)&amp;","&amp;J14&amp;","&amp;IF(ISNUMBER(INDEX(原始数据!AB:AB,MATCH(I14,原始数据!AA:AA,0),0)),INDEX(原始数据!AB:AB,MATCH(I14,原始数据!AA:AA,0),0),0)),"")</f>
        <v/>
      </c>
      <c r="M14" s="1" t="str">
        <f>""</f>
        <v/>
      </c>
    </row>
    <row r="15" spans="1:14">
      <c r="L15" t="str">
        <f>IF(I15&lt;&gt;"",CONCATENATE(IF(ROW(15:15)=1,"bxhl_dd ",""),INDEX(ZHL!P:P,MATCH(I15,ZHL!D:D,0),0)&amp;","&amp;INDEX(ZHL!O:O,MATCH(I15,ZHL!D:D,0),0)&amp;","&amp;J15&amp;","&amp;IF(ISNUMBER(INDEX(原始数据!AB:AB,MATCH(I15,原始数据!AA:AA,0),0)),INDEX(原始数据!AB:AB,MATCH(I15,原始数据!AA:AA,0),0),0)),"")</f>
        <v/>
      </c>
      <c r="M15" s="1" t="str">
        <f>""</f>
        <v/>
      </c>
    </row>
    <row r="16" spans="1:14">
      <c r="L16" t="str">
        <f>IF(I16&lt;&gt;"",CONCATENATE(IF(ROW(16:16)=1,"bxhl_dd ",""),INDEX(ZHL!P:P,MATCH(I16,ZHL!D:D,0),0)&amp;","&amp;INDEX(ZHL!O:O,MATCH(I16,ZHL!D:D,0),0)&amp;","&amp;J16&amp;","&amp;IF(ISNUMBER(INDEX(原始数据!AB:AB,MATCH(I16,原始数据!AA:AA,0),0)),INDEX(原始数据!AB:AB,MATCH(I16,原始数据!AA:AA,0),0),0)),"")</f>
        <v/>
      </c>
      <c r="M16" s="1" t="str">
        <f>""</f>
        <v/>
      </c>
    </row>
    <row r="17" spans="1:13">
      <c r="L17" t="str">
        <f>IF(I17&lt;&gt;"",CONCATENATE(IF(ROW(17:17)=1,"bxhl_dd ",""),INDEX(ZHL!P:P,MATCH(I17,ZHL!D:D,0),0)&amp;","&amp;INDEX(ZHL!O:O,MATCH(I17,ZHL!D:D,0),0)&amp;","&amp;J17&amp;","&amp;IF(ISNUMBER(INDEX(原始数据!AB:AB,MATCH(I17,原始数据!AA:AA,0),0)),INDEX(原始数据!AB:AB,MATCH(I17,原始数据!AA:AA,0),0),0)),"")</f>
        <v/>
      </c>
      <c r="M17" s="1" t="str">
        <f>""</f>
        <v/>
      </c>
    </row>
    <row r="18" spans="1:13">
      <c r="L18" t="str">
        <f>IF(I18&lt;&gt;"",CONCATENATE(IF(ROW(18:18)=1,"bxhl_dd ",""),INDEX(ZHL!P:P,MATCH(I18,ZHL!D:D,0),0)&amp;","&amp;INDEX(ZHL!O:O,MATCH(I18,ZHL!D:D,0),0)&amp;","&amp;J18&amp;","&amp;IF(ISNUMBER(INDEX(原始数据!AB:AB,MATCH(I18,原始数据!AA:AA,0),0)),INDEX(原始数据!AB:AB,MATCH(I18,原始数据!AA:AA,0),0),0)),"")</f>
        <v/>
      </c>
      <c r="M18" s="1" t="str">
        <f>""</f>
        <v/>
      </c>
    </row>
    <row r="19" spans="1:13">
      <c r="L19" t="str">
        <f>IF(I19&lt;&gt;"",CONCATENATE(IF(ROW(19:19)=1,"bxhl_dd ",""),INDEX(ZHL!P:P,MATCH(I19,ZHL!D:D,0),0)&amp;","&amp;INDEX(ZHL!O:O,MATCH(I19,ZHL!D:D,0),0)&amp;","&amp;J19&amp;","&amp;IF(ISNUMBER(INDEX(原始数据!AB:AB,MATCH(I19,原始数据!AA:AA,0),0)),INDEX(原始数据!AB:AB,MATCH(I19,原始数据!AA:AA,0),0),0)),"")</f>
        <v/>
      </c>
      <c r="M19" s="1" t="str">
        <f>""</f>
        <v/>
      </c>
    </row>
    <row r="20" spans="1:13">
      <c r="L20" t="str">
        <f>IF(I20&lt;&gt;"",CONCATENATE(IF(ROW(20:20)=1,"bxhl_dd ",""),INDEX(ZHL!P:P,MATCH(I20,ZHL!D:D,0),0)&amp;","&amp;INDEX(ZHL!O:O,MATCH(I20,ZHL!D:D,0),0)&amp;","&amp;J20&amp;","&amp;IF(ISNUMBER(INDEX(原始数据!AB:AB,MATCH(I20,原始数据!AA:AA,0),0)),INDEX(原始数据!AB:AB,MATCH(I20,原始数据!AA:AA,0),0),0)),"")</f>
        <v/>
      </c>
      <c r="M20" s="1" t="str">
        <f>""</f>
        <v/>
      </c>
    </row>
    <row r="21" spans="1:13">
      <c r="L21" t="str">
        <f>IF(I21&lt;&gt;"",CONCATENATE(IF(ROW(21:21)=1,"bxhl_dd ",""),INDEX(ZHL!P:P,MATCH(I21,ZHL!D:D,0),0)&amp;","&amp;INDEX(ZHL!O:O,MATCH(I21,ZHL!D:D,0),0)&amp;","&amp;J21&amp;","&amp;IF(ISNUMBER(INDEX(原始数据!AB:AB,MATCH(I21,原始数据!AA:AA,0),0)),INDEX(原始数据!AB:AB,MATCH(I21,原始数据!AA:AA,0),0),0)),"")</f>
        <v/>
      </c>
      <c r="M21" s="1" t="str">
        <f>""</f>
        <v/>
      </c>
    </row>
    <row r="22" spans="1:13">
      <c r="L22" t="str">
        <f>IF(I22&lt;&gt;"",CONCATENATE(IF(ROW(22:22)=1,"bxhl_dd ",""),INDEX(ZHL!P:P,MATCH(I22,ZHL!D:D,0),0)&amp;","&amp;INDEX(ZHL!O:O,MATCH(I22,ZHL!D:D,0),0)&amp;","&amp;J22&amp;","&amp;IF(ISNUMBER(INDEX(原始数据!AB:AB,MATCH(I22,原始数据!AA:AA,0),0)),INDEX(原始数据!AB:AB,MATCH(I22,原始数据!AA:AA,0),0),0)),"")</f>
        <v/>
      </c>
      <c r="M22" s="1" t="str">
        <f>""</f>
        <v/>
      </c>
    </row>
    <row r="23" spans="1:13">
      <c r="L23" t="str">
        <f>IF(I23&lt;&gt;"",CONCATENATE(IF(ROW(23:23)=1,"bxhl_dd ",""),INDEX(ZHL!P:P,MATCH(I23,ZHL!D:D,0),0)&amp;","&amp;INDEX(ZHL!O:O,MATCH(I23,ZHL!D:D,0),0)&amp;","&amp;J23&amp;","&amp;IF(ISNUMBER(INDEX(原始数据!AB:AB,MATCH(I23,原始数据!AA:AA,0),0)),INDEX(原始数据!AB:AB,MATCH(I23,原始数据!AA:AA,0),0),0)),"")</f>
        <v/>
      </c>
      <c r="M23" s="1" t="str">
        <f>""</f>
        <v/>
      </c>
    </row>
    <row r="24" spans="1:13">
      <c r="L24" t="str">
        <f>IF(I24&lt;&gt;"",CONCATENATE(IF(ROW(24:24)=1,"bxhl_dd ",""),INDEX(ZHL!P:P,MATCH(I24,ZHL!D:D,0),0)&amp;","&amp;INDEX(ZHL!O:O,MATCH(I24,ZHL!D:D,0),0)&amp;","&amp;J24&amp;","&amp;IF(ISNUMBER(INDEX(原始数据!AB:AB,MATCH(I24,原始数据!AA:AA,0),0)),INDEX(原始数据!AB:AB,MATCH(I24,原始数据!AA:AA,0),0),0)),"")</f>
        <v/>
      </c>
      <c r="M24" s="1" t="str">
        <f>""</f>
        <v/>
      </c>
    </row>
    <row r="25" spans="1:13">
      <c r="L25" t="str">
        <f>IF(I25&lt;&gt;"",CONCATENATE(IF(ROW(25:25)=1,"bxhl_dd ",""),INDEX(ZHL!P:P,MATCH(I25,ZHL!D:D,0),0)&amp;","&amp;INDEX(ZHL!O:O,MATCH(I25,ZHL!D:D,0),0)&amp;","&amp;J25&amp;","&amp;IF(ISNUMBER(INDEX(原始数据!AB:AB,MATCH(I25,原始数据!AA:AA,0),0)),INDEX(原始数据!AB:AB,MATCH(I25,原始数据!AA:AA,0),0),0)),"")</f>
        <v/>
      </c>
      <c r="M25" s="1" t="str">
        <f>""</f>
        <v/>
      </c>
    </row>
    <row r="26" spans="1:13">
      <c r="L26" t="str">
        <f>IF(I26&lt;&gt;"",CONCATENATE(IF(ROW(26:26)=1,"bxhl_dd ",""),INDEX(ZHL!P:P,MATCH(I26,ZHL!D:D,0),0)&amp;","&amp;INDEX(ZHL!O:O,MATCH(I26,ZHL!D:D,0),0)&amp;","&amp;J26&amp;","&amp;IF(ISNUMBER(INDEX(原始数据!AB:AB,MATCH(I26,原始数据!AA:AA,0),0)),INDEX(原始数据!AB:AB,MATCH(I26,原始数据!AA:AA,0),0),0)),"")</f>
        <v/>
      </c>
      <c r="M26" s="1" t="str">
        <f>""</f>
        <v/>
      </c>
    </row>
    <row r="27" spans="1:13">
      <c r="L27" t="str">
        <f>IF(I27&lt;&gt;"",CONCATENATE(IF(ROW(27:27)=1,"bxhl_dd ",""),INDEX(ZHL!P:P,MATCH(I27,ZHL!D:D,0),0)&amp;","&amp;INDEX(ZHL!O:O,MATCH(I27,ZHL!D:D,0),0)&amp;","&amp;J27&amp;","&amp;IF(ISNUMBER(INDEX(原始数据!AB:AB,MATCH(I27,原始数据!AA:AA,0),0)),INDEX(原始数据!AB:AB,MATCH(I27,原始数据!AA:AA,0),0),0)),"")</f>
        <v/>
      </c>
      <c r="M27" s="1" t="str">
        <f>""</f>
        <v/>
      </c>
    </row>
    <row r="28" spans="1:13">
      <c r="L28" t="str">
        <f>IF(I28&lt;&gt;"",CONCATENATE(IF(ROW(28:28)=1,"bxhl_dd ",""),INDEX(ZHL!P:P,MATCH(I28,ZHL!D:D,0),0)&amp;","&amp;INDEX(ZHL!O:O,MATCH(I28,ZHL!D:D,0),0)&amp;","&amp;J28&amp;","&amp;IF(ISNUMBER(INDEX(原始数据!AB:AB,MATCH(I28,原始数据!AA:AA,0),0)),INDEX(原始数据!AB:AB,MATCH(I28,原始数据!AA:AA,0),0),0)),"")</f>
        <v/>
      </c>
      <c r="M28" s="1" t="str">
        <f>""</f>
        <v/>
      </c>
    </row>
    <row r="29" spans="1:13">
      <c r="L29" t="str">
        <f>IF(I29&lt;&gt;"",CONCATENATE(IF(ROW(29:29)=1,"bxhl_dd ",""),INDEX(ZHL!P:P,MATCH(I29,ZHL!D:D,0),0)&amp;","&amp;INDEX(ZHL!O:O,MATCH(I29,ZHL!D:D,0),0)&amp;","&amp;J29&amp;","&amp;IF(ISNUMBER(INDEX(原始数据!AB:AB,MATCH(I29,原始数据!AA:AA,0),0)),INDEX(原始数据!AB:AB,MATCH(I29,原始数据!AA:AA,0),0),0)),"")</f>
        <v/>
      </c>
      <c r="M29" s="1" t="str">
        <f>""</f>
        <v/>
      </c>
    </row>
    <row r="30" spans="1:13">
      <c r="L30" t="str">
        <f>IF(I30&lt;&gt;"",CONCATENATE(IF(ROW(30:30)=1,"bxhl_dd ",""),INDEX(ZHL!P:P,MATCH(I30,ZHL!D:D,0),0)&amp;","&amp;INDEX(ZHL!O:O,MATCH(I30,ZHL!D:D,0),0)&amp;","&amp;J30&amp;","&amp;IF(ISNUMBER(INDEX(原始数据!AB:AB,MATCH(I30,原始数据!AA:AA,0),0)),INDEX(原始数据!AB:AB,MATCH(I30,原始数据!AA:AA,0),0),0)),"")</f>
        <v/>
      </c>
      <c r="M30" s="1" t="str">
        <f>""</f>
        <v/>
      </c>
    </row>
    <row r="31" spans="1:13">
      <c r="L31" t="str">
        <f>IF(I31&lt;&gt;"",CONCATENATE(IF(ROW(31:31)=1,"bxhl_dd ",""),INDEX(ZHL!P:P,MATCH(I31,ZHL!D:D,0),0)&amp;","&amp;INDEX(ZHL!O:O,MATCH(I31,ZHL!D:D,0),0)&amp;","&amp;J31&amp;","&amp;IF(ISNUMBER(INDEX(原始数据!AB:AB,MATCH(I31,原始数据!AA:AA,0),0)),INDEX(原始数据!AB:AB,MATCH(I31,原始数据!AA:AA,0),0),0)),"")</f>
        <v/>
      </c>
      <c r="M31" s="1" t="str">
        <f>""</f>
        <v/>
      </c>
    </row>
    <row r="32" spans="1:13">
      <c r="A32" t="str">
        <f>IF(ROW(32:32)&gt;N$1/2,INDEX(原始数据!AA:AA,ROW(33:33)-N$1/2,0),INDEX(原始数据!Z:Z,ROW(33:33),0))</f>
        <v/>
      </c>
      <c r="B32" t="str">
        <f t="shared" si="0"/>
        <v/>
      </c>
      <c r="C32" t="str">
        <f>IF(ROW(32:32)&gt;N$1/2,INDEX(原始数据!AB:AB,ROW(33:33)-N$1/2,0),INDEX(原始数据!AB:AB,ROW(33:33),0))</f>
        <v/>
      </c>
      <c r="D32" t="str">
        <f t="shared" si="1"/>
        <v/>
      </c>
      <c r="E32" t="str">
        <f t="shared" si="2"/>
        <v/>
      </c>
      <c r="F32" t="str">
        <f t="shared" si="3"/>
        <v/>
      </c>
      <c r="G32" t="str">
        <f ca="1">IF(A32&lt;&gt;"",OFFSET(原始数据!$U$2,(ROW(32:32)-1)/2,0),"")</f>
        <v/>
      </c>
      <c r="I32" t="str">
        <f t="shared" si="4"/>
        <v/>
      </c>
      <c r="J32" t="str">
        <f t="shared" si="5"/>
        <v/>
      </c>
      <c r="L32" t="str">
        <f>IF(I32&lt;&gt;"",CONCATENATE(IF(ROW(32:32)=1,"bxhl_dd ",""),INDEX(ZHL!P:P,MATCH(I32,ZHL!D:D,0),0)&amp;","&amp;INDEX(ZHL!O:O,MATCH(I32,ZHL!D:D,0),0)&amp;","&amp;J32&amp;","&amp;IF(ISNUMBER(INDEX(原始数据!AB:AB,MATCH(I32,原始数据!AA:AA,0),0)),INDEX(原始数据!AB:AB,MATCH(I32,原始数据!AA:AA,0),0),0)),"")</f>
        <v/>
      </c>
      <c r="M32" s="1" t="str">
        <f>""</f>
        <v/>
      </c>
    </row>
    <row r="33" spans="1:13">
      <c r="A33" t="str">
        <f>IF(ROW(33:33)&gt;N$1/2,INDEX(原始数据!AA:AA,ROW(34:34)-N$1/2,0),INDEX(原始数据!Z:Z,ROW(34:34),0))</f>
        <v/>
      </c>
      <c r="B33" t="str">
        <f t="shared" si="0"/>
        <v/>
      </c>
      <c r="C33" t="str">
        <f>IF(ROW(33:33)&gt;N$1/2,INDEX(原始数据!AB:AB,ROW(34:34)-N$1/2,0),INDEX(原始数据!AB:AB,ROW(34:34),0))</f>
        <v/>
      </c>
      <c r="D33" t="str">
        <f t="shared" si="1"/>
        <v/>
      </c>
      <c r="E33" t="str">
        <f t="shared" si="2"/>
        <v/>
      </c>
      <c r="F33" t="str">
        <f t="shared" si="3"/>
        <v/>
      </c>
      <c r="G33" t="str">
        <f ca="1">IF(A33&lt;&gt;"",OFFSET(原始数据!$U$2,(ROW(33:33)-1)/2,0),"")</f>
        <v/>
      </c>
      <c r="I33" t="str">
        <f t="shared" si="4"/>
        <v/>
      </c>
      <c r="J33" t="str">
        <f t="shared" si="5"/>
        <v/>
      </c>
      <c r="L33" t="str">
        <f>IF(I33&lt;&gt;"",CONCATENATE(IF(ROW(33:33)=1,"bxhl_dd ",""),INDEX(ZHL!P:P,MATCH(I33,ZHL!D:D,0),0)&amp;","&amp;INDEX(ZHL!O:O,MATCH(I33,ZHL!D:D,0),0)&amp;","&amp;J33&amp;","&amp;IF(ISNUMBER(INDEX(原始数据!AB:AB,MATCH(I33,原始数据!AA:AA,0),0)),INDEX(原始数据!AB:AB,MATCH(I33,原始数据!AA:AA,0),0),0)),"")</f>
        <v/>
      </c>
      <c r="M33" s="1" t="str">
        <f>""</f>
        <v/>
      </c>
    </row>
    <row r="34" spans="1:13">
      <c r="A34" t="str">
        <f>IF(ROW(34:34)&gt;N$1/2,INDEX(原始数据!AA:AA,ROW(35:35)-N$1/2,0),INDEX(原始数据!Z:Z,ROW(35:35),0))</f>
        <v/>
      </c>
      <c r="B34" t="str">
        <f t="shared" si="0"/>
        <v/>
      </c>
      <c r="C34" t="str">
        <f>IF(ROW(34:34)&gt;N$1/2,INDEX(原始数据!AB:AB,ROW(35:35)-N$1/2,0),INDEX(原始数据!AB:AB,ROW(35:35),0))</f>
        <v/>
      </c>
      <c r="D34" t="str">
        <f t="shared" si="1"/>
        <v/>
      </c>
      <c r="E34" t="str">
        <f t="shared" si="2"/>
        <v/>
      </c>
      <c r="F34" t="str">
        <f t="shared" si="3"/>
        <v/>
      </c>
      <c r="G34" t="str">
        <f ca="1">IF(A34&lt;&gt;"",OFFSET(原始数据!$U$2,(ROW(34:34)-1)/2,0),"")</f>
        <v/>
      </c>
      <c r="I34" t="str">
        <f t="shared" si="4"/>
        <v/>
      </c>
      <c r="J34" t="str">
        <f t="shared" si="5"/>
        <v/>
      </c>
      <c r="L34" t="str">
        <f>IF(I34&lt;&gt;"",CONCATENATE(IF(ROW(34:34)=1,"bxhl_dd ",""),INDEX(ZHL!P:P,MATCH(I34,ZHL!D:D,0),0)&amp;","&amp;INDEX(ZHL!O:O,MATCH(I34,ZHL!D:D,0),0)&amp;","&amp;J34&amp;","&amp;IF(ISNUMBER(INDEX(原始数据!AB:AB,MATCH(I34,原始数据!AA:AA,0),0)),INDEX(原始数据!AB:AB,MATCH(I34,原始数据!AA:AA,0),0),0)),"")</f>
        <v/>
      </c>
      <c r="M34" s="1" t="str">
        <f>""</f>
        <v/>
      </c>
    </row>
    <row r="35" spans="1:13">
      <c r="A35" t="str">
        <f>IF(ROW(35:35)&gt;N$1/2,INDEX(原始数据!AA:AA,ROW(36:36)-N$1/2,0),INDEX(原始数据!Z:Z,ROW(36:36),0))</f>
        <v/>
      </c>
      <c r="B35" t="str">
        <f t="shared" si="0"/>
        <v/>
      </c>
      <c r="C35" t="str">
        <f>IF(ROW(35:35)&gt;N$1/2,INDEX(原始数据!AB:AB,ROW(36:36)-N$1/2,0),INDEX(原始数据!AB:AB,ROW(36:36),0))</f>
        <v/>
      </c>
      <c r="D35" t="str">
        <f t="shared" si="1"/>
        <v/>
      </c>
      <c r="E35" t="str">
        <f t="shared" si="2"/>
        <v/>
      </c>
      <c r="F35" t="str">
        <f t="shared" si="3"/>
        <v/>
      </c>
      <c r="G35" t="str">
        <f ca="1">IF(A35&lt;&gt;"",OFFSET(原始数据!$U$2,(ROW(35:35)-1)/2,0),"")</f>
        <v/>
      </c>
      <c r="I35" t="str">
        <f t="shared" si="4"/>
        <v/>
      </c>
      <c r="J35" t="str">
        <f t="shared" si="5"/>
        <v/>
      </c>
      <c r="L35" t="str">
        <f>IF(I35&lt;&gt;"",CONCATENATE(IF(ROW(35:35)=1,"bxhl_dd ",""),INDEX(ZHL!P:P,MATCH(I35,ZHL!D:D,0),0)&amp;","&amp;INDEX(ZHL!O:O,MATCH(I35,ZHL!D:D,0),0)&amp;","&amp;J35&amp;","&amp;IF(ISNUMBER(INDEX(原始数据!AB:AB,MATCH(I35,原始数据!AA:AA,0),0)),INDEX(原始数据!AB:AB,MATCH(I35,原始数据!AA:AA,0),0),0)),"")</f>
        <v/>
      </c>
      <c r="M35" s="1" t="str">
        <f>""</f>
        <v/>
      </c>
    </row>
    <row r="36" spans="1:13">
      <c r="A36" t="str">
        <f>IF(ROW(36:36)&gt;N$1/2,INDEX(原始数据!AA:AA,ROW(37:37)-N$1/2,0),INDEX(原始数据!Z:Z,ROW(37:37),0))</f>
        <v/>
      </c>
      <c r="B36" t="str">
        <f t="shared" si="0"/>
        <v/>
      </c>
      <c r="C36" t="str">
        <f>IF(ROW(36:36)&gt;N$1/2,INDEX(原始数据!AB:AB,ROW(37:37)-N$1/2,0),INDEX(原始数据!AB:AB,ROW(37:37),0))</f>
        <v/>
      </c>
      <c r="D36" t="str">
        <f t="shared" si="1"/>
        <v/>
      </c>
      <c r="E36" t="str">
        <f t="shared" si="2"/>
        <v/>
      </c>
      <c r="F36" t="str">
        <f t="shared" si="3"/>
        <v/>
      </c>
      <c r="G36" t="str">
        <f ca="1">IF(A36&lt;&gt;"",OFFSET(原始数据!$U$2,(ROW(36:36)-1)/2,0),"")</f>
        <v/>
      </c>
      <c r="I36" t="str">
        <f t="shared" si="4"/>
        <v/>
      </c>
      <c r="J36" t="str">
        <f t="shared" si="5"/>
        <v/>
      </c>
      <c r="L36" t="str">
        <f>IF(I36&lt;&gt;"",CONCATENATE(IF(ROW(36:36)=1,"bxhl_dd ",""),INDEX(ZHL!P:P,MATCH(I36,ZHL!D:D,0),0)&amp;","&amp;INDEX(ZHL!O:O,MATCH(I36,ZHL!D:D,0),0)&amp;","&amp;J36&amp;","&amp;IF(ISNUMBER(INDEX(原始数据!AB:AB,MATCH(I36,原始数据!AA:AA,0),0)),INDEX(原始数据!AB:AB,MATCH(I36,原始数据!AA:AA,0),0),0)),"")</f>
        <v/>
      </c>
      <c r="M36" s="1" t="str">
        <f>""</f>
        <v/>
      </c>
    </row>
    <row r="37" spans="1:13">
      <c r="A37" t="str">
        <f>IF(ROW(37:37)&gt;N$1/2,INDEX(原始数据!AA:AA,ROW(38:38)-N$1/2,0),INDEX(原始数据!Z:Z,ROW(38:38),0))</f>
        <v/>
      </c>
      <c r="B37" t="str">
        <f t="shared" si="0"/>
        <v/>
      </c>
      <c r="C37" t="str">
        <f>IF(ROW(37:37)&gt;N$1/2,INDEX(原始数据!AB:AB,ROW(38:38)-N$1/2,0),INDEX(原始数据!AB:AB,ROW(38:38),0))</f>
        <v/>
      </c>
      <c r="D37" t="str">
        <f t="shared" si="1"/>
        <v/>
      </c>
      <c r="E37" t="str">
        <f t="shared" si="2"/>
        <v/>
      </c>
      <c r="F37" t="str">
        <f t="shared" si="3"/>
        <v/>
      </c>
      <c r="G37" t="str">
        <f ca="1">IF(A37&lt;&gt;"",OFFSET(原始数据!$U$2,(ROW(37:37)-1)/2,0),"")</f>
        <v/>
      </c>
      <c r="I37" t="str">
        <f t="shared" si="4"/>
        <v/>
      </c>
      <c r="J37" t="str">
        <f t="shared" si="5"/>
        <v/>
      </c>
      <c r="L37" t="str">
        <f>IF(I37&lt;&gt;"",CONCATENATE(IF(ROW(37:37)=1,"bxhl_dd ",""),INDEX(ZHL!P:P,MATCH(I37,ZHL!D:D,0),0)&amp;","&amp;INDEX(ZHL!O:O,MATCH(I37,ZHL!D:D,0),0)&amp;","&amp;J37&amp;","&amp;IF(ISNUMBER(INDEX(原始数据!AB:AB,MATCH(I37,原始数据!AA:AA,0),0)),INDEX(原始数据!AB:AB,MATCH(I37,原始数据!AA:AA,0),0),0)),"")</f>
        <v/>
      </c>
      <c r="M37" s="1" t="str">
        <f>""</f>
        <v/>
      </c>
    </row>
    <row r="38" spans="1:13">
      <c r="A38" t="str">
        <f>IF(ROW(38:38)&gt;N$1/2,INDEX(原始数据!AA:AA,ROW(39:39)-N$1/2,0),INDEX(原始数据!Z:Z,ROW(39:39),0))</f>
        <v/>
      </c>
      <c r="B38" t="str">
        <f t="shared" si="0"/>
        <v/>
      </c>
      <c r="C38" t="str">
        <f>IF(ROW(38:38)&gt;N$1/2,INDEX(原始数据!AB:AB,ROW(39:39)-N$1/2,0),INDEX(原始数据!AB:AB,ROW(39:39),0))</f>
        <v/>
      </c>
      <c r="D38" t="str">
        <f t="shared" si="1"/>
        <v/>
      </c>
      <c r="E38" t="str">
        <f t="shared" si="2"/>
        <v/>
      </c>
      <c r="F38" t="str">
        <f t="shared" si="3"/>
        <v/>
      </c>
      <c r="G38" t="str">
        <f ca="1">IF(A38&lt;&gt;"",OFFSET(原始数据!$U$2,(ROW(38:38)-1)/2,0),"")</f>
        <v/>
      </c>
      <c r="I38" t="str">
        <f t="shared" si="4"/>
        <v/>
      </c>
      <c r="J38" t="str">
        <f t="shared" si="5"/>
        <v/>
      </c>
      <c r="L38" t="str">
        <f>IF(I38&lt;&gt;"",CONCATENATE(IF(ROW(38:38)=1,"bxhl_dd ",""),INDEX(ZHL!P:P,MATCH(I38,ZHL!D:D,0),0)&amp;","&amp;INDEX(ZHL!O:O,MATCH(I38,ZHL!D:D,0),0)&amp;","&amp;J38&amp;","&amp;IF(ISNUMBER(INDEX(原始数据!AB:AB,MATCH(I38,原始数据!AA:AA,0),0)),INDEX(原始数据!AB:AB,MATCH(I38,原始数据!AA:AA,0),0),0)),"")</f>
        <v/>
      </c>
      <c r="M38" s="1" t="str">
        <f>""</f>
        <v/>
      </c>
    </row>
    <row r="39" spans="1:13">
      <c r="A39" t="str">
        <f>IF(ROW(39:39)&gt;N$1/2,INDEX(原始数据!AA:AA,ROW(40:40)-N$1/2,0),INDEX(原始数据!Z:Z,ROW(40:40),0))</f>
        <v/>
      </c>
      <c r="B39" t="str">
        <f t="shared" si="0"/>
        <v/>
      </c>
      <c r="C39" t="str">
        <f>IF(ROW(39:39)&gt;N$1/2,INDEX(原始数据!AB:AB,ROW(40:40)-N$1/2,0),INDEX(原始数据!AB:AB,ROW(40:40),0))</f>
        <v/>
      </c>
      <c r="D39" t="str">
        <f t="shared" si="1"/>
        <v/>
      </c>
      <c r="E39" t="str">
        <f t="shared" si="2"/>
        <v/>
      </c>
      <c r="F39" t="str">
        <f t="shared" si="3"/>
        <v/>
      </c>
      <c r="G39" t="str">
        <f ca="1">IF(A39&lt;&gt;"",OFFSET(原始数据!$U$2,(ROW(39:39)-1)/2,0),"")</f>
        <v/>
      </c>
      <c r="I39" t="str">
        <f t="shared" si="4"/>
        <v/>
      </c>
      <c r="J39" t="str">
        <f t="shared" si="5"/>
        <v/>
      </c>
      <c r="L39" t="str">
        <f>IF(I39&lt;&gt;"",CONCATENATE(IF(ROW(39:39)=1,"bxhl_dd ",""),INDEX(ZHL!P:P,MATCH(I39,ZHL!D:D,0),0)&amp;","&amp;INDEX(ZHL!O:O,MATCH(I39,ZHL!D:D,0),0)&amp;","&amp;J39&amp;","&amp;IF(ISNUMBER(INDEX(原始数据!AB:AB,MATCH(I39,原始数据!AA:AA,0),0)),INDEX(原始数据!AB:AB,MATCH(I39,原始数据!AA:AA,0),0),0)),"")</f>
        <v/>
      </c>
      <c r="M39" s="1" t="str">
        <f>""</f>
        <v/>
      </c>
    </row>
    <row r="40" spans="1:13">
      <c r="A40" t="str">
        <f>IF(ROW(40:40)&gt;N$1/2,INDEX(原始数据!AA:AA,ROW(41:41)-N$1/2,0),INDEX(原始数据!Z:Z,ROW(41:41),0))</f>
        <v/>
      </c>
      <c r="B40" t="str">
        <f t="shared" si="0"/>
        <v/>
      </c>
      <c r="C40" t="str">
        <f>IF(ROW(40:40)&gt;N$1/2,INDEX(原始数据!AB:AB,ROW(41:41)-N$1/2,0),INDEX(原始数据!AB:AB,ROW(41:41),0))</f>
        <v/>
      </c>
      <c r="D40" t="str">
        <f t="shared" si="1"/>
        <v/>
      </c>
      <c r="E40" t="str">
        <f t="shared" si="2"/>
        <v/>
      </c>
      <c r="F40" t="str">
        <f t="shared" si="3"/>
        <v/>
      </c>
      <c r="G40" t="str">
        <f ca="1">IF(A40&lt;&gt;"",OFFSET(原始数据!$U$2,(ROW(40:40)-1)/2,0),"")</f>
        <v/>
      </c>
      <c r="I40" t="str">
        <f t="shared" si="4"/>
        <v/>
      </c>
      <c r="J40" t="str">
        <f t="shared" si="5"/>
        <v/>
      </c>
      <c r="L40" t="str">
        <f>IF(I40&lt;&gt;"",CONCATENATE(IF(ROW(40:40)=1,"bxhl_dd ",""),INDEX(ZHL!P:P,MATCH(I40,ZHL!D:D,0),0)&amp;","&amp;INDEX(ZHL!O:O,MATCH(I40,ZHL!D:D,0),0)&amp;","&amp;J40&amp;","&amp;IF(ISNUMBER(INDEX(原始数据!AB:AB,MATCH(I40,原始数据!AA:AA,0),0)),INDEX(原始数据!AB:AB,MATCH(I40,原始数据!AA:AA,0),0),0)),"")</f>
        <v/>
      </c>
      <c r="M40" s="1" t="str">
        <f>""</f>
        <v/>
      </c>
    </row>
    <row r="41" spans="1:13">
      <c r="A41" t="str">
        <f>IF(ROW(41:41)&gt;N$1/2,INDEX(原始数据!AA:AA,ROW(42:42)-N$1/2,0),INDEX(原始数据!Z:Z,ROW(42:42),0))</f>
        <v/>
      </c>
      <c r="B41" t="str">
        <f t="shared" si="0"/>
        <v/>
      </c>
      <c r="C41" t="str">
        <f>IF(ROW(41:41)&gt;N$1/2,INDEX(原始数据!AB:AB,ROW(42:42)-N$1/2,0),INDEX(原始数据!AB:AB,ROW(42:42),0))</f>
        <v/>
      </c>
      <c r="D41" t="str">
        <f t="shared" si="1"/>
        <v/>
      </c>
      <c r="E41" t="str">
        <f t="shared" si="2"/>
        <v/>
      </c>
      <c r="F41" t="str">
        <f t="shared" si="3"/>
        <v/>
      </c>
      <c r="G41" t="str">
        <f ca="1">IF(A41&lt;&gt;"",OFFSET(原始数据!$U$2,(ROW(41:41)-1)/2,0),"")</f>
        <v/>
      </c>
      <c r="I41" t="str">
        <f t="shared" si="4"/>
        <v/>
      </c>
      <c r="J41" t="str">
        <f t="shared" si="5"/>
        <v/>
      </c>
      <c r="L41" t="str">
        <f>IF(I41&lt;&gt;"",CONCATENATE(IF(ROW(41:41)=1,"bxhl_dd ",""),INDEX(ZHL!P:P,MATCH(I41,ZHL!D:D,0),0)&amp;","&amp;INDEX(ZHL!O:O,MATCH(I41,ZHL!D:D,0),0)&amp;","&amp;J41&amp;","&amp;IF(ISNUMBER(INDEX(原始数据!AB:AB,MATCH(I41,原始数据!AA:AA,0),0)),INDEX(原始数据!AB:AB,MATCH(I41,原始数据!AA:AA,0),0),0)),"")</f>
        <v/>
      </c>
      <c r="M41" s="1" t="str">
        <f>""</f>
        <v/>
      </c>
    </row>
    <row r="42" spans="1:13">
      <c r="A42" t="str">
        <f>IF(ROW(42:42)&gt;N$1/2,INDEX(原始数据!AA:AA,ROW(43:43)-N$1/2,0),INDEX(原始数据!Z:Z,ROW(43:43),0))</f>
        <v/>
      </c>
      <c r="B42" t="str">
        <f t="shared" si="0"/>
        <v/>
      </c>
      <c r="C42" t="str">
        <f>IF(ROW(42:42)&gt;N$1/2,INDEX(原始数据!AB:AB,ROW(43:43)-N$1/2,0),INDEX(原始数据!AB:AB,ROW(43:43),0))</f>
        <v/>
      </c>
      <c r="D42" t="str">
        <f t="shared" si="1"/>
        <v/>
      </c>
      <c r="E42" t="str">
        <f t="shared" si="2"/>
        <v/>
      </c>
      <c r="F42" t="str">
        <f t="shared" si="3"/>
        <v/>
      </c>
      <c r="G42" t="str">
        <f ca="1">IF(A42&lt;&gt;"",OFFSET(原始数据!$U$2,(ROW(42:42)-1)/2,0),"")</f>
        <v/>
      </c>
      <c r="I42" t="str">
        <f t="shared" si="4"/>
        <v/>
      </c>
      <c r="J42" t="str">
        <f t="shared" si="5"/>
        <v/>
      </c>
      <c r="L42" t="str">
        <f>IF(I42&lt;&gt;"",CONCATENATE(IF(ROW(42:42)=1,"bxhl_dd ",""),INDEX(ZHL!P:P,MATCH(I42,ZHL!D:D,0),0)&amp;","&amp;INDEX(ZHL!O:O,MATCH(I42,ZHL!D:D,0),0)&amp;","&amp;J42&amp;","&amp;IF(ISNUMBER(INDEX(原始数据!AB:AB,MATCH(I42,原始数据!AA:AA,0),0)),INDEX(原始数据!AB:AB,MATCH(I42,原始数据!AA:AA,0),0),0)),"")</f>
        <v/>
      </c>
      <c r="M42" s="1" t="str">
        <f>""</f>
        <v/>
      </c>
    </row>
    <row r="43" spans="1:13">
      <c r="A43" t="str">
        <f>IF(ROW(43:43)&gt;N$1/2,INDEX(原始数据!AA:AA,ROW(44:44)-N$1/2,0),INDEX(原始数据!Z:Z,ROW(44:44),0))</f>
        <v/>
      </c>
      <c r="B43" t="str">
        <f t="shared" si="0"/>
        <v/>
      </c>
      <c r="C43" t="str">
        <f>IF(ROW(43:43)&gt;N$1/2,INDEX(原始数据!AB:AB,ROW(44:44)-N$1/2,0),INDEX(原始数据!AB:AB,ROW(44:44),0))</f>
        <v/>
      </c>
      <c r="D43" t="str">
        <f t="shared" si="1"/>
        <v/>
      </c>
      <c r="E43" t="str">
        <f t="shared" si="2"/>
        <v/>
      </c>
      <c r="F43" t="str">
        <f t="shared" si="3"/>
        <v/>
      </c>
      <c r="G43" t="str">
        <f ca="1">IF(A43&lt;&gt;"",OFFSET(原始数据!$U$2,(ROW(43:43)-1)/2,0),"")</f>
        <v/>
      </c>
      <c r="I43" t="str">
        <f t="shared" si="4"/>
        <v/>
      </c>
      <c r="J43" t="str">
        <f t="shared" si="5"/>
        <v/>
      </c>
      <c r="L43" t="str">
        <f>IF(I43&lt;&gt;"",CONCATENATE(IF(ROW(43:43)=1,"bxhl_dd ",""),INDEX(ZHL!P:P,MATCH(I43,ZHL!D:D,0),0)&amp;","&amp;INDEX(ZHL!O:O,MATCH(I43,ZHL!D:D,0),0)&amp;","&amp;J43&amp;","&amp;IF(ISNUMBER(INDEX(原始数据!AB:AB,MATCH(I43,原始数据!AA:AA,0),0)),INDEX(原始数据!AB:AB,MATCH(I43,原始数据!AA:AA,0),0),0)),"")</f>
        <v/>
      </c>
      <c r="M43" s="1" t="str">
        <f>""</f>
        <v/>
      </c>
    </row>
    <row r="44" spans="1:13">
      <c r="A44" t="str">
        <f>IF(ROW(44:44)&gt;N$1/2,INDEX(原始数据!AA:AA,ROW(45:45)-N$1/2,0),INDEX(原始数据!Z:Z,ROW(45:45),0))</f>
        <v/>
      </c>
      <c r="B44" t="str">
        <f t="shared" si="0"/>
        <v/>
      </c>
      <c r="C44" t="str">
        <f>IF(ROW(44:44)&gt;N$1/2,INDEX(原始数据!AB:AB,ROW(45:45)-N$1/2,0),INDEX(原始数据!AB:AB,ROW(45:45),0))</f>
        <v/>
      </c>
      <c r="D44" t="str">
        <f t="shared" si="1"/>
        <v/>
      </c>
      <c r="E44" t="str">
        <f t="shared" si="2"/>
        <v/>
      </c>
      <c r="F44" t="str">
        <f t="shared" si="3"/>
        <v/>
      </c>
      <c r="G44" t="str">
        <f ca="1">IF(A44&lt;&gt;"",OFFSET(原始数据!$U$2,(ROW(44:44)-1)/2,0),"")</f>
        <v/>
      </c>
      <c r="I44" t="str">
        <f t="shared" si="4"/>
        <v/>
      </c>
      <c r="J44" t="str">
        <f t="shared" si="5"/>
        <v/>
      </c>
      <c r="L44" t="str">
        <f>IF(I44&lt;&gt;"",CONCATENATE(IF(ROW(44:44)=1,"bxhl_dd ",""),INDEX(ZHL!P:P,MATCH(I44,ZHL!D:D,0),0)&amp;","&amp;INDEX(ZHL!O:O,MATCH(I44,ZHL!D:D,0),0)&amp;","&amp;J44&amp;","&amp;IF(ISNUMBER(INDEX(原始数据!AB:AB,MATCH(I44,原始数据!AA:AA,0),0)),INDEX(原始数据!AB:AB,MATCH(I44,原始数据!AA:AA,0),0),0)),"")</f>
        <v/>
      </c>
      <c r="M44" s="1" t="str">
        <f>""</f>
        <v/>
      </c>
    </row>
    <row r="45" spans="1:13">
      <c r="A45" t="str">
        <f>IF(ROW(45:45)&gt;N$1/2,INDEX(原始数据!AA:AA,ROW(46:46)-N$1/2,0),INDEX(原始数据!Z:Z,ROW(46:46),0))</f>
        <v/>
      </c>
      <c r="B45" t="str">
        <f t="shared" si="0"/>
        <v/>
      </c>
      <c r="C45" t="str">
        <f>IF(ROW(45:45)&gt;N$1/2,INDEX(原始数据!AB:AB,ROW(46:46)-N$1/2,0),INDEX(原始数据!AB:AB,ROW(46:46),0))</f>
        <v/>
      </c>
      <c r="D45" t="str">
        <f t="shared" si="1"/>
        <v/>
      </c>
      <c r="E45" t="str">
        <f t="shared" si="2"/>
        <v/>
      </c>
      <c r="F45" t="str">
        <f t="shared" si="3"/>
        <v/>
      </c>
      <c r="G45" t="str">
        <f ca="1">IF(A45&lt;&gt;"",OFFSET(原始数据!$U$2,(ROW(45:45)-1)/2,0),"")</f>
        <v/>
      </c>
      <c r="I45" t="str">
        <f t="shared" si="4"/>
        <v/>
      </c>
      <c r="J45" t="str">
        <f t="shared" si="5"/>
        <v/>
      </c>
      <c r="L45" t="str">
        <f>IF(I45&lt;&gt;"",CONCATENATE(IF(ROW(45:45)=1,"bxhl_dd ",""),INDEX(ZHL!P:P,MATCH(I45,ZHL!D:D,0),0)&amp;","&amp;INDEX(ZHL!O:O,MATCH(I45,ZHL!D:D,0),0)&amp;","&amp;J45&amp;","&amp;IF(ISNUMBER(INDEX(原始数据!AB:AB,MATCH(I45,原始数据!AA:AA,0),0)),INDEX(原始数据!AB:AB,MATCH(I45,原始数据!AA:AA,0),0),0)),"")</f>
        <v/>
      </c>
      <c r="M45" s="1" t="str">
        <f>""</f>
        <v/>
      </c>
    </row>
    <row r="46" spans="1:13">
      <c r="A46" t="str">
        <f>IF(ROW(46:46)&gt;N$1/2,INDEX(原始数据!AA:AA,ROW(47:47)-N$1/2,0),INDEX(原始数据!Z:Z,ROW(47:47),0))</f>
        <v/>
      </c>
      <c r="B46" t="str">
        <f t="shared" si="0"/>
        <v/>
      </c>
      <c r="C46" t="str">
        <f>IF(ROW(46:46)&gt;N$1/2,INDEX(原始数据!AB:AB,ROW(47:47)-N$1/2,0),INDEX(原始数据!AB:AB,ROW(47:47),0))</f>
        <v/>
      </c>
      <c r="D46" t="str">
        <f t="shared" si="1"/>
        <v/>
      </c>
      <c r="E46" t="str">
        <f t="shared" si="2"/>
        <v/>
      </c>
      <c r="F46" t="str">
        <f t="shared" si="3"/>
        <v/>
      </c>
      <c r="G46" t="str">
        <f ca="1">IF(A46&lt;&gt;"",OFFSET(原始数据!$U$2,(ROW(46:46)-1)/2,0),"")</f>
        <v/>
      </c>
      <c r="I46" t="str">
        <f t="shared" si="4"/>
        <v/>
      </c>
      <c r="J46" t="str">
        <f t="shared" si="5"/>
        <v/>
      </c>
      <c r="L46" t="str">
        <f>IF(I46&lt;&gt;"",CONCATENATE(IF(ROW(46:46)=1,"bxhl_dd ",""),INDEX(ZHL!P:P,MATCH(I46,ZHL!D:D,0),0)&amp;","&amp;INDEX(ZHL!O:O,MATCH(I46,ZHL!D:D,0),0)&amp;","&amp;J46&amp;","&amp;IF(ISNUMBER(INDEX(原始数据!AB:AB,MATCH(I46,原始数据!AA:AA,0),0)),INDEX(原始数据!AB:AB,MATCH(I46,原始数据!AA:AA,0),0),0)),"")</f>
        <v/>
      </c>
      <c r="M46" s="1" t="str">
        <f>""</f>
        <v/>
      </c>
    </row>
    <row r="47" spans="1:13">
      <c r="A47" t="str">
        <f>IF(ROW(47:47)&gt;N$1/2,INDEX(原始数据!AA:AA,ROW(48:48)-N$1/2,0),INDEX(原始数据!Z:Z,ROW(48:48),0))</f>
        <v/>
      </c>
      <c r="B47" t="str">
        <f t="shared" si="0"/>
        <v/>
      </c>
      <c r="C47" t="str">
        <f>IF(ROW(47:47)&gt;N$1/2,INDEX(原始数据!AB:AB,ROW(48:48)-N$1/2,0),INDEX(原始数据!AB:AB,ROW(48:48),0))</f>
        <v/>
      </c>
      <c r="D47" t="str">
        <f t="shared" si="1"/>
        <v/>
      </c>
      <c r="E47" t="str">
        <f t="shared" si="2"/>
        <v/>
      </c>
      <c r="F47" t="str">
        <f t="shared" si="3"/>
        <v/>
      </c>
      <c r="G47" t="str">
        <f ca="1">IF(A47&lt;&gt;"",OFFSET(原始数据!$U$2,(ROW(47:47)-1)/2,0),"")</f>
        <v/>
      </c>
      <c r="I47" t="str">
        <f t="shared" si="4"/>
        <v/>
      </c>
      <c r="J47" t="str">
        <f t="shared" si="5"/>
        <v/>
      </c>
      <c r="L47" t="str">
        <f>IF(I47&lt;&gt;"",CONCATENATE(IF(ROW(47:47)=1,"bxhl_dd ",""),INDEX(ZHL!P:P,MATCH(I47,ZHL!D:D,0),0)&amp;","&amp;INDEX(ZHL!O:O,MATCH(I47,ZHL!D:D,0),0)&amp;","&amp;J47&amp;","&amp;IF(ISNUMBER(INDEX(原始数据!AB:AB,MATCH(I47,原始数据!AA:AA,0),0)),INDEX(原始数据!AB:AB,MATCH(I47,原始数据!AA:AA,0),0),0)),"")</f>
        <v/>
      </c>
      <c r="M47" s="1" t="str">
        <f>""</f>
        <v/>
      </c>
    </row>
    <row r="48" spans="1:13">
      <c r="A48" t="str">
        <f>IF(ROW(48:48)&gt;N$1/2,INDEX(原始数据!AA:AA,ROW(49:49)-N$1/2,0),INDEX(原始数据!Z:Z,ROW(49:49),0))</f>
        <v/>
      </c>
      <c r="B48" t="str">
        <f t="shared" si="0"/>
        <v/>
      </c>
      <c r="C48" t="str">
        <f>IF(ROW(48:48)&gt;N$1/2,INDEX(原始数据!AB:AB,ROW(49:49)-N$1/2,0),INDEX(原始数据!AB:AB,ROW(49:49),0))</f>
        <v/>
      </c>
      <c r="D48" t="str">
        <f t="shared" si="1"/>
        <v/>
      </c>
      <c r="E48" t="str">
        <f t="shared" si="2"/>
        <v/>
      </c>
      <c r="F48" t="str">
        <f t="shared" si="3"/>
        <v/>
      </c>
      <c r="G48" t="str">
        <f ca="1">IF(A48&lt;&gt;"",OFFSET(原始数据!$U$2,(ROW(48:48)-1)/2,0),"")</f>
        <v/>
      </c>
      <c r="I48" t="str">
        <f t="shared" si="4"/>
        <v/>
      </c>
      <c r="J48" t="str">
        <f t="shared" si="5"/>
        <v/>
      </c>
      <c r="L48" t="str">
        <f>IF(I48&lt;&gt;"",CONCATENATE(IF(ROW(48:48)=1,"bxhl_dd ",""),INDEX(ZHL!P:P,MATCH(I48,ZHL!D:D,0),0)&amp;","&amp;INDEX(ZHL!O:O,MATCH(I48,ZHL!D:D,0),0)&amp;","&amp;J48&amp;","&amp;IF(ISNUMBER(INDEX(原始数据!AB:AB,MATCH(I48,原始数据!AA:AA,0),0)),INDEX(原始数据!AB:AB,MATCH(I48,原始数据!AA:AA,0),0),0)),"")</f>
        <v/>
      </c>
      <c r="M48" s="1" t="str">
        <f>""</f>
        <v/>
      </c>
    </row>
    <row r="49" spans="1:13">
      <c r="A49" t="str">
        <f>IF(ROW(49:49)&gt;N$1/2,INDEX(原始数据!AA:AA,ROW(50:50)-N$1/2,0),INDEX(原始数据!Z:Z,ROW(50:50),0))</f>
        <v/>
      </c>
      <c r="B49" t="str">
        <f t="shared" si="0"/>
        <v/>
      </c>
      <c r="C49" t="str">
        <f>IF(ROW(49:49)&gt;N$1/2,INDEX(原始数据!AB:AB,ROW(50:50)-N$1/2,0),INDEX(原始数据!AB:AB,ROW(50:50),0))</f>
        <v/>
      </c>
      <c r="D49" t="str">
        <f t="shared" si="1"/>
        <v/>
      </c>
      <c r="E49" t="str">
        <f t="shared" si="2"/>
        <v/>
      </c>
      <c r="F49" t="str">
        <f t="shared" si="3"/>
        <v/>
      </c>
      <c r="G49" t="str">
        <f ca="1">IF(A49&lt;&gt;"",OFFSET(原始数据!$U$2,(ROW(49:49)-1)/2,0),"")</f>
        <v/>
      </c>
      <c r="I49" t="str">
        <f t="shared" si="4"/>
        <v/>
      </c>
      <c r="J49" t="str">
        <f t="shared" si="5"/>
        <v/>
      </c>
      <c r="L49" t="str">
        <f>IF(I49&lt;&gt;"",CONCATENATE(IF(ROW(49:49)=1,"bxhl_dd ",""),INDEX(ZHL!P:P,MATCH(I49,ZHL!D:D,0),0)&amp;","&amp;INDEX(ZHL!O:O,MATCH(I49,ZHL!D:D,0),0)&amp;","&amp;J49&amp;","&amp;IF(ISNUMBER(INDEX(原始数据!AB:AB,MATCH(I49,原始数据!AA:AA,0),0)),INDEX(原始数据!AB:AB,MATCH(I49,原始数据!AA:AA,0),0),0)),"")</f>
        <v/>
      </c>
      <c r="M49" s="1" t="str">
        <f>""</f>
        <v/>
      </c>
    </row>
    <row r="50" spans="1:13">
      <c r="A50" t="str">
        <f>IF(ROW(50:50)&gt;N$1/2,INDEX(原始数据!AA:AA,ROW(51:51)-N$1/2,0),INDEX(原始数据!Z:Z,ROW(51:51),0))</f>
        <v/>
      </c>
      <c r="B50" t="str">
        <f t="shared" si="0"/>
        <v/>
      </c>
      <c r="C50" t="str">
        <f>IF(ROW(50:50)&gt;N$1/2,INDEX(原始数据!AB:AB,ROW(51:51)-N$1/2,0),INDEX(原始数据!AB:AB,ROW(51:51),0))</f>
        <v/>
      </c>
      <c r="D50" t="str">
        <f t="shared" si="1"/>
        <v/>
      </c>
      <c r="E50" t="str">
        <f t="shared" si="2"/>
        <v/>
      </c>
      <c r="F50" t="str">
        <f t="shared" si="3"/>
        <v/>
      </c>
      <c r="G50" t="str">
        <f ca="1">IF(A50&lt;&gt;"",OFFSET(原始数据!$U$2,(ROW(50:50)-1)/2,0),"")</f>
        <v/>
      </c>
      <c r="I50" t="str">
        <f t="shared" si="4"/>
        <v/>
      </c>
      <c r="J50" t="str">
        <f t="shared" si="5"/>
        <v/>
      </c>
      <c r="L50" t="str">
        <f>IF(I50&lt;&gt;"",CONCATENATE(IF(ROW(50:50)=1,"bxhl_dd ",""),INDEX(ZHL!P:P,MATCH(I50,ZHL!D:D,0),0)&amp;","&amp;INDEX(ZHL!O:O,MATCH(I50,ZHL!D:D,0),0)&amp;","&amp;J50&amp;","&amp;IF(ISNUMBER(INDEX(原始数据!AB:AB,MATCH(I50,原始数据!AA:AA,0),0)),INDEX(原始数据!AB:AB,MATCH(I50,原始数据!AA:AA,0),0),0)),"")</f>
        <v/>
      </c>
      <c r="M50" s="1" t="str">
        <f>""</f>
        <v/>
      </c>
    </row>
    <row r="51" spans="1:13">
      <c r="A51" t="str">
        <f>IF(ROW(51:51)&gt;N$1/2,INDEX(原始数据!AA:AA,ROW(52:52)-N$1/2,0),INDEX(原始数据!Z:Z,ROW(52:52),0))</f>
        <v/>
      </c>
      <c r="B51" t="str">
        <f t="shared" si="0"/>
        <v/>
      </c>
      <c r="C51" t="str">
        <f>IF(ROW(51:51)&gt;N$1/2,INDEX(原始数据!AB:AB,ROW(52:52)-N$1/2,0),INDEX(原始数据!AB:AB,ROW(52:52),0))</f>
        <v/>
      </c>
      <c r="D51" t="str">
        <f t="shared" si="1"/>
        <v/>
      </c>
      <c r="E51" t="str">
        <f t="shared" si="2"/>
        <v/>
      </c>
      <c r="F51" t="str">
        <f t="shared" si="3"/>
        <v/>
      </c>
      <c r="G51" t="str">
        <f ca="1">IF(A51&lt;&gt;"",OFFSET(原始数据!$U$2,(ROW(51:51)-1)/2,0),"")</f>
        <v/>
      </c>
      <c r="I51" t="str">
        <f t="shared" si="4"/>
        <v/>
      </c>
      <c r="J51" t="str">
        <f t="shared" si="5"/>
        <v/>
      </c>
      <c r="L51" t="str">
        <f>IF(I51&lt;&gt;"",CONCATENATE(IF(ROW(51:51)=1,"bxhl_dd ",""),INDEX(ZHL!P:P,MATCH(I51,ZHL!D:D,0),0)&amp;","&amp;INDEX(ZHL!O:O,MATCH(I51,ZHL!D:D,0),0)&amp;","&amp;J51&amp;","&amp;IF(ISNUMBER(INDEX(原始数据!AB:AB,MATCH(I51,原始数据!AA:AA,0),0)),INDEX(原始数据!AB:AB,MATCH(I51,原始数据!AA:AA,0),0),0)),"")</f>
        <v/>
      </c>
      <c r="M51" s="1" t="str">
        <f>""</f>
        <v/>
      </c>
    </row>
    <row r="52" spans="1:13">
      <c r="A52" t="str">
        <f>IF(ROW(52:52)&gt;N$1/2,INDEX(原始数据!AA:AA,ROW(53:53)-N$1/2,0),INDEX(原始数据!Z:Z,ROW(53:53),0))</f>
        <v/>
      </c>
      <c r="B52" t="str">
        <f t="shared" si="0"/>
        <v/>
      </c>
      <c r="C52" t="str">
        <f>IF(ROW(52:52)&gt;N$1/2,INDEX(原始数据!AB:AB,ROW(53:53)-N$1/2,0),INDEX(原始数据!AB:AB,ROW(53:53),0))</f>
        <v/>
      </c>
      <c r="D52" t="str">
        <f t="shared" si="1"/>
        <v/>
      </c>
      <c r="E52" t="str">
        <f t="shared" si="2"/>
        <v/>
      </c>
      <c r="F52" t="str">
        <f t="shared" si="3"/>
        <v/>
      </c>
      <c r="G52" t="str">
        <f ca="1">IF(A52&lt;&gt;"",OFFSET(原始数据!$U$2,(ROW(52:52)-1)/2,0),"")</f>
        <v/>
      </c>
      <c r="I52" t="str">
        <f t="shared" si="4"/>
        <v/>
      </c>
      <c r="J52" t="str">
        <f t="shared" si="5"/>
        <v/>
      </c>
      <c r="L52" t="str">
        <f>IF(I52&lt;&gt;"",CONCATENATE(IF(ROW(52:52)=1,"bxhl_dd ",""),INDEX(ZHL!P:P,MATCH(I52,ZHL!D:D,0),0)&amp;","&amp;INDEX(ZHL!O:O,MATCH(I52,ZHL!D:D,0),0)&amp;","&amp;J52&amp;","&amp;IF(ISNUMBER(INDEX(原始数据!AB:AB,MATCH(I52,原始数据!AA:AA,0),0)),INDEX(原始数据!AB:AB,MATCH(I52,原始数据!AA:AA,0),0),0)),"")</f>
        <v/>
      </c>
      <c r="M52" s="1" t="str">
        <f>""</f>
        <v/>
      </c>
    </row>
    <row r="53" spans="1:13">
      <c r="A53" t="str">
        <f>IF(ROW(53:53)&gt;N$1/2,INDEX(原始数据!AA:AA,ROW(54:54)-N$1/2,0),INDEX(原始数据!Z:Z,ROW(54:54),0))</f>
        <v/>
      </c>
      <c r="B53" t="str">
        <f t="shared" si="0"/>
        <v/>
      </c>
      <c r="C53" t="str">
        <f>IF(ROW(53:53)&gt;N$1/2,INDEX(原始数据!AB:AB,ROW(54:54)-N$1/2,0),INDEX(原始数据!AB:AB,ROW(54:54),0))</f>
        <v/>
      </c>
      <c r="D53" t="str">
        <f t="shared" si="1"/>
        <v/>
      </c>
      <c r="E53" t="str">
        <f t="shared" si="2"/>
        <v/>
      </c>
      <c r="F53" t="str">
        <f t="shared" si="3"/>
        <v/>
      </c>
      <c r="G53" t="str">
        <f ca="1">IF(A53&lt;&gt;"",OFFSET(原始数据!$U$2,(ROW(53:53)-1)/2,0),"")</f>
        <v/>
      </c>
      <c r="I53" t="str">
        <f t="shared" si="4"/>
        <v/>
      </c>
      <c r="J53" t="str">
        <f t="shared" si="5"/>
        <v/>
      </c>
      <c r="L53" t="str">
        <f>IF(I53&lt;&gt;"",CONCATENATE(IF(ROW(53:53)=1,"bxhl_dd ",""),INDEX(ZHL!P:P,MATCH(I53,ZHL!D:D,0),0)&amp;","&amp;INDEX(ZHL!O:O,MATCH(I53,ZHL!D:D,0),0)&amp;","&amp;J53&amp;","&amp;IF(ISNUMBER(INDEX(原始数据!AB:AB,MATCH(I53,原始数据!AA:AA,0),0)),INDEX(原始数据!AB:AB,MATCH(I53,原始数据!AA:AA,0),0),0)),"")</f>
        <v/>
      </c>
      <c r="M53" s="1" t="str">
        <f>""</f>
        <v/>
      </c>
    </row>
    <row r="54" spans="1:13">
      <c r="A54" t="str">
        <f>IF(ROW(54:54)&gt;N$1/2,INDEX(原始数据!AA:AA,ROW(55:55)-N$1/2,0),INDEX(原始数据!Z:Z,ROW(55:55),0))</f>
        <v/>
      </c>
      <c r="B54" t="str">
        <f t="shared" si="0"/>
        <v/>
      </c>
      <c r="C54" t="str">
        <f>IF(ROW(54:54)&gt;N$1/2,INDEX(原始数据!AB:AB,ROW(55:55)-N$1/2,0),INDEX(原始数据!AB:AB,ROW(55:55),0))</f>
        <v/>
      </c>
      <c r="D54" t="str">
        <f t="shared" si="1"/>
        <v/>
      </c>
      <c r="E54" t="str">
        <f t="shared" si="2"/>
        <v/>
      </c>
      <c r="F54" t="str">
        <f t="shared" si="3"/>
        <v/>
      </c>
      <c r="G54" t="str">
        <f ca="1">IF(A54&lt;&gt;"",OFFSET(原始数据!$U$2,(ROW(54:54)-1)/2,0),"")</f>
        <v/>
      </c>
      <c r="I54" t="str">
        <f t="shared" si="4"/>
        <v/>
      </c>
      <c r="J54" t="str">
        <f t="shared" si="5"/>
        <v/>
      </c>
      <c r="L54" t="str">
        <f>IF(I54&lt;&gt;"",CONCATENATE(IF(ROW(54:54)=1,"bxhl_dd ",""),INDEX(ZHL!P:P,MATCH(I54,ZHL!D:D,0),0)&amp;","&amp;INDEX(ZHL!O:O,MATCH(I54,ZHL!D:D,0),0)&amp;","&amp;J54&amp;","&amp;IF(ISNUMBER(INDEX(原始数据!AB:AB,MATCH(I54,原始数据!AA:AA,0),0)),INDEX(原始数据!AB:AB,MATCH(I54,原始数据!AA:AA,0),0),0)),"")</f>
        <v/>
      </c>
      <c r="M54" s="1" t="str">
        <f>""</f>
        <v/>
      </c>
    </row>
    <row r="55" spans="1:13">
      <c r="A55" t="str">
        <f>IF(ROW(55:55)&gt;N$1/2,INDEX(原始数据!AA:AA,ROW(56:56)-N$1/2,0),INDEX(原始数据!Z:Z,ROW(56:56),0))</f>
        <v/>
      </c>
      <c r="B55" t="str">
        <f t="shared" si="0"/>
        <v/>
      </c>
      <c r="C55" t="str">
        <f>IF(ROW(55:55)&gt;N$1/2,INDEX(原始数据!AB:AB,ROW(56:56)-N$1/2,0),INDEX(原始数据!AB:AB,ROW(56:56),0))</f>
        <v/>
      </c>
      <c r="D55" t="str">
        <f t="shared" si="1"/>
        <v/>
      </c>
      <c r="E55" t="str">
        <f t="shared" si="2"/>
        <v/>
      </c>
      <c r="F55" t="str">
        <f t="shared" si="3"/>
        <v/>
      </c>
      <c r="G55" t="str">
        <f ca="1">IF(A55&lt;&gt;"",OFFSET(原始数据!$U$2,(ROW(55:55)-1)/2,0),"")</f>
        <v/>
      </c>
      <c r="I55" t="str">
        <f t="shared" si="4"/>
        <v/>
      </c>
      <c r="J55" t="str">
        <f t="shared" si="5"/>
        <v/>
      </c>
      <c r="L55" t="str">
        <f>IF(I55&lt;&gt;"",CONCATENATE(IF(ROW(55:55)=1,"bxhl_dd ",""),INDEX(ZHL!P:P,MATCH(I55,ZHL!D:D,0),0)&amp;","&amp;INDEX(ZHL!O:O,MATCH(I55,ZHL!D:D,0),0)&amp;","&amp;J55&amp;","&amp;IF(ISNUMBER(INDEX(原始数据!AB:AB,MATCH(I55,原始数据!AA:AA,0),0)),INDEX(原始数据!AB:AB,MATCH(I55,原始数据!AA:AA,0),0),0)),"")</f>
        <v/>
      </c>
      <c r="M55" s="1" t="str">
        <f>""</f>
        <v/>
      </c>
    </row>
    <row r="56" spans="1:13">
      <c r="A56" t="str">
        <f>IF(ROW(56:56)&gt;N$1/2,INDEX(原始数据!AA:AA,ROW(57:57)-N$1/2,0),INDEX(原始数据!Z:Z,ROW(57:57),0))</f>
        <v/>
      </c>
      <c r="B56" t="str">
        <f t="shared" si="0"/>
        <v/>
      </c>
      <c r="C56" t="str">
        <f>IF(ROW(56:56)&gt;N$1/2,INDEX(原始数据!AB:AB,ROW(57:57)-N$1/2,0),INDEX(原始数据!AB:AB,ROW(57:57),0))</f>
        <v/>
      </c>
      <c r="D56" t="str">
        <f t="shared" si="1"/>
        <v/>
      </c>
      <c r="E56" t="str">
        <f t="shared" si="2"/>
        <v/>
      </c>
      <c r="F56" t="str">
        <f t="shared" si="3"/>
        <v/>
      </c>
      <c r="G56" t="str">
        <f ca="1">IF(A56&lt;&gt;"",OFFSET(原始数据!$U$2,(ROW(56:56)-1)/2,0),"")</f>
        <v/>
      </c>
      <c r="I56" t="str">
        <f t="shared" si="4"/>
        <v/>
      </c>
      <c r="J56" t="str">
        <f t="shared" si="5"/>
        <v/>
      </c>
      <c r="L56" t="str">
        <f>IF(I56&lt;&gt;"",CONCATENATE(IF(ROW(56:56)=1,"bxhl_dd ",""),INDEX(ZHL!P:P,MATCH(I56,ZHL!D:D,0),0)&amp;","&amp;INDEX(ZHL!O:O,MATCH(I56,ZHL!D:D,0),0)&amp;","&amp;J56&amp;","&amp;IF(ISNUMBER(INDEX(原始数据!AB:AB,MATCH(I56,原始数据!AA:AA,0),0)),INDEX(原始数据!AB:AB,MATCH(I56,原始数据!AA:AA,0),0),0)),"")</f>
        <v/>
      </c>
      <c r="M56" s="1" t="str">
        <f>""</f>
        <v/>
      </c>
    </row>
    <row r="57" spans="1:13">
      <c r="A57" t="str">
        <f>IF(ROW(57:57)&gt;N$1/2,INDEX(原始数据!AA:AA,ROW(58:58)-N$1/2,0),INDEX(原始数据!Z:Z,ROW(58:58),0))</f>
        <v/>
      </c>
      <c r="B57" t="str">
        <f t="shared" si="0"/>
        <v/>
      </c>
      <c r="C57" t="str">
        <f>IF(ROW(57:57)&gt;N$1/2,INDEX(原始数据!AB:AB,ROW(58:58)-N$1/2,0),INDEX(原始数据!AB:AB,ROW(58:58),0))</f>
        <v/>
      </c>
      <c r="D57" t="str">
        <f t="shared" si="1"/>
        <v/>
      </c>
      <c r="E57" t="str">
        <f t="shared" si="2"/>
        <v/>
      </c>
      <c r="F57" t="str">
        <f t="shared" si="3"/>
        <v/>
      </c>
      <c r="G57" t="str">
        <f ca="1">IF(A57&lt;&gt;"",OFFSET(原始数据!$U$2,(ROW(57:57)-1)/2,0),"")</f>
        <v/>
      </c>
      <c r="I57" t="str">
        <f t="shared" si="4"/>
        <v/>
      </c>
      <c r="J57" t="str">
        <f t="shared" si="5"/>
        <v/>
      </c>
      <c r="L57" t="str">
        <f>IF(I57&lt;&gt;"",CONCATENATE(IF(ROW(57:57)=1,"bxhl_dd ",""),INDEX(ZHL!P:P,MATCH(I57,ZHL!D:D,0),0)&amp;","&amp;INDEX(ZHL!O:O,MATCH(I57,ZHL!D:D,0),0)&amp;","&amp;J57&amp;","&amp;IF(ISNUMBER(INDEX(原始数据!AB:AB,MATCH(I57,原始数据!AA:AA,0),0)),INDEX(原始数据!AB:AB,MATCH(I57,原始数据!AA:AA,0),0),0)),"")</f>
        <v/>
      </c>
      <c r="M57" s="1" t="str">
        <f>""</f>
        <v/>
      </c>
    </row>
    <row r="58" spans="1:13">
      <c r="A58" t="str">
        <f>IF(ROW(58:58)&gt;N$1/2,INDEX(原始数据!AA:AA,ROW(59:59)-N$1/2,0),INDEX(原始数据!Z:Z,ROW(59:59),0))</f>
        <v/>
      </c>
      <c r="B58" t="str">
        <f t="shared" si="0"/>
        <v/>
      </c>
      <c r="C58" t="str">
        <f>IF(ROW(58:58)&gt;N$1/2,INDEX(原始数据!AB:AB,ROW(59:59)-N$1/2,0),INDEX(原始数据!AB:AB,ROW(59:59),0))</f>
        <v/>
      </c>
      <c r="D58" t="str">
        <f t="shared" si="1"/>
        <v/>
      </c>
      <c r="E58" t="str">
        <f t="shared" si="2"/>
        <v/>
      </c>
      <c r="F58" t="str">
        <f t="shared" si="3"/>
        <v/>
      </c>
      <c r="G58" t="str">
        <f ca="1">IF(A58&lt;&gt;"",OFFSET(原始数据!$U$2,(ROW(58:58)-1)/2,0),"")</f>
        <v/>
      </c>
      <c r="I58" t="str">
        <f t="shared" si="4"/>
        <v/>
      </c>
      <c r="J58" t="str">
        <f t="shared" si="5"/>
        <v/>
      </c>
      <c r="L58" t="str">
        <f>IF(I58&lt;&gt;"",CONCATENATE(IF(ROW(58:58)=1,"bxhl_dd ",""),INDEX(ZHL!P:P,MATCH(I58,ZHL!D:D,0),0)&amp;","&amp;INDEX(ZHL!O:O,MATCH(I58,ZHL!D:D,0),0)&amp;","&amp;J58&amp;","&amp;IF(ISNUMBER(INDEX(原始数据!AB:AB,MATCH(I58,原始数据!AA:AA,0),0)),INDEX(原始数据!AB:AB,MATCH(I58,原始数据!AA:AA,0),0),0)),"")</f>
        <v/>
      </c>
      <c r="M58" s="1" t="str">
        <f>""</f>
        <v/>
      </c>
    </row>
    <row r="59" spans="1:13">
      <c r="A59" t="str">
        <f>IF(ROW(59:59)&gt;N$1/2,INDEX(原始数据!AA:AA,ROW(60:60)-N$1/2,0),INDEX(原始数据!Z:Z,ROW(60:60),0))</f>
        <v/>
      </c>
      <c r="B59" t="str">
        <f t="shared" si="0"/>
        <v/>
      </c>
      <c r="C59" t="str">
        <f>IF(ROW(59:59)&gt;N$1/2,INDEX(原始数据!AB:AB,ROW(60:60)-N$1/2,0),INDEX(原始数据!AB:AB,ROW(60:60),0))</f>
        <v/>
      </c>
      <c r="D59" t="str">
        <f t="shared" si="1"/>
        <v/>
      </c>
      <c r="E59" t="str">
        <f t="shared" si="2"/>
        <v/>
      </c>
      <c r="F59" t="str">
        <f t="shared" si="3"/>
        <v/>
      </c>
      <c r="G59" t="str">
        <f ca="1">IF(A59&lt;&gt;"",OFFSET(原始数据!$U$2,(ROW(59:59)-1)/2,0),"")</f>
        <v/>
      </c>
      <c r="I59" t="str">
        <f t="shared" si="4"/>
        <v/>
      </c>
      <c r="J59" t="str">
        <f t="shared" si="5"/>
        <v/>
      </c>
      <c r="L59" t="str">
        <f>IF(I59&lt;&gt;"",CONCATENATE(IF(ROW(59:59)=1,"bxhl_dd ",""),INDEX(ZHL!P:P,MATCH(I59,ZHL!D:D,0),0)&amp;","&amp;INDEX(ZHL!O:O,MATCH(I59,ZHL!D:D,0),0)&amp;","&amp;J59&amp;","&amp;IF(ISNUMBER(INDEX(原始数据!AB:AB,MATCH(I59,原始数据!AA:AA,0),0)),INDEX(原始数据!AB:AB,MATCH(I59,原始数据!AA:AA,0),0),0)),"")</f>
        <v/>
      </c>
      <c r="M59" s="1" t="str">
        <f>""</f>
        <v/>
      </c>
    </row>
    <row r="60" spans="1:13">
      <c r="A60" t="str">
        <f>IF(ROW(60:60)&gt;N$1/2,INDEX(原始数据!AA:AA,ROW(61:61)-N$1/2,0),INDEX(原始数据!Z:Z,ROW(61:61),0))</f>
        <v/>
      </c>
      <c r="B60" t="str">
        <f t="shared" si="0"/>
        <v/>
      </c>
      <c r="C60" t="str">
        <f>IF(ROW(60:60)&gt;N$1/2,INDEX(原始数据!AB:AB,ROW(61:61)-N$1/2,0),INDEX(原始数据!AB:AB,ROW(61:61),0))</f>
        <v/>
      </c>
      <c r="D60" t="str">
        <f t="shared" si="1"/>
        <v/>
      </c>
      <c r="E60" t="str">
        <f t="shared" si="2"/>
        <v/>
      </c>
      <c r="F60" t="str">
        <f t="shared" si="3"/>
        <v/>
      </c>
      <c r="G60" t="str">
        <f ca="1">IF(A60&lt;&gt;"",OFFSET(原始数据!$U$2,(ROW(60:60)-1)/2,0),"")</f>
        <v/>
      </c>
      <c r="I60" t="str">
        <f t="shared" si="4"/>
        <v/>
      </c>
      <c r="J60" t="str">
        <f t="shared" si="5"/>
        <v/>
      </c>
      <c r="L60" t="str">
        <f>IF(I60&lt;&gt;"",CONCATENATE(IF(ROW(60:60)=1,"bxhl_dd ",""),INDEX(ZHL!P:P,MATCH(I60,ZHL!D:D,0),0)&amp;","&amp;INDEX(ZHL!O:O,MATCH(I60,ZHL!D:D,0),0)&amp;","&amp;J60&amp;","&amp;IF(ISNUMBER(INDEX(原始数据!AB:AB,MATCH(I60,原始数据!AA:AA,0),0)),INDEX(原始数据!AB:AB,MATCH(I60,原始数据!AA:AA,0),0),0)),"")</f>
        <v/>
      </c>
      <c r="M60" s="1" t="str">
        <f>""</f>
        <v/>
      </c>
    </row>
    <row r="61" spans="1:13">
      <c r="A61" t="str">
        <f>IF(ROW(61:61)&gt;N$1/2,INDEX(原始数据!AA:AA,ROW(62:62)-N$1/2,0),INDEX(原始数据!Z:Z,ROW(62:62),0))</f>
        <v/>
      </c>
      <c r="B61" t="str">
        <f t="shared" si="0"/>
        <v/>
      </c>
      <c r="C61" t="str">
        <f>IF(ROW(61:61)&gt;N$1/2,INDEX(原始数据!AB:AB,ROW(62:62)-N$1/2,0),INDEX(原始数据!AB:AB,ROW(62:62),0))</f>
        <v/>
      </c>
      <c r="D61" t="str">
        <f t="shared" si="1"/>
        <v/>
      </c>
      <c r="E61" t="str">
        <f t="shared" si="2"/>
        <v/>
      </c>
      <c r="F61" t="str">
        <f t="shared" si="3"/>
        <v/>
      </c>
      <c r="G61" t="str">
        <f ca="1">IF(A61&lt;&gt;"",OFFSET(原始数据!$U$2,(ROW(61:61)-1)/2,0),"")</f>
        <v/>
      </c>
      <c r="I61" t="str">
        <f t="shared" si="4"/>
        <v/>
      </c>
      <c r="J61" t="str">
        <f t="shared" si="5"/>
        <v/>
      </c>
      <c r="L61" t="str">
        <f>IF(I61&lt;&gt;"",CONCATENATE(IF(ROW(61:61)=1,"bxhl_dd ",""),INDEX(ZHL!P:P,MATCH(I61,ZHL!D:D,0),0)&amp;","&amp;INDEX(ZHL!O:O,MATCH(I61,ZHL!D:D,0),0)&amp;","&amp;J61&amp;","&amp;IF(ISNUMBER(INDEX(原始数据!AB:AB,MATCH(I61,原始数据!AA:AA,0),0)),INDEX(原始数据!AB:AB,MATCH(I61,原始数据!AA:AA,0),0),0)),"")</f>
        <v/>
      </c>
      <c r="M61" s="1" t="str">
        <f>""</f>
        <v/>
      </c>
    </row>
    <row r="62" spans="1:13">
      <c r="A62" t="str">
        <f>IF(ROW(62:62)&gt;N$1/2,INDEX(原始数据!AA:AA,ROW(63:63)-N$1/2,0),INDEX(原始数据!Z:Z,ROW(63:63),0))</f>
        <v/>
      </c>
      <c r="B62" t="str">
        <f t="shared" si="0"/>
        <v/>
      </c>
      <c r="C62" t="str">
        <f>IF(ROW(62:62)&gt;N$1/2,INDEX(原始数据!AB:AB,ROW(63:63)-N$1/2,0),INDEX(原始数据!AB:AB,ROW(63:63),0))</f>
        <v/>
      </c>
      <c r="D62" t="str">
        <f t="shared" si="1"/>
        <v/>
      </c>
      <c r="E62" t="str">
        <f t="shared" si="2"/>
        <v/>
      </c>
      <c r="F62" t="str">
        <f t="shared" si="3"/>
        <v/>
      </c>
      <c r="G62" t="str">
        <f ca="1">IF(A62&lt;&gt;"",OFFSET(原始数据!$U$2,(ROW(62:62)-1)/2,0),"")</f>
        <v/>
      </c>
      <c r="I62" t="str">
        <f t="shared" si="4"/>
        <v/>
      </c>
      <c r="J62" t="str">
        <f t="shared" si="5"/>
        <v/>
      </c>
      <c r="L62" t="str">
        <f>IF(I62&lt;&gt;"",CONCATENATE(IF(ROW(62:62)=1,"bxhl_dd ",""),INDEX(ZHL!P:P,MATCH(I62,ZHL!D:D,0),0)&amp;","&amp;INDEX(ZHL!O:O,MATCH(I62,ZHL!D:D,0),0)&amp;","&amp;J62&amp;","&amp;IF(ISNUMBER(INDEX(原始数据!AB:AB,MATCH(I62,原始数据!AA:AA,0),0)),INDEX(原始数据!AB:AB,MATCH(I62,原始数据!AA:AA,0),0),0)),"")</f>
        <v/>
      </c>
      <c r="M62" s="1" t="str">
        <f>""</f>
        <v/>
      </c>
    </row>
    <row r="63" spans="1:13">
      <c r="A63" t="str">
        <f>IF(ROW(63:63)&gt;N$1/2,INDEX(原始数据!AA:AA,ROW(64:64)-N$1/2,0),INDEX(原始数据!Z:Z,ROW(64:64),0))</f>
        <v/>
      </c>
      <c r="B63" t="str">
        <f t="shared" si="0"/>
        <v/>
      </c>
      <c r="C63" t="str">
        <f>IF(ROW(63:63)&gt;N$1/2,INDEX(原始数据!AB:AB,ROW(64:64)-N$1/2,0),INDEX(原始数据!AB:AB,ROW(64:64),0))</f>
        <v/>
      </c>
      <c r="D63" t="str">
        <f t="shared" si="1"/>
        <v/>
      </c>
      <c r="E63" t="str">
        <f t="shared" si="2"/>
        <v/>
      </c>
      <c r="F63" t="str">
        <f t="shared" si="3"/>
        <v/>
      </c>
      <c r="G63" t="str">
        <f ca="1">IF(A63&lt;&gt;"",OFFSET(原始数据!$U$2,(ROW(63:63)-1)/2,0),"")</f>
        <v/>
      </c>
      <c r="I63" t="str">
        <f t="shared" si="4"/>
        <v/>
      </c>
      <c r="J63" t="str">
        <f t="shared" si="5"/>
        <v/>
      </c>
      <c r="L63" t="str">
        <f>IF(I63&lt;&gt;"",CONCATENATE(IF(ROW(63:63)=1,"bxhl_dd ",""),INDEX(ZHL!P:P,MATCH(I63,ZHL!D:D,0),0)&amp;","&amp;INDEX(ZHL!O:O,MATCH(I63,ZHL!D:D,0),0)&amp;","&amp;J63&amp;","&amp;IF(ISNUMBER(INDEX(原始数据!AB:AB,MATCH(I63,原始数据!AA:AA,0),0)),INDEX(原始数据!AB:AB,MATCH(I63,原始数据!AA:AA,0),0),0)),"")</f>
        <v/>
      </c>
      <c r="M63" s="1" t="str">
        <f>""</f>
        <v/>
      </c>
    </row>
    <row r="64" spans="1:13">
      <c r="A64" t="str">
        <f>IF(ROW(64:64)&gt;N$1/2,INDEX(原始数据!AA:AA,ROW(65:65)-N$1/2,0),INDEX(原始数据!Z:Z,ROW(65:65),0))</f>
        <v/>
      </c>
      <c r="B64" t="str">
        <f t="shared" si="0"/>
        <v/>
      </c>
      <c r="C64" t="str">
        <f>IF(ROW(64:64)&gt;N$1/2,INDEX(原始数据!AB:AB,ROW(65:65)-N$1/2,0),INDEX(原始数据!AB:AB,ROW(65:65),0))</f>
        <v/>
      </c>
      <c r="D64" t="str">
        <f t="shared" si="1"/>
        <v/>
      </c>
      <c r="E64" t="str">
        <f t="shared" si="2"/>
        <v/>
      </c>
      <c r="F64" t="str">
        <f t="shared" si="3"/>
        <v/>
      </c>
      <c r="G64" t="str">
        <f ca="1">IF(A64&lt;&gt;"",OFFSET(原始数据!$U$2,(ROW(64:64)-1)/2,0),"")</f>
        <v/>
      </c>
      <c r="I64" t="str">
        <f t="shared" si="4"/>
        <v/>
      </c>
      <c r="J64" t="str">
        <f t="shared" si="5"/>
        <v/>
      </c>
      <c r="L64" t="str">
        <f>IF(I64&lt;&gt;"",CONCATENATE(IF(ROW(64:64)=1,"bxhl_dd ",""),INDEX(ZHL!P:P,MATCH(I64,ZHL!D:D,0),0)&amp;","&amp;INDEX(ZHL!O:O,MATCH(I64,ZHL!D:D,0),0)&amp;","&amp;J64&amp;","&amp;IF(ISNUMBER(INDEX(原始数据!AB:AB,MATCH(I64,原始数据!AA:AA,0),0)),INDEX(原始数据!AB:AB,MATCH(I64,原始数据!AA:AA,0),0),0)),"")</f>
        <v/>
      </c>
      <c r="M64" s="1" t="str">
        <f>""</f>
        <v/>
      </c>
    </row>
    <row r="65" spans="1:13">
      <c r="A65" t="str">
        <f>IF(ROW(65:65)&gt;N$1/2,INDEX(原始数据!AA:AA,ROW(66:66)-N$1/2,0),INDEX(原始数据!Z:Z,ROW(66:66),0))</f>
        <v/>
      </c>
      <c r="B65" t="str">
        <f t="shared" si="0"/>
        <v/>
      </c>
      <c r="C65" t="str">
        <f>IF(ROW(65:65)&gt;N$1/2,INDEX(原始数据!AB:AB,ROW(66:66)-N$1/2,0),INDEX(原始数据!AB:AB,ROW(66:66),0))</f>
        <v/>
      </c>
      <c r="D65" t="str">
        <f t="shared" si="1"/>
        <v/>
      </c>
      <c r="E65" t="str">
        <f t="shared" si="2"/>
        <v/>
      </c>
      <c r="F65" t="str">
        <f t="shared" si="3"/>
        <v/>
      </c>
      <c r="G65" t="str">
        <f ca="1">IF(A65&lt;&gt;"",OFFSET(原始数据!$U$2,(ROW(65:65)-1)/2,0),"")</f>
        <v/>
      </c>
      <c r="I65" t="str">
        <f t="shared" si="4"/>
        <v/>
      </c>
      <c r="J65" t="str">
        <f t="shared" si="5"/>
        <v/>
      </c>
      <c r="L65" t="str">
        <f>IF(I65&lt;&gt;"",CONCATENATE(IF(ROW(65:65)=1,"bxhl_dd ",""),INDEX(ZHL!P:P,MATCH(I65,ZHL!D:D,0),0)&amp;","&amp;INDEX(ZHL!O:O,MATCH(I65,ZHL!D:D,0),0)&amp;","&amp;J65&amp;","&amp;IF(ISNUMBER(INDEX(原始数据!AB:AB,MATCH(I65,原始数据!AA:AA,0),0)),INDEX(原始数据!AB:AB,MATCH(I65,原始数据!AA:AA,0),0),0)),"")</f>
        <v/>
      </c>
      <c r="M65" s="1" t="str">
        <f>""</f>
        <v/>
      </c>
    </row>
    <row r="66" spans="1:13">
      <c r="A66" t="str">
        <f>IF(ROW(66:66)&gt;N$1/2,INDEX(原始数据!AA:AA,ROW(67:67)-N$1/2,0),INDEX(原始数据!Z:Z,ROW(67:67),0))</f>
        <v/>
      </c>
      <c r="B66" t="str">
        <f t="shared" ref="B66:B82" si="6">IF(A66&lt;&gt;"",IF(ROW(66:66)&gt;N$1/2,2,1),"")</f>
        <v/>
      </c>
      <c r="C66" t="str">
        <f>IF(ROW(66:66)&gt;N$1/2,INDEX(原始数据!AB:AB,ROW(67:67)-N$1/2,0),INDEX(原始数据!AB:AB,ROW(67:67),0))</f>
        <v/>
      </c>
      <c r="D66" t="str">
        <f t="shared" ref="D66:D109" si="7">IF(ISNUMBER(LARGE(A:A,COUNT(A:A)-ROW(66:66)+1)),LARGE(A:A,COUNT(A:A)-ROW(66:66)+1),"")</f>
        <v/>
      </c>
      <c r="E66" t="str">
        <f t="shared" ref="E66:E109" si="8">IF(D66=D67,"",D66)</f>
        <v/>
      </c>
      <c r="F66" t="str">
        <f t="shared" ref="F66:F109" si="9">IF(A66&lt;&gt;"",IF(D66=D67,0,INDEX(B:B,MATCH(D66,A:A,0),0)),"")</f>
        <v/>
      </c>
      <c r="G66" t="str">
        <f ca="1">IF(A66&lt;&gt;"",OFFSET(原始数据!$U$2,(ROW(66:66)-1)/2,0),"")</f>
        <v/>
      </c>
      <c r="I66" t="str">
        <f t="shared" ref="I66:I82" si="10">IF(ISNUMBER(LARGE(E:E,COUNT(E:E)-ROW(66:66)+1)),LARGE(E:E,COUNT(E:E)-ROW(66:66)+1),"")</f>
        <v/>
      </c>
      <c r="J66" t="str">
        <f t="shared" ref="J66:J112" si="11">IF(I66&lt;&gt;"",INDEX(F:F,MATCH(I66,D:D,0),0),"")</f>
        <v/>
      </c>
      <c r="L66" t="str">
        <f>IF(I66&lt;&gt;"",CONCATENATE(IF(ROW(66:66)=1,"bxhl_dd ",""),INDEX(ZHL!P:P,MATCH(I66,ZHL!D:D,0),0)&amp;","&amp;INDEX(ZHL!O:O,MATCH(I66,ZHL!D:D,0),0)&amp;","&amp;J66&amp;","&amp;IF(ISNUMBER(INDEX(原始数据!AB:AB,MATCH(I66,原始数据!AA:AA,0),0)),INDEX(原始数据!AB:AB,MATCH(I66,原始数据!AA:AA,0),0),0)),"")</f>
        <v/>
      </c>
      <c r="M66" s="1" t="str">
        <f>""</f>
        <v/>
      </c>
    </row>
    <row r="67" spans="1:13">
      <c r="A67" t="str">
        <f>IF(ROW(67:67)&gt;N$1/2,INDEX(原始数据!AA:AA,ROW(68:68)-N$1/2,0),INDEX(原始数据!Z:Z,ROW(68:68),0))</f>
        <v/>
      </c>
      <c r="B67" t="str">
        <f t="shared" si="6"/>
        <v/>
      </c>
      <c r="C67" t="str">
        <f>IF(ROW(67:67)&gt;N$1/2,INDEX(原始数据!AB:AB,ROW(68:68)-N$1/2,0),INDEX(原始数据!AB:AB,ROW(68:68),0))</f>
        <v/>
      </c>
      <c r="D67" t="str">
        <f t="shared" si="7"/>
        <v/>
      </c>
      <c r="E67" t="str">
        <f t="shared" si="8"/>
        <v/>
      </c>
      <c r="F67" t="str">
        <f t="shared" si="9"/>
        <v/>
      </c>
      <c r="G67" t="str">
        <f ca="1">IF(A67&lt;&gt;"",OFFSET(原始数据!$U$2,(ROW(67:67)-1)/2,0),"")</f>
        <v/>
      </c>
      <c r="I67" t="str">
        <f t="shared" si="10"/>
        <v/>
      </c>
      <c r="J67" t="str">
        <f t="shared" si="11"/>
        <v/>
      </c>
      <c r="L67" t="str">
        <f>IF(I67&lt;&gt;"",CONCATENATE(IF(ROW(67:67)=1,"bxhl_dd ",""),INDEX(ZHL!P:P,MATCH(I67,ZHL!D:D,0),0)&amp;","&amp;INDEX(ZHL!O:O,MATCH(I67,ZHL!D:D,0),0)&amp;","&amp;J67&amp;","&amp;IF(ISNUMBER(INDEX(原始数据!AB:AB,MATCH(I67,原始数据!AA:AA,0),0)),INDEX(原始数据!AB:AB,MATCH(I67,原始数据!AA:AA,0),0),0)),"")</f>
        <v/>
      </c>
      <c r="M67" s="1" t="str">
        <f>""</f>
        <v/>
      </c>
    </row>
    <row r="68" spans="1:13">
      <c r="A68" t="str">
        <f>IF(ROW(68:68)&gt;N$1/2,INDEX(原始数据!AA:AA,ROW(69:69)-N$1/2,0),INDEX(原始数据!Z:Z,ROW(69:69),0))</f>
        <v/>
      </c>
      <c r="B68" t="str">
        <f t="shared" si="6"/>
        <v/>
      </c>
      <c r="C68" t="str">
        <f>IF(ROW(68:68)&gt;N$1/2,INDEX(原始数据!AB:AB,ROW(69:69)-N$1/2,0),INDEX(原始数据!AB:AB,ROW(69:69),0))</f>
        <v/>
      </c>
      <c r="D68" t="str">
        <f t="shared" si="7"/>
        <v/>
      </c>
      <c r="E68" t="str">
        <f t="shared" si="8"/>
        <v/>
      </c>
      <c r="F68" t="str">
        <f t="shared" si="9"/>
        <v/>
      </c>
      <c r="G68" t="str">
        <f ca="1">IF(A68&lt;&gt;"",OFFSET(原始数据!$U$2,(ROW(68:68)-1)/2,0),"")</f>
        <v/>
      </c>
      <c r="I68" t="str">
        <f t="shared" si="10"/>
        <v/>
      </c>
      <c r="J68" t="str">
        <f t="shared" si="11"/>
        <v/>
      </c>
      <c r="L68" t="str">
        <f>IF(I68&lt;&gt;"",CONCATENATE(IF(ROW(68:68)=1,"bxhl_dd ",""),INDEX(ZHL!P:P,MATCH(I68,ZHL!D:D,0),0)&amp;","&amp;INDEX(ZHL!O:O,MATCH(I68,ZHL!D:D,0),0)&amp;","&amp;J68&amp;","&amp;IF(ISNUMBER(INDEX(原始数据!AB:AB,MATCH(I68,原始数据!AA:AA,0),0)),INDEX(原始数据!AB:AB,MATCH(I68,原始数据!AA:AA,0),0),0)),"")</f>
        <v/>
      </c>
      <c r="M68" s="1" t="str">
        <f>""</f>
        <v/>
      </c>
    </row>
    <row r="69" spans="1:13">
      <c r="A69" t="str">
        <f>IF(ROW(69:69)&gt;N$1/2,INDEX(原始数据!AA:AA,ROW(70:70)-N$1/2,0),INDEX(原始数据!Z:Z,ROW(70:70),0))</f>
        <v/>
      </c>
      <c r="B69" t="str">
        <f t="shared" si="6"/>
        <v/>
      </c>
      <c r="C69" t="str">
        <f>IF(ROW(69:69)&gt;N$1/2,INDEX(原始数据!AB:AB,ROW(70:70)-N$1/2,0),INDEX(原始数据!AB:AB,ROW(70:70),0))</f>
        <v/>
      </c>
      <c r="D69" t="str">
        <f t="shared" si="7"/>
        <v/>
      </c>
      <c r="E69" t="str">
        <f t="shared" si="8"/>
        <v/>
      </c>
      <c r="F69" t="str">
        <f t="shared" si="9"/>
        <v/>
      </c>
      <c r="G69" t="str">
        <f ca="1">IF(A69&lt;&gt;"",OFFSET(原始数据!$U$2,(ROW(69:69)-1)/2,0),"")</f>
        <v/>
      </c>
      <c r="I69" t="str">
        <f t="shared" si="10"/>
        <v/>
      </c>
      <c r="J69" t="str">
        <f t="shared" si="11"/>
        <v/>
      </c>
      <c r="L69" t="str">
        <f>IF(I69&lt;&gt;"",CONCATENATE(IF(ROW(69:69)=1,"bxhl_dd ",""),INDEX(ZHL!P:P,MATCH(I69,ZHL!D:D,0),0)&amp;","&amp;INDEX(ZHL!O:O,MATCH(I69,ZHL!D:D,0),0)&amp;","&amp;J69&amp;","&amp;IF(ISNUMBER(INDEX(原始数据!AB:AB,MATCH(I69,原始数据!AA:AA,0),0)),INDEX(原始数据!AB:AB,MATCH(I69,原始数据!AA:AA,0),0),0)),"")</f>
        <v/>
      </c>
      <c r="M69" s="1" t="str">
        <f>""</f>
        <v/>
      </c>
    </row>
    <row r="70" spans="1:13">
      <c r="A70" t="str">
        <f>IF(ROW(70:70)&gt;N$1/2,INDEX(原始数据!AA:AA,ROW(71:71)-N$1/2,0),INDEX(原始数据!Z:Z,ROW(71:71),0))</f>
        <v/>
      </c>
      <c r="B70" t="str">
        <f t="shared" si="6"/>
        <v/>
      </c>
      <c r="C70" t="str">
        <f>IF(ROW(70:70)&gt;N$1/2,INDEX(原始数据!AB:AB,ROW(71:71)-N$1/2,0),INDEX(原始数据!AB:AB,ROW(71:71),0))</f>
        <v/>
      </c>
      <c r="D70" t="str">
        <f t="shared" si="7"/>
        <v/>
      </c>
      <c r="E70" t="str">
        <f t="shared" si="8"/>
        <v/>
      </c>
      <c r="F70" t="str">
        <f t="shared" si="9"/>
        <v/>
      </c>
      <c r="G70" t="str">
        <f ca="1">IF(A70&lt;&gt;"",OFFSET(原始数据!$U$2,(ROW(70:70)-1)/2,0),"")</f>
        <v/>
      </c>
      <c r="I70" t="str">
        <f t="shared" si="10"/>
        <v/>
      </c>
      <c r="J70" t="str">
        <f t="shared" si="11"/>
        <v/>
      </c>
      <c r="L70" t="str">
        <f>IF(I70&lt;&gt;"",CONCATENATE(IF(ROW(70:70)=1,"bxhl_dd ",""),INDEX(ZHL!P:P,MATCH(I70,ZHL!D:D,0),0)&amp;","&amp;INDEX(ZHL!O:O,MATCH(I70,ZHL!D:D,0),0)&amp;","&amp;J70&amp;","&amp;IF(ISNUMBER(INDEX(原始数据!AB:AB,MATCH(I70,原始数据!AA:AA,0),0)),INDEX(原始数据!AB:AB,MATCH(I70,原始数据!AA:AA,0),0),0)),"")</f>
        <v/>
      </c>
      <c r="M70" s="1" t="str">
        <f>""</f>
        <v/>
      </c>
    </row>
    <row r="71" spans="1:13">
      <c r="A71" t="str">
        <f>IF(ROW(71:71)&gt;N$1/2,INDEX(原始数据!AA:AA,ROW(72:72)-N$1/2,0),INDEX(原始数据!Z:Z,ROW(72:72),0))</f>
        <v/>
      </c>
      <c r="B71" t="str">
        <f t="shared" si="6"/>
        <v/>
      </c>
      <c r="C71" t="str">
        <f>IF(ROW(71:71)&gt;N$1/2,INDEX(原始数据!AB:AB,ROW(72:72)-N$1/2,0),INDEX(原始数据!AB:AB,ROW(72:72),0))</f>
        <v/>
      </c>
      <c r="D71" t="str">
        <f t="shared" si="7"/>
        <v/>
      </c>
      <c r="E71" t="str">
        <f t="shared" si="8"/>
        <v/>
      </c>
      <c r="F71" t="str">
        <f t="shared" si="9"/>
        <v/>
      </c>
      <c r="G71" t="str">
        <f ca="1">IF(A71&lt;&gt;"",OFFSET(原始数据!$U$2,(ROW(71:71)-1)/2,0),"")</f>
        <v/>
      </c>
      <c r="I71" t="str">
        <f t="shared" si="10"/>
        <v/>
      </c>
      <c r="J71" t="str">
        <f t="shared" si="11"/>
        <v/>
      </c>
      <c r="L71" t="str">
        <f>IF(I71&lt;&gt;"",CONCATENATE(IF(ROW(71:71)=1,"bxhl_dd ",""),INDEX(ZHL!P:P,MATCH(I71,ZHL!D:D,0),0)&amp;","&amp;INDEX(ZHL!O:O,MATCH(I71,ZHL!D:D,0),0)&amp;","&amp;J71&amp;","&amp;IF(ISNUMBER(INDEX(原始数据!AB:AB,MATCH(I71,原始数据!AA:AA,0),0)),INDEX(原始数据!AB:AB,MATCH(I71,原始数据!AA:AA,0),0),0)),"")</f>
        <v/>
      </c>
      <c r="M71" s="1" t="str">
        <f>""</f>
        <v/>
      </c>
    </row>
    <row r="72" spans="1:13">
      <c r="A72" t="str">
        <f>IF(ROW(72:72)&gt;N$1/2,INDEX(原始数据!AA:AA,ROW(73:73)-N$1/2,0),INDEX(原始数据!Z:Z,ROW(73:73),0))</f>
        <v/>
      </c>
      <c r="B72" t="str">
        <f t="shared" si="6"/>
        <v/>
      </c>
      <c r="C72" t="str">
        <f>IF(ROW(72:72)&gt;N$1/2,INDEX(原始数据!AB:AB,ROW(73:73)-N$1/2,0),INDEX(原始数据!AB:AB,ROW(73:73),0))</f>
        <v/>
      </c>
      <c r="D72" t="str">
        <f t="shared" si="7"/>
        <v/>
      </c>
      <c r="E72" t="str">
        <f t="shared" si="8"/>
        <v/>
      </c>
      <c r="F72" t="str">
        <f t="shared" si="9"/>
        <v/>
      </c>
      <c r="G72" t="str">
        <f ca="1">IF(A72&lt;&gt;"",OFFSET(原始数据!$U$2,(ROW(72:72)-1)/2,0),"")</f>
        <v/>
      </c>
      <c r="I72" t="str">
        <f t="shared" si="10"/>
        <v/>
      </c>
      <c r="J72" t="str">
        <f t="shared" si="11"/>
        <v/>
      </c>
      <c r="L72" t="str">
        <f>IF(I72&lt;&gt;"",CONCATENATE(IF(ROW(72:72)=1,"bxhl_dd ",""),INDEX(ZHL!P:P,MATCH(I72,ZHL!D:D,0),0)&amp;","&amp;INDEX(ZHL!O:O,MATCH(I72,ZHL!D:D,0),0)&amp;","&amp;J72&amp;","&amp;IF(ISNUMBER(INDEX(原始数据!AB:AB,MATCH(I72,原始数据!AA:AA,0),0)),INDEX(原始数据!AB:AB,MATCH(I72,原始数据!AA:AA,0),0),0)),"")</f>
        <v/>
      </c>
      <c r="M72" s="1" t="str">
        <f>""</f>
        <v/>
      </c>
    </row>
    <row r="73" spans="1:13">
      <c r="A73" t="str">
        <f>IF(ROW(73:73)&gt;N$1/2,INDEX(原始数据!AA:AA,ROW(74:74)-N$1/2,0),INDEX(原始数据!Z:Z,ROW(74:74),0))</f>
        <v/>
      </c>
      <c r="B73" t="str">
        <f t="shared" si="6"/>
        <v/>
      </c>
      <c r="C73" t="str">
        <f>IF(ROW(73:73)&gt;N$1/2,INDEX(原始数据!AB:AB,ROW(74:74)-N$1/2,0),INDEX(原始数据!AB:AB,ROW(74:74),0))</f>
        <v/>
      </c>
      <c r="D73" t="str">
        <f t="shared" si="7"/>
        <v/>
      </c>
      <c r="E73" t="str">
        <f t="shared" si="8"/>
        <v/>
      </c>
      <c r="F73" t="str">
        <f t="shared" si="9"/>
        <v/>
      </c>
      <c r="G73" t="str">
        <f ca="1">IF(A73&lt;&gt;"",OFFSET(原始数据!$U$2,(ROW(73:73)-1)/2,0),"")</f>
        <v/>
      </c>
      <c r="I73" t="str">
        <f t="shared" si="10"/>
        <v/>
      </c>
      <c r="J73" t="str">
        <f t="shared" si="11"/>
        <v/>
      </c>
      <c r="L73" t="str">
        <f>IF(I73&lt;&gt;"",CONCATENATE(IF(ROW(73:73)=1,"bxhl_dd ",""),INDEX(ZHL!P:P,MATCH(I73,ZHL!D:D,0),0)&amp;","&amp;INDEX(ZHL!O:O,MATCH(I73,ZHL!D:D,0),0)&amp;","&amp;J73&amp;","&amp;IF(ISNUMBER(INDEX(原始数据!AB:AB,MATCH(I73,原始数据!AA:AA,0),0)),INDEX(原始数据!AB:AB,MATCH(I73,原始数据!AA:AA,0),0),0)),"")</f>
        <v/>
      </c>
      <c r="M73" s="1" t="str">
        <f>""</f>
        <v/>
      </c>
    </row>
    <row r="74" spans="1:13">
      <c r="A74" t="str">
        <f>IF(ROW(74:74)&gt;N$1/2,INDEX(原始数据!AA:AA,ROW(75:75)-N$1/2,0),INDEX(原始数据!Z:Z,ROW(75:75),0))</f>
        <v/>
      </c>
      <c r="B74" t="str">
        <f t="shared" si="6"/>
        <v/>
      </c>
      <c r="C74" t="str">
        <f>IF(ROW(74:74)&gt;N$1/2,INDEX(原始数据!AB:AB,ROW(75:75)-N$1/2,0),INDEX(原始数据!AB:AB,ROW(75:75),0))</f>
        <v/>
      </c>
      <c r="D74" t="str">
        <f t="shared" si="7"/>
        <v/>
      </c>
      <c r="E74" t="str">
        <f t="shared" si="8"/>
        <v/>
      </c>
      <c r="F74" t="str">
        <f t="shared" si="9"/>
        <v/>
      </c>
      <c r="G74" t="str">
        <f ca="1">IF(A74&lt;&gt;"",OFFSET(原始数据!$U$2,(ROW(74:74)-1)/2,0),"")</f>
        <v/>
      </c>
      <c r="I74" t="str">
        <f t="shared" si="10"/>
        <v/>
      </c>
      <c r="J74" t="str">
        <f t="shared" si="11"/>
        <v/>
      </c>
      <c r="L74" t="str">
        <f>IF(I74&lt;&gt;"",CONCATENATE(IF(ROW(74:74)=1,"bxhl_dd ",""),INDEX(ZHL!P:P,MATCH(I74,ZHL!D:D,0),0)&amp;","&amp;INDEX(ZHL!O:O,MATCH(I74,ZHL!D:D,0),0)&amp;","&amp;J74&amp;","&amp;IF(ISNUMBER(INDEX(原始数据!AB:AB,MATCH(I74,原始数据!AA:AA,0),0)),INDEX(原始数据!AB:AB,MATCH(I74,原始数据!AA:AA,0),0),0)),"")</f>
        <v/>
      </c>
      <c r="M74" s="1" t="str">
        <f>""</f>
        <v/>
      </c>
    </row>
    <row r="75" spans="1:13">
      <c r="A75" t="str">
        <f>IF(ROW(75:75)&gt;N$1/2,INDEX(原始数据!AA:AA,ROW(76:76)-N$1/2,0),INDEX(原始数据!Z:Z,ROW(76:76),0))</f>
        <v/>
      </c>
      <c r="B75" t="str">
        <f t="shared" si="6"/>
        <v/>
      </c>
      <c r="C75" t="str">
        <f>IF(ROW(75:75)&gt;N$1/2,INDEX(原始数据!AB:AB,ROW(76:76)-N$1/2,0),INDEX(原始数据!AB:AB,ROW(76:76),0))</f>
        <v/>
      </c>
      <c r="D75" t="str">
        <f t="shared" si="7"/>
        <v/>
      </c>
      <c r="E75" t="str">
        <f t="shared" si="8"/>
        <v/>
      </c>
      <c r="F75" t="str">
        <f t="shared" si="9"/>
        <v/>
      </c>
      <c r="G75" t="str">
        <f ca="1">IF(A75&lt;&gt;"",OFFSET(原始数据!$U$2,(ROW(75:75)-1)/2,0),"")</f>
        <v/>
      </c>
      <c r="I75" t="str">
        <f t="shared" si="10"/>
        <v/>
      </c>
      <c r="J75" t="str">
        <f t="shared" si="11"/>
        <v/>
      </c>
      <c r="L75" t="str">
        <f>IF(I75&lt;&gt;"",CONCATENATE(IF(ROW(75:75)=1,"bxhl_dd ",""),INDEX(ZHL!P:P,MATCH(I75,ZHL!D:D,0),0)&amp;","&amp;INDEX(ZHL!O:O,MATCH(I75,ZHL!D:D,0),0)&amp;","&amp;J75&amp;","&amp;IF(ISNUMBER(INDEX(原始数据!AB:AB,MATCH(I75,原始数据!AA:AA,0),0)),INDEX(原始数据!AB:AB,MATCH(I75,原始数据!AA:AA,0),0),0)),"")</f>
        <v/>
      </c>
      <c r="M75" s="1" t="str">
        <f>""</f>
        <v/>
      </c>
    </row>
    <row r="76" spans="1:13">
      <c r="A76" t="str">
        <f>IF(ROW(76:76)&gt;N$1/2,INDEX(原始数据!AA:AA,ROW(77:77)-N$1/2,0),INDEX(原始数据!Z:Z,ROW(77:77),0))</f>
        <v/>
      </c>
      <c r="B76" t="str">
        <f t="shared" si="6"/>
        <v/>
      </c>
      <c r="C76" t="str">
        <f>IF(ROW(76:76)&gt;N$1/2,INDEX(原始数据!AB:AB,ROW(77:77)-N$1/2,0),INDEX(原始数据!AB:AB,ROW(77:77),0))</f>
        <v/>
      </c>
      <c r="D76" t="str">
        <f t="shared" si="7"/>
        <v/>
      </c>
      <c r="E76" t="str">
        <f t="shared" si="8"/>
        <v/>
      </c>
      <c r="F76" t="str">
        <f t="shared" si="9"/>
        <v/>
      </c>
      <c r="G76" t="str">
        <f ca="1">IF(A76&lt;&gt;"",OFFSET(原始数据!$U$2,(ROW(76:76)-1)/2,0),"")</f>
        <v/>
      </c>
      <c r="I76" t="str">
        <f t="shared" si="10"/>
        <v/>
      </c>
      <c r="J76" t="str">
        <f t="shared" si="11"/>
        <v/>
      </c>
      <c r="L76" t="str">
        <f>IF(I76&lt;&gt;"",CONCATENATE(IF(ROW(76:76)=1,"bxhl_dd ",""),INDEX(ZHL!P:P,MATCH(I76,ZHL!D:D,0),0)&amp;","&amp;INDEX(ZHL!O:O,MATCH(I76,ZHL!D:D,0),0)&amp;","&amp;J76&amp;","&amp;IF(ISNUMBER(INDEX(原始数据!AB:AB,MATCH(I76,原始数据!AA:AA,0),0)),INDEX(原始数据!AB:AB,MATCH(I76,原始数据!AA:AA,0),0),0)),"")</f>
        <v/>
      </c>
      <c r="M76" s="1" t="str">
        <f>""</f>
        <v/>
      </c>
    </row>
    <row r="77" spans="1:13">
      <c r="A77" t="str">
        <f>IF(ROW(77:77)&gt;N$1/2,INDEX(原始数据!AA:AA,ROW(78:78)-N$1/2,0),INDEX(原始数据!Z:Z,ROW(78:78),0))</f>
        <v/>
      </c>
      <c r="B77" t="str">
        <f t="shared" si="6"/>
        <v/>
      </c>
      <c r="C77" t="str">
        <f>IF(ROW(77:77)&gt;N$1/2,INDEX(原始数据!AB:AB,ROW(78:78)-N$1/2,0),INDEX(原始数据!AB:AB,ROW(78:78),0))</f>
        <v/>
      </c>
      <c r="D77" t="str">
        <f t="shared" si="7"/>
        <v/>
      </c>
      <c r="E77" t="str">
        <f t="shared" si="8"/>
        <v/>
      </c>
      <c r="F77" t="str">
        <f t="shared" si="9"/>
        <v/>
      </c>
      <c r="G77" t="str">
        <f ca="1">IF(A77&lt;&gt;"",OFFSET(原始数据!$U$2,(ROW(77:77)-1)/2,0),"")</f>
        <v/>
      </c>
      <c r="I77" t="str">
        <f t="shared" si="10"/>
        <v/>
      </c>
      <c r="J77" t="str">
        <f t="shared" si="11"/>
        <v/>
      </c>
      <c r="L77" t="str">
        <f>IF(I77&lt;&gt;"",CONCATENATE(IF(ROW(77:77)=1,"bxhl_dd ",""),INDEX(ZHL!P:P,MATCH(I77,ZHL!D:D,0),0)&amp;","&amp;INDEX(ZHL!O:O,MATCH(I77,ZHL!D:D,0),0)&amp;","&amp;J77&amp;","&amp;IF(ISNUMBER(INDEX(原始数据!AB:AB,MATCH(I77,原始数据!AA:AA,0),0)),INDEX(原始数据!AB:AB,MATCH(I77,原始数据!AA:AA,0),0),0)),"")</f>
        <v/>
      </c>
      <c r="M77" s="1" t="str">
        <f>""</f>
        <v/>
      </c>
    </row>
    <row r="78" spans="1:13">
      <c r="A78" t="str">
        <f>IF(ROW(78:78)&gt;N$1/2,INDEX(原始数据!AA:AA,ROW(79:79)-N$1/2,0),INDEX(原始数据!Z:Z,ROW(79:79),0))</f>
        <v/>
      </c>
      <c r="B78" t="str">
        <f t="shared" si="6"/>
        <v/>
      </c>
      <c r="C78" t="str">
        <f>IF(ROW(78:78)&gt;N$1/2,INDEX(原始数据!AB:AB,ROW(79:79)-N$1/2,0),INDEX(原始数据!AB:AB,ROW(79:79),0))</f>
        <v/>
      </c>
      <c r="D78" t="str">
        <f t="shared" si="7"/>
        <v/>
      </c>
      <c r="E78" t="str">
        <f t="shared" si="8"/>
        <v/>
      </c>
      <c r="F78" t="str">
        <f t="shared" si="9"/>
        <v/>
      </c>
      <c r="G78" t="str">
        <f ca="1">IF(A78&lt;&gt;"",OFFSET(原始数据!$U$2,(ROW(78:78)-1)/2,0),"")</f>
        <v/>
      </c>
      <c r="I78" t="str">
        <f t="shared" si="10"/>
        <v/>
      </c>
      <c r="J78" t="str">
        <f t="shared" si="11"/>
        <v/>
      </c>
      <c r="L78" t="str">
        <f>IF(I78&lt;&gt;"",CONCATENATE(IF(ROW(78:78)=1,"bxhl_dd ",""),INDEX(ZHL!P:P,MATCH(I78,ZHL!D:D,0),0)&amp;","&amp;INDEX(ZHL!O:O,MATCH(I78,ZHL!D:D,0),0)&amp;","&amp;J78&amp;","&amp;IF(ISNUMBER(INDEX(原始数据!AB:AB,MATCH(I78,原始数据!AA:AA,0),0)),INDEX(原始数据!AB:AB,MATCH(I78,原始数据!AA:AA,0),0),0)),"")</f>
        <v/>
      </c>
      <c r="M78" s="1" t="str">
        <f>""</f>
        <v/>
      </c>
    </row>
    <row r="79" spans="1:13">
      <c r="A79" t="str">
        <f>IF(ROW(79:79)&gt;N$1/2,INDEX(原始数据!AA:AA,ROW(80:80)-N$1/2,0),INDEX(原始数据!Z:Z,ROW(80:80),0))</f>
        <v/>
      </c>
      <c r="B79" t="str">
        <f t="shared" si="6"/>
        <v/>
      </c>
      <c r="C79" t="str">
        <f>IF(ROW(79:79)&gt;N$1/2,INDEX(原始数据!AB:AB,ROW(80:80)-N$1/2,0),INDEX(原始数据!AB:AB,ROW(80:80),0))</f>
        <v/>
      </c>
      <c r="D79" t="str">
        <f t="shared" si="7"/>
        <v/>
      </c>
      <c r="E79" t="str">
        <f t="shared" si="8"/>
        <v/>
      </c>
      <c r="F79" t="str">
        <f t="shared" si="9"/>
        <v/>
      </c>
      <c r="G79" t="str">
        <f ca="1">IF(A79&lt;&gt;"",OFFSET(原始数据!$U$2,(ROW(79:79)-1)/2,0),"")</f>
        <v/>
      </c>
      <c r="I79" t="str">
        <f t="shared" si="10"/>
        <v/>
      </c>
      <c r="J79" t="str">
        <f t="shared" si="11"/>
        <v/>
      </c>
      <c r="L79" t="str">
        <f>IF(I79&lt;&gt;"",CONCATENATE(IF(ROW(79:79)=1,"bxhl_dd ",""),INDEX(ZHL!P:P,MATCH(I79,ZHL!D:D,0),0)&amp;","&amp;INDEX(ZHL!O:O,MATCH(I79,ZHL!D:D,0),0)&amp;","&amp;J79&amp;","&amp;IF(ISNUMBER(INDEX(原始数据!AB:AB,MATCH(I79,原始数据!AA:AA,0),0)),INDEX(原始数据!AB:AB,MATCH(I79,原始数据!AA:AA,0),0),0)),"")</f>
        <v/>
      </c>
      <c r="M79" s="1" t="str">
        <f>""</f>
        <v/>
      </c>
    </row>
    <row r="80" spans="1:13">
      <c r="A80" t="str">
        <f>IF(ROW(80:80)&gt;N$1/2,INDEX(原始数据!AA:AA,ROW(81:81)-N$1/2,0),INDEX(原始数据!Z:Z,ROW(81:81),0))</f>
        <v/>
      </c>
      <c r="B80" t="str">
        <f t="shared" si="6"/>
        <v/>
      </c>
      <c r="C80" t="str">
        <f>IF(ROW(80:80)&gt;N$1/2,INDEX(原始数据!AB:AB,ROW(81:81)-N$1/2,0),INDEX(原始数据!AB:AB,ROW(81:81),0))</f>
        <v/>
      </c>
      <c r="D80" t="str">
        <f t="shared" si="7"/>
        <v/>
      </c>
      <c r="E80" t="str">
        <f t="shared" si="8"/>
        <v/>
      </c>
      <c r="F80" t="str">
        <f t="shared" si="9"/>
        <v/>
      </c>
      <c r="G80" t="str">
        <f ca="1">IF(A80&lt;&gt;"",OFFSET(原始数据!$U$2,(ROW(80:80)-1)/2,0),"")</f>
        <v/>
      </c>
      <c r="I80" t="str">
        <f t="shared" si="10"/>
        <v/>
      </c>
      <c r="J80" t="str">
        <f t="shared" si="11"/>
        <v/>
      </c>
      <c r="L80" t="str">
        <f>IF(I80&lt;&gt;"",CONCATENATE(IF(ROW(80:80)=1,"bxhl_dd ",""),INDEX(ZHL!P:P,MATCH(I80,ZHL!D:D,0),0)&amp;","&amp;INDEX(ZHL!O:O,MATCH(I80,ZHL!D:D,0),0)&amp;","&amp;J80&amp;","&amp;IF(ISNUMBER(INDEX(原始数据!AB:AB,MATCH(I80,原始数据!AA:AA,0),0)),INDEX(原始数据!AB:AB,MATCH(I80,原始数据!AA:AA,0),0),0)),"")</f>
        <v/>
      </c>
      <c r="M80" s="1" t="str">
        <f>""</f>
        <v/>
      </c>
    </row>
    <row r="81" spans="1:13">
      <c r="A81" t="str">
        <f>IF(ROW(81:81)&gt;N$1/2,INDEX(原始数据!AA:AA,ROW(82:82)-N$1/2,0),INDEX(原始数据!Z:Z,ROW(82:82),0))</f>
        <v/>
      </c>
      <c r="B81" t="str">
        <f t="shared" si="6"/>
        <v/>
      </c>
      <c r="C81" t="str">
        <f>IF(ROW(81:81)&gt;N$1/2,INDEX(原始数据!AB:AB,ROW(82:82)-N$1/2,0),INDEX(原始数据!AB:AB,ROW(82:82),0))</f>
        <v/>
      </c>
      <c r="D81" t="str">
        <f t="shared" si="7"/>
        <v/>
      </c>
      <c r="E81" t="str">
        <f t="shared" si="8"/>
        <v/>
      </c>
      <c r="F81" t="str">
        <f t="shared" si="9"/>
        <v/>
      </c>
      <c r="G81" t="str">
        <f ca="1">IF(A81&lt;&gt;"",OFFSET(原始数据!$U$2,(ROW(81:81)-1)/2,0),"")</f>
        <v/>
      </c>
      <c r="I81" t="str">
        <f t="shared" si="10"/>
        <v/>
      </c>
      <c r="J81" t="str">
        <f t="shared" si="11"/>
        <v/>
      </c>
      <c r="L81" t="str">
        <f>IF(I81&lt;&gt;"",CONCATENATE(IF(ROW(81:81)=1,"bxhl_dd ",""),INDEX(ZHL!P:P,MATCH(I81,ZHL!D:D,0),0)&amp;","&amp;INDEX(ZHL!O:O,MATCH(I81,ZHL!D:D,0),0)&amp;","&amp;J81&amp;","&amp;IF(ISNUMBER(INDEX(原始数据!AB:AB,MATCH(I81,原始数据!AA:AA,0),0)),INDEX(原始数据!AB:AB,MATCH(I81,原始数据!AA:AA,0),0),0)),"")</f>
        <v/>
      </c>
      <c r="M81" s="1" t="str">
        <f>""</f>
        <v/>
      </c>
    </row>
    <row r="82" spans="1:13">
      <c r="A82" t="str">
        <f>IF(ROW(82:82)&gt;N$1/2,INDEX(原始数据!AA:AA,ROW(83:83)-N$1/2,0),INDEX(原始数据!Z:Z,ROW(83:83),0))</f>
        <v/>
      </c>
      <c r="B82" t="str">
        <f t="shared" si="6"/>
        <v/>
      </c>
      <c r="C82" t="str">
        <f>IF(ROW(82:82)&gt;N$1/2,INDEX(原始数据!AB:AB,ROW(83:83)-N$1/2,0),INDEX(原始数据!AB:AB,ROW(83:83),0))</f>
        <v/>
      </c>
      <c r="D82" t="str">
        <f t="shared" si="7"/>
        <v/>
      </c>
      <c r="E82" t="str">
        <f t="shared" si="8"/>
        <v/>
      </c>
      <c r="F82" t="str">
        <f t="shared" si="9"/>
        <v/>
      </c>
      <c r="G82" t="str">
        <f ca="1">IF(A82&lt;&gt;"",OFFSET(原始数据!$U$2,(ROW(82:82)-1)/2,0),"")</f>
        <v/>
      </c>
      <c r="I82" t="str">
        <f t="shared" si="10"/>
        <v/>
      </c>
      <c r="J82" t="str">
        <f t="shared" si="11"/>
        <v/>
      </c>
      <c r="L82" t="str">
        <f>IF(I82&lt;&gt;"",CONCATENATE(IF(ROW(82:82)=1,"bxhl_dd ",""),INDEX(ZHL!P:P,MATCH(I82,ZHL!D:D,0),0)&amp;","&amp;INDEX(ZHL!O:O,MATCH(I82,ZHL!D:D,0),0)&amp;","&amp;J82&amp;","&amp;IF(ISNUMBER(INDEX(原始数据!AB:AB,MATCH(I82,原始数据!AA:AA,0),0)),INDEX(原始数据!AB:AB,MATCH(I82,原始数据!AA:AA,0),0),0)),"")</f>
        <v/>
      </c>
      <c r="M82" s="1" t="str">
        <f>""</f>
        <v/>
      </c>
    </row>
    <row r="83" spans="1:13">
      <c r="A83" t="str">
        <f>IF(ROW(83:83)&gt;N$1/2,INDEX(原始数据!AA:AA,ROW(84:84)-N$1/2,0),INDEX(原始数据!Z:Z,ROW(84:84),0))</f>
        <v/>
      </c>
      <c r="B83" t="str">
        <f t="shared" ref="B83:B109" si="12">IF(A83&lt;&gt;"",IF(ROW(83:83)&gt;N$1/2,2,1),"")</f>
        <v/>
      </c>
      <c r="C83" t="str">
        <f>IF(ROW(83:83)&gt;N$1/2,INDEX(原始数据!AB:AB,ROW(84:84)-N$1/2,0),INDEX(原始数据!AB:AB,ROW(84:84),0))</f>
        <v/>
      </c>
      <c r="D83" t="str">
        <f t="shared" si="7"/>
        <v/>
      </c>
      <c r="E83" t="str">
        <f t="shared" si="8"/>
        <v/>
      </c>
      <c r="F83" t="str">
        <f t="shared" si="9"/>
        <v/>
      </c>
      <c r="G83" t="str">
        <f ca="1">IF(A83&lt;&gt;"",OFFSET(原始数据!$U$2,(ROW(83:83)-1)/2,0),"")</f>
        <v/>
      </c>
      <c r="I83" t="str">
        <f t="shared" ref="I83" si="13">IF(ISNUMBER(LARGE(E:E,ROW(83:83))),LARGE(E:E,ROW(83:83)),"")</f>
        <v/>
      </c>
      <c r="J83" t="str">
        <f t="shared" si="11"/>
        <v/>
      </c>
      <c r="L83" t="str">
        <f>IF(I83&lt;&gt;"",CONCATENATE(IF(ROW(83:83)=1,"bxhl_dd ",""),INDEX(ZHL!P:P,MATCH(I83,ZHL!D:D,0),0)&amp;","&amp;INDEX(ZHL!O:O,MATCH(I83,ZHL!D:D,0),0)&amp;","&amp;J83&amp;","&amp;IF(ISNUMBER(INDEX(原始数据!AB:AB,MATCH(I83,原始数据!AA:AA,0),0)),INDEX(原始数据!AB:AB,MATCH(I83,原始数据!AA:AA,0),0),0)),"")</f>
        <v/>
      </c>
      <c r="M83" s="1" t="str">
        <f>""</f>
        <v/>
      </c>
    </row>
    <row r="84" spans="1:13">
      <c r="A84" t="str">
        <f>IF(ROW(84:84)&gt;N$1/2,INDEX(原始数据!AA:AA,ROW(85:85)-N$1/2,0),INDEX(原始数据!Z:Z,ROW(85:85),0))</f>
        <v/>
      </c>
      <c r="B84" t="str">
        <f t="shared" si="12"/>
        <v/>
      </c>
      <c r="C84" t="str">
        <f>IF(ROW(84:84)&gt;N$1/2,INDEX(原始数据!AB:AB,ROW(85:85)-N$1/2,0),INDEX(原始数据!AB:AB,ROW(85:85),0))</f>
        <v/>
      </c>
      <c r="D84" t="str">
        <f t="shared" si="7"/>
        <v/>
      </c>
      <c r="E84" t="str">
        <f t="shared" si="8"/>
        <v/>
      </c>
      <c r="F84" t="str">
        <f t="shared" si="9"/>
        <v/>
      </c>
      <c r="G84" t="str">
        <f ca="1">IF(A84&lt;&gt;"",OFFSET(原始数据!$U$2,(ROW(84:84)-1)/2,0),"")</f>
        <v/>
      </c>
      <c r="I84" t="str">
        <f t="shared" ref="I84:I112" si="14">IF(ISNUMBER(LARGE(E:E,COUNT(E:E)-ROW(84:84)+1)),LARGE(E:E,COUNT(E:E)-ROW(84:84)+1),"")</f>
        <v/>
      </c>
      <c r="J84" t="str">
        <f t="shared" si="11"/>
        <v/>
      </c>
      <c r="L84" t="str">
        <f>IF(I84&lt;&gt;"",CONCATENATE(IF(ROW(84:84)=1,"bxhl_dd ",""),INDEX(ZHL!P:P,MATCH(I84,ZHL!D:D,0),0)&amp;","&amp;INDEX(ZHL!O:O,MATCH(I84,ZHL!D:D,0),0)&amp;","&amp;J84&amp;","&amp;IF(ISNUMBER(INDEX(原始数据!AB:AB,MATCH(I84,原始数据!AA:AA,0),0)),INDEX(原始数据!AB:AB,MATCH(I84,原始数据!AA:AA,0),0),0)),"")</f>
        <v/>
      </c>
      <c r="M84" s="1" t="str">
        <f>""</f>
        <v/>
      </c>
    </row>
    <row r="85" spans="1:13">
      <c r="A85" t="str">
        <f>IF(ROW(85:85)&gt;N$1/2,INDEX(原始数据!AA:AA,ROW(86:86)-N$1/2,0),INDEX(原始数据!Z:Z,ROW(86:86),0))</f>
        <v/>
      </c>
      <c r="B85" t="str">
        <f t="shared" si="12"/>
        <v/>
      </c>
      <c r="C85" t="str">
        <f>IF(ROW(85:85)&gt;N$1/2,INDEX(原始数据!AB:AB,ROW(86:86)-N$1/2,0),INDEX(原始数据!AB:AB,ROW(86:86),0))</f>
        <v/>
      </c>
      <c r="D85" t="str">
        <f t="shared" si="7"/>
        <v/>
      </c>
      <c r="E85" t="str">
        <f t="shared" si="8"/>
        <v/>
      </c>
      <c r="F85" t="str">
        <f t="shared" si="9"/>
        <v/>
      </c>
      <c r="G85" t="str">
        <f ca="1">IF(A85&lt;&gt;"",OFFSET(原始数据!$U$2,(ROW(85:85)-1)/2,0),"")</f>
        <v/>
      </c>
      <c r="I85" t="str">
        <f t="shared" si="14"/>
        <v/>
      </c>
      <c r="J85" t="str">
        <f t="shared" si="11"/>
        <v/>
      </c>
      <c r="L85" t="str">
        <f>IF(I85&lt;&gt;"",CONCATENATE(IF(ROW(85:85)=1,"bxhl_dd ",""),INDEX(ZHL!P:P,MATCH(I85,ZHL!D:D,0),0)&amp;","&amp;INDEX(ZHL!O:O,MATCH(I85,ZHL!D:D,0),0)&amp;","&amp;J85&amp;","&amp;IF(ISNUMBER(INDEX(原始数据!AB:AB,MATCH(I85,原始数据!AA:AA,0),0)),INDEX(原始数据!AB:AB,MATCH(I85,原始数据!AA:AA,0),0),0)),"")</f>
        <v/>
      </c>
      <c r="M85" s="1" t="str">
        <f>""</f>
        <v/>
      </c>
    </row>
    <row r="86" spans="1:13">
      <c r="A86" t="str">
        <f>IF(ROW(86:86)&gt;N$1/2,INDEX(原始数据!AA:AA,ROW(87:87)-N$1/2,0),INDEX(原始数据!Z:Z,ROW(87:87),0))</f>
        <v/>
      </c>
      <c r="B86" t="str">
        <f t="shared" si="12"/>
        <v/>
      </c>
      <c r="C86" t="str">
        <f>IF(ROW(86:86)&gt;N$1/2,INDEX(原始数据!AB:AB,ROW(87:87)-N$1/2,0),INDEX(原始数据!AB:AB,ROW(87:87),0))</f>
        <v/>
      </c>
      <c r="D86" t="str">
        <f t="shared" si="7"/>
        <v/>
      </c>
      <c r="E86" t="str">
        <f t="shared" si="8"/>
        <v/>
      </c>
      <c r="F86" t="str">
        <f t="shared" si="9"/>
        <v/>
      </c>
      <c r="G86" t="str">
        <f ca="1">IF(A86&lt;&gt;"",OFFSET(原始数据!$U$2,(ROW(86:86)-1)/2,0),"")</f>
        <v/>
      </c>
      <c r="I86" t="str">
        <f t="shared" si="14"/>
        <v/>
      </c>
      <c r="J86" t="str">
        <f t="shared" si="11"/>
        <v/>
      </c>
      <c r="L86" t="str">
        <f>IF(I86&lt;&gt;"",CONCATENATE(IF(ROW(86:86)=1,"bxhl_dd ",""),INDEX(ZHL!P:P,MATCH(I86,ZHL!D:D,0),0)&amp;","&amp;INDEX(ZHL!O:O,MATCH(I86,ZHL!D:D,0),0)&amp;","&amp;J86&amp;","&amp;IF(ISNUMBER(INDEX(原始数据!AB:AB,MATCH(I86,原始数据!AA:AA,0),0)),INDEX(原始数据!AB:AB,MATCH(I86,原始数据!AA:AA,0),0),0)),"")</f>
        <v/>
      </c>
      <c r="M86" s="1" t="str">
        <f>""</f>
        <v/>
      </c>
    </row>
    <row r="87" spans="1:13">
      <c r="A87" t="str">
        <f>IF(ROW(87:87)&gt;N$1/2,INDEX(原始数据!AA:AA,ROW(88:88)-N$1/2,0),INDEX(原始数据!Z:Z,ROW(88:88),0))</f>
        <v/>
      </c>
      <c r="B87" t="str">
        <f t="shared" si="12"/>
        <v/>
      </c>
      <c r="C87" t="str">
        <f>IF(ROW(87:87)&gt;N$1/2,INDEX(原始数据!AB:AB,ROW(88:88)-N$1/2,0),INDEX(原始数据!AB:AB,ROW(88:88),0))</f>
        <v/>
      </c>
      <c r="D87" t="str">
        <f t="shared" si="7"/>
        <v/>
      </c>
      <c r="E87" t="str">
        <f t="shared" si="8"/>
        <v/>
      </c>
      <c r="F87" t="str">
        <f t="shared" si="9"/>
        <v/>
      </c>
      <c r="G87" t="str">
        <f ca="1">IF(A87&lt;&gt;"",OFFSET(原始数据!$U$2,(ROW(87:87)-1)/2,0),"")</f>
        <v/>
      </c>
      <c r="I87" t="str">
        <f t="shared" si="14"/>
        <v/>
      </c>
      <c r="J87" t="str">
        <f t="shared" si="11"/>
        <v/>
      </c>
      <c r="L87" t="str">
        <f>IF(I87&lt;&gt;"",CONCATENATE(IF(ROW(87:87)=1,"bxhl_dd ",""),INDEX(ZHL!P:P,MATCH(I87,ZHL!D:D,0),0)&amp;","&amp;INDEX(ZHL!O:O,MATCH(I87,ZHL!D:D,0),0)&amp;","&amp;J87&amp;","&amp;IF(ISNUMBER(INDEX(原始数据!AB:AB,MATCH(I87,原始数据!AA:AA,0),0)),INDEX(原始数据!AB:AB,MATCH(I87,原始数据!AA:AA,0),0),0)),"")</f>
        <v/>
      </c>
      <c r="M87" s="1" t="str">
        <f>""</f>
        <v/>
      </c>
    </row>
    <row r="88" spans="1:13">
      <c r="A88" t="str">
        <f>IF(ROW(88:88)&gt;N$1/2,INDEX(原始数据!AA:AA,ROW(89:89)-N$1/2,0),INDEX(原始数据!Z:Z,ROW(89:89),0))</f>
        <v/>
      </c>
      <c r="B88" t="str">
        <f t="shared" si="12"/>
        <v/>
      </c>
      <c r="C88" t="str">
        <f>IF(ROW(88:88)&gt;N$1/2,INDEX(原始数据!AB:AB,ROW(89:89)-N$1/2,0),INDEX(原始数据!AB:AB,ROW(89:89),0))</f>
        <v/>
      </c>
      <c r="D88" t="str">
        <f t="shared" si="7"/>
        <v/>
      </c>
      <c r="E88" t="str">
        <f t="shared" si="8"/>
        <v/>
      </c>
      <c r="F88" t="str">
        <f t="shared" si="9"/>
        <v/>
      </c>
      <c r="G88" t="str">
        <f ca="1">IF(A88&lt;&gt;"",OFFSET(原始数据!$U$2,(ROW(88:88)-1)/2,0),"")</f>
        <v/>
      </c>
      <c r="I88" t="str">
        <f t="shared" si="14"/>
        <v/>
      </c>
      <c r="J88" t="str">
        <f t="shared" si="11"/>
        <v/>
      </c>
      <c r="L88" t="str">
        <f>IF(I88&lt;&gt;"",CONCATENATE(IF(ROW(88:88)=1,"bxhl_dd ",""),INDEX(ZHL!P:P,MATCH(I88,ZHL!D:D,0),0)&amp;","&amp;INDEX(ZHL!O:O,MATCH(I88,ZHL!D:D,0),0)&amp;","&amp;J88&amp;","&amp;IF(ISNUMBER(INDEX(原始数据!AB:AB,MATCH(I88,原始数据!AA:AA,0),0)),INDEX(原始数据!AB:AB,MATCH(I88,原始数据!AA:AA,0),0),0)),"")</f>
        <v/>
      </c>
      <c r="M88" s="1" t="str">
        <f>""</f>
        <v/>
      </c>
    </row>
    <row r="89" spans="1:13">
      <c r="A89" t="str">
        <f>IF(ROW(89:89)&gt;N$1/2,INDEX(原始数据!AA:AA,ROW(90:90)-N$1/2,0),INDEX(原始数据!Z:Z,ROW(90:90),0))</f>
        <v/>
      </c>
      <c r="B89" t="str">
        <f t="shared" si="12"/>
        <v/>
      </c>
      <c r="C89" t="str">
        <f>IF(ROW(89:89)&gt;N$1/2,INDEX(原始数据!AB:AB,ROW(90:90)-N$1/2,0),INDEX(原始数据!AB:AB,ROW(90:90),0))</f>
        <v/>
      </c>
      <c r="D89" t="str">
        <f t="shared" si="7"/>
        <v/>
      </c>
      <c r="E89" t="str">
        <f t="shared" si="8"/>
        <v/>
      </c>
      <c r="F89" t="str">
        <f t="shared" si="9"/>
        <v/>
      </c>
      <c r="G89" t="str">
        <f ca="1">IF(A89&lt;&gt;"",OFFSET(原始数据!$U$2,(ROW(89:89)-1)/2,0),"")</f>
        <v/>
      </c>
      <c r="I89" t="str">
        <f t="shared" si="14"/>
        <v/>
      </c>
      <c r="J89" t="str">
        <f t="shared" si="11"/>
        <v/>
      </c>
      <c r="L89" t="str">
        <f>IF(I89&lt;&gt;"",CONCATENATE(IF(ROW(89:89)=1,"bxhl_dd ",""),INDEX(ZHL!P:P,MATCH(I89,ZHL!D:D,0),0)&amp;","&amp;INDEX(ZHL!O:O,MATCH(I89,ZHL!D:D,0),0)&amp;","&amp;J89&amp;","&amp;IF(ISNUMBER(INDEX(原始数据!AB:AB,MATCH(I89,原始数据!AA:AA,0),0)),INDEX(原始数据!AB:AB,MATCH(I89,原始数据!AA:AA,0),0),0)),"")</f>
        <v/>
      </c>
      <c r="M89" s="1" t="str">
        <f>""</f>
        <v/>
      </c>
    </row>
    <row r="90" spans="1:13">
      <c r="A90" t="str">
        <f>IF(ROW(90:90)&gt;N$1/2,INDEX(原始数据!AA:AA,ROW(91:91)-N$1/2,0),INDEX(原始数据!Z:Z,ROW(91:91),0))</f>
        <v/>
      </c>
      <c r="B90" t="str">
        <f t="shared" si="12"/>
        <v/>
      </c>
      <c r="C90" t="str">
        <f>IF(ROW(90:90)&gt;N$1/2,INDEX(原始数据!AB:AB,ROW(91:91)-N$1/2,0),INDEX(原始数据!AB:AB,ROW(91:91),0))</f>
        <v/>
      </c>
      <c r="D90" t="str">
        <f t="shared" si="7"/>
        <v/>
      </c>
      <c r="E90" t="str">
        <f t="shared" si="8"/>
        <v/>
      </c>
      <c r="F90" t="str">
        <f t="shared" si="9"/>
        <v/>
      </c>
      <c r="G90" t="str">
        <f ca="1">IF(A90&lt;&gt;"",OFFSET(原始数据!$U$2,(ROW(90:90)-1)/2,0),"")</f>
        <v/>
      </c>
      <c r="I90" t="str">
        <f t="shared" si="14"/>
        <v/>
      </c>
      <c r="J90" t="str">
        <f t="shared" si="11"/>
        <v/>
      </c>
      <c r="L90" t="str">
        <f>IF(I90&lt;&gt;"",CONCATENATE(IF(ROW(90:90)=1,"bxhl_dd ",""),INDEX(ZHL!P:P,MATCH(I90,ZHL!D:D,0),0)&amp;","&amp;INDEX(ZHL!O:O,MATCH(I90,ZHL!D:D,0),0)&amp;","&amp;J90&amp;","&amp;IF(ISNUMBER(INDEX(原始数据!AB:AB,MATCH(I90,原始数据!AA:AA,0),0)),INDEX(原始数据!AB:AB,MATCH(I90,原始数据!AA:AA,0),0),0)),"")</f>
        <v/>
      </c>
      <c r="M90" s="1" t="str">
        <f>""</f>
        <v/>
      </c>
    </row>
    <row r="91" spans="1:13">
      <c r="A91" t="str">
        <f>IF(ROW(91:91)&gt;N$1/2,INDEX(原始数据!AA:AA,ROW(92:92)-N$1/2,0),INDEX(原始数据!Z:Z,ROW(92:92),0))</f>
        <v/>
      </c>
      <c r="B91" t="str">
        <f t="shared" si="12"/>
        <v/>
      </c>
      <c r="C91" t="str">
        <f>IF(ROW(91:91)&gt;N$1/2,INDEX(原始数据!AB:AB,ROW(92:92)-N$1/2,0),INDEX(原始数据!AB:AB,ROW(92:92),0))</f>
        <v/>
      </c>
      <c r="D91" t="str">
        <f t="shared" si="7"/>
        <v/>
      </c>
      <c r="E91" t="str">
        <f t="shared" si="8"/>
        <v/>
      </c>
      <c r="F91" t="str">
        <f t="shared" si="9"/>
        <v/>
      </c>
      <c r="G91" t="str">
        <f ca="1">IF(A91&lt;&gt;"",OFFSET(原始数据!$U$2,(ROW(91:91)-1)/2,0),"")</f>
        <v/>
      </c>
      <c r="I91" t="str">
        <f t="shared" si="14"/>
        <v/>
      </c>
      <c r="J91" t="str">
        <f t="shared" si="11"/>
        <v/>
      </c>
      <c r="L91" t="str">
        <f>IF(I91&lt;&gt;"",CONCATENATE(IF(ROW(91:91)=1,"bxhl_dd ",""),INDEX(ZHL!P:P,MATCH(I91,ZHL!D:D,0),0)&amp;","&amp;INDEX(ZHL!O:O,MATCH(I91,ZHL!D:D,0),0)&amp;","&amp;J91&amp;","&amp;IF(ISNUMBER(INDEX(原始数据!AB:AB,MATCH(I91,原始数据!AA:AA,0),0)),INDEX(原始数据!AB:AB,MATCH(I91,原始数据!AA:AA,0),0),0)),"")</f>
        <v/>
      </c>
      <c r="M91" s="1" t="str">
        <f>""</f>
        <v/>
      </c>
    </row>
    <row r="92" spans="1:13">
      <c r="A92" t="str">
        <f>IF(ROW(92:92)&gt;N$1/2,INDEX(原始数据!AA:AA,ROW(93:93)-N$1/2,0),INDEX(原始数据!Z:Z,ROW(93:93),0))</f>
        <v/>
      </c>
      <c r="B92" t="str">
        <f t="shared" si="12"/>
        <v/>
      </c>
      <c r="C92" t="str">
        <f>IF(ROW(92:92)&gt;N$1/2,INDEX(原始数据!AB:AB,ROW(93:93)-N$1/2,0),INDEX(原始数据!AB:AB,ROW(93:93),0))</f>
        <v/>
      </c>
      <c r="D92" t="str">
        <f t="shared" si="7"/>
        <v/>
      </c>
      <c r="E92" t="str">
        <f t="shared" si="8"/>
        <v/>
      </c>
      <c r="F92" t="str">
        <f t="shared" si="9"/>
        <v/>
      </c>
      <c r="G92" t="str">
        <f ca="1">IF(A92&lt;&gt;"",OFFSET(原始数据!$U$2,(ROW(92:92)-1)/2,0),"")</f>
        <v/>
      </c>
      <c r="I92" t="str">
        <f t="shared" si="14"/>
        <v/>
      </c>
      <c r="J92" t="str">
        <f t="shared" si="11"/>
        <v/>
      </c>
      <c r="L92" t="str">
        <f>IF(I92&lt;&gt;"",CONCATENATE(IF(ROW(92:92)=1,"bxhl_dd ",""),INDEX(ZHL!P:P,MATCH(I92,ZHL!D:D,0),0)&amp;","&amp;INDEX(ZHL!O:O,MATCH(I92,ZHL!D:D,0),0)&amp;","&amp;J92&amp;","&amp;IF(ISNUMBER(INDEX(原始数据!AB:AB,MATCH(I92,原始数据!AA:AA,0),0)),INDEX(原始数据!AB:AB,MATCH(I92,原始数据!AA:AA,0),0),0)),"")</f>
        <v/>
      </c>
      <c r="M92" s="1" t="str">
        <f>""</f>
        <v/>
      </c>
    </row>
    <row r="93" spans="1:13">
      <c r="A93" t="str">
        <f>IF(ROW(93:93)&gt;N$1/2,INDEX(原始数据!AA:AA,ROW(94:94)-N$1/2,0),INDEX(原始数据!Z:Z,ROW(94:94),0))</f>
        <v/>
      </c>
      <c r="B93" t="str">
        <f t="shared" si="12"/>
        <v/>
      </c>
      <c r="C93" t="str">
        <f>IF(ROW(93:93)&gt;N$1/2,INDEX(原始数据!AB:AB,ROW(94:94)-N$1/2,0),INDEX(原始数据!AB:AB,ROW(94:94),0))</f>
        <v/>
      </c>
      <c r="D93" t="str">
        <f t="shared" si="7"/>
        <v/>
      </c>
      <c r="E93" t="str">
        <f t="shared" si="8"/>
        <v/>
      </c>
      <c r="F93" t="str">
        <f t="shared" si="9"/>
        <v/>
      </c>
      <c r="G93" t="str">
        <f ca="1">IF(A93&lt;&gt;"",OFFSET(原始数据!$U$2,(ROW(93:93)-1)/2,0),"")</f>
        <v/>
      </c>
      <c r="I93" t="str">
        <f t="shared" si="14"/>
        <v/>
      </c>
      <c r="J93" t="str">
        <f t="shared" si="11"/>
        <v/>
      </c>
      <c r="L93" t="str">
        <f>IF(I93&lt;&gt;"",CONCATENATE(IF(ROW(93:93)=1,"bxhl_dd ",""),INDEX(ZHL!P:P,MATCH(I93,ZHL!D:D,0),0)&amp;","&amp;INDEX(ZHL!O:O,MATCH(I93,ZHL!D:D,0),0)&amp;","&amp;J93&amp;","&amp;IF(ISNUMBER(INDEX(原始数据!AB:AB,MATCH(I93,原始数据!AA:AA,0),0)),INDEX(原始数据!AB:AB,MATCH(I93,原始数据!AA:AA,0),0),0)),"")</f>
        <v/>
      </c>
      <c r="M93" s="1" t="str">
        <f>""</f>
        <v/>
      </c>
    </row>
    <row r="94" spans="1:13">
      <c r="A94" t="str">
        <f>IF(ROW(94:94)&gt;N$1/2,INDEX(原始数据!AA:AA,ROW(95:95)-N$1/2,0),INDEX(原始数据!Z:Z,ROW(95:95),0))</f>
        <v/>
      </c>
      <c r="B94" t="str">
        <f t="shared" si="12"/>
        <v/>
      </c>
      <c r="C94" t="str">
        <f>IF(ROW(94:94)&gt;N$1/2,INDEX(原始数据!AB:AB,ROW(95:95)-N$1/2,0),INDEX(原始数据!AB:AB,ROW(95:95),0))</f>
        <v/>
      </c>
      <c r="D94" t="str">
        <f t="shared" si="7"/>
        <v/>
      </c>
      <c r="E94" t="str">
        <f t="shared" si="8"/>
        <v/>
      </c>
      <c r="F94" t="str">
        <f t="shared" si="9"/>
        <v/>
      </c>
      <c r="G94" t="str">
        <f ca="1">IF(A94&lt;&gt;"",OFFSET(原始数据!$U$2,(ROW(94:94)-1)/2,0),"")</f>
        <v/>
      </c>
      <c r="I94" t="str">
        <f t="shared" si="14"/>
        <v/>
      </c>
      <c r="J94" t="str">
        <f t="shared" si="11"/>
        <v/>
      </c>
      <c r="L94" t="str">
        <f>IF(I94&lt;&gt;"",INDEX(ZHL!P:P,MATCH(I94,ZHL!D:D,0),0)&amp;","&amp;INDEX(ZHL!O:O,MATCH(I94,ZHL!D:D,0),0)&amp;","&amp;J94&amp;","&amp;IF(ISNUMBER(INDEX(原始数据!AB:AB,MATCH(I94,原始数据!AA:AA,0),0)),INDEX(原始数据!AB:AB,MATCH(I94,原始数据!AA:AA,0),0),0),"")</f>
        <v/>
      </c>
      <c r="M94" s="1" t="str">
        <f>""</f>
        <v/>
      </c>
    </row>
    <row r="95" spans="1:13">
      <c r="A95" t="str">
        <f>IF(ROW(95:95)&gt;N$1/2,INDEX(原始数据!AA:AA,ROW(96:96)-N$1/2,0),INDEX(原始数据!Z:Z,ROW(96:96),0))</f>
        <v/>
      </c>
      <c r="B95" t="str">
        <f t="shared" si="12"/>
        <v/>
      </c>
      <c r="C95" t="str">
        <f>IF(ROW(95:95)&gt;N$1/2,INDEX(原始数据!AB:AB,ROW(96:96)-N$1/2,0),INDEX(原始数据!AB:AB,ROW(96:96),0))</f>
        <v/>
      </c>
      <c r="D95" t="str">
        <f t="shared" si="7"/>
        <v/>
      </c>
      <c r="E95" t="str">
        <f t="shared" si="8"/>
        <v/>
      </c>
      <c r="F95" t="str">
        <f t="shared" si="9"/>
        <v/>
      </c>
      <c r="G95" t="str">
        <f ca="1">IF(A95&lt;&gt;"",OFFSET(原始数据!$U$2,(ROW(95:95)-1)/2,0),"")</f>
        <v/>
      </c>
      <c r="I95" t="str">
        <f t="shared" si="14"/>
        <v/>
      </c>
      <c r="J95" t="str">
        <f t="shared" si="11"/>
        <v/>
      </c>
      <c r="L95" t="str">
        <f>IF(I95&lt;&gt;"",INDEX(ZHL!P:P,MATCH(I95,ZHL!D:D,0),0)&amp;","&amp;INDEX(ZHL!O:O,MATCH(I95,ZHL!D:D,0),0)&amp;","&amp;J95&amp;","&amp;IF(ISNUMBER(INDEX(原始数据!AB:AB,MATCH(I95,原始数据!AA:AA,0),0)),INDEX(原始数据!AB:AB,MATCH(I95,原始数据!AA:AA,0),0),0),"")</f>
        <v/>
      </c>
      <c r="M95" s="1" t="str">
        <f>""</f>
        <v/>
      </c>
    </row>
    <row r="96" spans="1:13">
      <c r="A96" t="str">
        <f>IF(ROW(96:96)&gt;N$1/2,INDEX(原始数据!AA:AA,ROW(97:97)-N$1/2,0),INDEX(原始数据!Z:Z,ROW(97:97),0))</f>
        <v/>
      </c>
      <c r="B96" t="str">
        <f t="shared" si="12"/>
        <v/>
      </c>
      <c r="C96" t="str">
        <f>IF(ROW(96:96)&gt;N$1/2,INDEX(原始数据!AB:AB,ROW(97:97)-N$1/2,0),INDEX(原始数据!AB:AB,ROW(97:97),0))</f>
        <v/>
      </c>
      <c r="D96" t="str">
        <f t="shared" si="7"/>
        <v/>
      </c>
      <c r="E96" t="str">
        <f t="shared" si="8"/>
        <v/>
      </c>
      <c r="F96" t="str">
        <f t="shared" si="9"/>
        <v/>
      </c>
      <c r="G96" t="str">
        <f ca="1">IF(A96&lt;&gt;"",OFFSET(原始数据!$U$2,(ROW(96:96)-1)/2,0),"")</f>
        <v/>
      </c>
      <c r="I96" t="str">
        <f t="shared" si="14"/>
        <v/>
      </c>
      <c r="J96" t="str">
        <f t="shared" si="11"/>
        <v/>
      </c>
      <c r="L96" t="str">
        <f>IF(I96&lt;&gt;"",INDEX(ZHL!P:P,MATCH(I96,ZHL!D:D,0),0)&amp;","&amp;INDEX(ZHL!O:O,MATCH(I96,ZHL!D:D,0),0)&amp;","&amp;J96&amp;","&amp;IF(ISNUMBER(INDEX(原始数据!AB:AB,MATCH(I96,原始数据!AA:AA,0),0)),INDEX(原始数据!AB:AB,MATCH(I96,原始数据!AA:AA,0),0),0),"")</f>
        <v/>
      </c>
      <c r="M96" s="1" t="str">
        <f>""</f>
        <v/>
      </c>
    </row>
    <row r="97" spans="1:13">
      <c r="A97" t="str">
        <f>IF(ROW(97:97)&gt;N$1/2,INDEX(原始数据!AA:AA,ROW(98:98)-N$1/2,0),INDEX(原始数据!Z:Z,ROW(98:98),0))</f>
        <v/>
      </c>
      <c r="B97" t="str">
        <f t="shared" si="12"/>
        <v/>
      </c>
      <c r="C97" t="str">
        <f>IF(ROW(97:97)&gt;N$1/2,INDEX(原始数据!AB:AB,ROW(98:98)-N$1/2,0),INDEX(原始数据!AB:AB,ROW(98:98),0))</f>
        <v/>
      </c>
      <c r="D97" t="str">
        <f t="shared" si="7"/>
        <v/>
      </c>
      <c r="E97" t="str">
        <f t="shared" si="8"/>
        <v/>
      </c>
      <c r="F97" t="str">
        <f t="shared" si="9"/>
        <v/>
      </c>
      <c r="G97" t="str">
        <f ca="1">IF(A97&lt;&gt;"",OFFSET(原始数据!$U$2,(ROW(97:97)-1)/2,0),"")</f>
        <v/>
      </c>
      <c r="I97" t="str">
        <f t="shared" si="14"/>
        <v/>
      </c>
      <c r="J97" t="str">
        <f t="shared" si="11"/>
        <v/>
      </c>
      <c r="L97" t="str">
        <f>IF(I97&lt;&gt;"",INDEX(ZHL!P:P,MATCH(I97,ZHL!D:D,0),0)&amp;","&amp;INDEX(ZHL!O:O,MATCH(I97,ZHL!D:D,0),0)&amp;","&amp;J97&amp;","&amp;IF(ISNUMBER(INDEX(原始数据!AB:AB,MATCH(I97,原始数据!AA:AA,0),0)),INDEX(原始数据!AB:AB,MATCH(I97,原始数据!AA:AA,0),0),0),"")</f>
        <v/>
      </c>
      <c r="M97" s="1" t="str">
        <f>""</f>
        <v/>
      </c>
    </row>
    <row r="98" spans="1:13">
      <c r="A98" t="str">
        <f>IF(ROW(98:98)&gt;N$1/2,INDEX(原始数据!AA:AA,ROW(99:99)-N$1/2,0),INDEX(原始数据!Z:Z,ROW(99:99),0))</f>
        <v/>
      </c>
      <c r="B98" t="str">
        <f t="shared" si="12"/>
        <v/>
      </c>
      <c r="C98" t="str">
        <f>IF(ROW(98:98)&gt;N$1/2,INDEX(原始数据!AB:AB,ROW(99:99)-N$1/2,0),INDEX(原始数据!AB:AB,ROW(99:99),0))</f>
        <v/>
      </c>
      <c r="D98" t="str">
        <f t="shared" si="7"/>
        <v/>
      </c>
      <c r="E98" t="str">
        <f t="shared" si="8"/>
        <v/>
      </c>
      <c r="F98" t="str">
        <f t="shared" si="9"/>
        <v/>
      </c>
      <c r="G98" t="str">
        <f ca="1">IF(A98&lt;&gt;"",OFFSET(原始数据!$U$2,(ROW(98:98)-1)/2,0),"")</f>
        <v/>
      </c>
      <c r="I98" t="str">
        <f t="shared" si="14"/>
        <v/>
      </c>
      <c r="J98" t="str">
        <f t="shared" si="11"/>
        <v/>
      </c>
      <c r="L98" t="str">
        <f>IF(I98&lt;&gt;"",INDEX(ZHL!P:P,MATCH(I98,ZHL!D:D,0),0)&amp;","&amp;INDEX(ZHL!O:O,MATCH(I98,ZHL!D:D,0),0)&amp;","&amp;J98&amp;","&amp;IF(ISNUMBER(INDEX(原始数据!AB:AB,MATCH(I98,原始数据!AA:AA,0),0)),INDEX(原始数据!AB:AB,MATCH(I98,原始数据!AA:AA,0),0),0),"")</f>
        <v/>
      </c>
      <c r="M98" s="1" t="str">
        <f>""</f>
        <v/>
      </c>
    </row>
    <row r="99" spans="1:13">
      <c r="A99" t="str">
        <f>IF(ROW(99:99)&gt;N$1/2,INDEX(原始数据!AA:AA,ROW(100:100)-N$1/2,0),INDEX(原始数据!Z:Z,ROW(100:100),0))</f>
        <v/>
      </c>
      <c r="B99" t="str">
        <f t="shared" si="12"/>
        <v/>
      </c>
      <c r="C99" t="str">
        <f>IF(ROW(99:99)&gt;N$1/2,INDEX(原始数据!AB:AB,ROW(100:100)-N$1/2,0),INDEX(原始数据!AB:AB,ROW(100:100),0))</f>
        <v/>
      </c>
      <c r="D99" t="str">
        <f t="shared" si="7"/>
        <v/>
      </c>
      <c r="E99" t="str">
        <f t="shared" si="8"/>
        <v/>
      </c>
      <c r="F99" t="str">
        <f t="shared" si="9"/>
        <v/>
      </c>
      <c r="G99" t="str">
        <f ca="1">IF(A99&lt;&gt;"",OFFSET(原始数据!$U$2,(ROW(99:99)-1)/2,0),"")</f>
        <v/>
      </c>
      <c r="I99" t="str">
        <f t="shared" si="14"/>
        <v/>
      </c>
      <c r="J99" t="str">
        <f t="shared" si="11"/>
        <v/>
      </c>
      <c r="L99" t="str">
        <f>IF(I99&lt;&gt;"",INDEX(ZHL!P:P,MATCH(I99,ZHL!D:D,0),0)&amp;","&amp;INDEX(ZHL!O:O,MATCH(I99,ZHL!D:D,0),0)&amp;","&amp;J99&amp;","&amp;IF(ISNUMBER(INDEX(原始数据!AB:AB,MATCH(I99,原始数据!AA:AA,0),0)),INDEX(原始数据!AB:AB,MATCH(I99,原始数据!AA:AA,0),0),0),"")</f>
        <v/>
      </c>
      <c r="M99" s="1" t="str">
        <f>""</f>
        <v/>
      </c>
    </row>
    <row r="100" spans="1:13">
      <c r="A100" t="str">
        <f>IF(ROW(100:100)&gt;N$1/2,INDEX(原始数据!AA:AA,ROW(101:101)-N$1/2,0),INDEX(原始数据!Z:Z,ROW(101:101),0))</f>
        <v/>
      </c>
      <c r="B100" t="str">
        <f t="shared" si="12"/>
        <v/>
      </c>
      <c r="C100" t="str">
        <f>IF(ROW(100:100)&gt;N$1/2,INDEX(原始数据!AB:AB,ROW(101:101)-N$1/2,0),INDEX(原始数据!AB:AB,ROW(101:101),0))</f>
        <v/>
      </c>
      <c r="D100" t="str">
        <f t="shared" si="7"/>
        <v/>
      </c>
      <c r="E100" t="str">
        <f t="shared" si="8"/>
        <v/>
      </c>
      <c r="F100" t="str">
        <f t="shared" si="9"/>
        <v/>
      </c>
      <c r="G100" t="str">
        <f ca="1">IF(A100&lt;&gt;"",OFFSET(原始数据!$U$2,(ROW(100:100)-1)/2,0),"")</f>
        <v/>
      </c>
      <c r="I100" t="str">
        <f t="shared" si="14"/>
        <v/>
      </c>
      <c r="J100" t="str">
        <f t="shared" si="11"/>
        <v/>
      </c>
      <c r="L100" t="str">
        <f>IF(I100&lt;&gt;"",INDEX(ZHL!P:P,MATCH(I100,ZHL!D:D,0),0)&amp;","&amp;INDEX(ZHL!O:O,MATCH(I100,ZHL!D:D,0),0)&amp;","&amp;J100&amp;","&amp;IF(ISNUMBER(INDEX(原始数据!AB:AB,MATCH(I100,原始数据!AA:AA,0),0)),INDEX(原始数据!AB:AB,MATCH(I100,原始数据!AA:AA,0),0),0),"")</f>
        <v/>
      </c>
      <c r="M100" s="1" t="str">
        <f>""</f>
        <v/>
      </c>
    </row>
    <row r="101" spans="1:13">
      <c r="A101" t="str">
        <f>IF(ROW(101:101)&gt;N$1/2,INDEX(原始数据!AA:AA,ROW(102:102)-N$1/2,0),INDEX(原始数据!Z:Z,ROW(102:102),0))</f>
        <v/>
      </c>
      <c r="B101" t="str">
        <f t="shared" si="12"/>
        <v/>
      </c>
      <c r="C101" t="str">
        <f>IF(ROW(101:101)&gt;N$1/2,INDEX(原始数据!AB:AB,ROW(102:102)-N$1/2,0),INDEX(原始数据!AB:AB,ROW(102:102),0))</f>
        <v/>
      </c>
      <c r="D101" t="str">
        <f t="shared" si="7"/>
        <v/>
      </c>
      <c r="E101" t="str">
        <f t="shared" si="8"/>
        <v/>
      </c>
      <c r="F101" t="str">
        <f t="shared" si="9"/>
        <v/>
      </c>
      <c r="G101" t="str">
        <f ca="1">IF(A101&lt;&gt;"",OFFSET(原始数据!$U$2,(ROW(101:101)-1)/2,0),"")</f>
        <v/>
      </c>
      <c r="I101" t="str">
        <f t="shared" si="14"/>
        <v/>
      </c>
      <c r="J101" t="str">
        <f t="shared" si="11"/>
        <v/>
      </c>
      <c r="L101" t="str">
        <f>IF(I101&lt;&gt;"",INDEX(ZHL!P:P,MATCH(I101,ZHL!D:D,0),0)&amp;","&amp;INDEX(ZHL!O:O,MATCH(I101,ZHL!D:D,0),0)&amp;","&amp;J101&amp;","&amp;IF(ISNUMBER(INDEX(原始数据!AB:AB,MATCH(I101,原始数据!AA:AA,0),0)),INDEX(原始数据!AB:AB,MATCH(I101,原始数据!AA:AA,0),0),0),"")</f>
        <v/>
      </c>
      <c r="M101" s="1" t="str">
        <f>""</f>
        <v/>
      </c>
    </row>
    <row r="102" spans="1:13">
      <c r="A102" t="str">
        <f>IF(ROW(102:102)&gt;N$1/2,INDEX(原始数据!AA:AA,ROW(103:103)-N$1/2,0),INDEX(原始数据!Z:Z,ROW(103:103),0))</f>
        <v/>
      </c>
      <c r="B102" t="str">
        <f t="shared" si="12"/>
        <v/>
      </c>
      <c r="C102" t="str">
        <f>IF(ROW(102:102)&gt;N$1/2,INDEX(原始数据!AB:AB,ROW(103:103)-N$1/2,0),INDEX(原始数据!AB:AB,ROW(103:103),0))</f>
        <v/>
      </c>
      <c r="D102" t="str">
        <f t="shared" si="7"/>
        <v/>
      </c>
      <c r="E102" t="str">
        <f t="shared" si="8"/>
        <v/>
      </c>
      <c r="F102" t="str">
        <f t="shared" si="9"/>
        <v/>
      </c>
      <c r="G102" t="str">
        <f ca="1">IF(A102&lt;&gt;"",OFFSET(原始数据!$U$2,(ROW(102:102)-1)/2,0),"")</f>
        <v/>
      </c>
      <c r="I102" t="str">
        <f t="shared" si="14"/>
        <v/>
      </c>
      <c r="J102" t="str">
        <f t="shared" si="11"/>
        <v/>
      </c>
      <c r="L102" t="str">
        <f>IF(I102&lt;&gt;"",INDEX(ZHL!P:P,MATCH(I102,ZHL!D:D,0),0)&amp;","&amp;INDEX(ZHL!O:O,MATCH(I102,ZHL!D:D,0),0)&amp;","&amp;J102&amp;","&amp;IF(ISNUMBER(INDEX(原始数据!AB:AB,MATCH(I102,原始数据!AA:AA,0),0)),INDEX(原始数据!AB:AB,MATCH(I102,原始数据!AA:AA,0),0),0),"")</f>
        <v/>
      </c>
      <c r="M102" s="1" t="str">
        <f>""</f>
        <v/>
      </c>
    </row>
    <row r="103" spans="1:13">
      <c r="A103" t="str">
        <f>IF(ROW(103:103)&gt;N$1/2,INDEX(原始数据!AA:AA,ROW(104:104)-N$1/2,0),INDEX(原始数据!Z:Z,ROW(104:104),0))</f>
        <v/>
      </c>
      <c r="B103" t="str">
        <f t="shared" si="12"/>
        <v/>
      </c>
      <c r="C103" t="str">
        <f>IF(ROW(103:103)&gt;N$1/2,INDEX(原始数据!AB:AB,ROW(104:104)-N$1/2,0),INDEX(原始数据!AB:AB,ROW(104:104),0))</f>
        <v/>
      </c>
      <c r="D103" t="str">
        <f t="shared" si="7"/>
        <v/>
      </c>
      <c r="E103" t="str">
        <f t="shared" si="8"/>
        <v/>
      </c>
      <c r="F103" t="str">
        <f t="shared" si="9"/>
        <v/>
      </c>
      <c r="G103" t="str">
        <f ca="1">IF(A103&lt;&gt;"",OFFSET(原始数据!$U$2,(ROW(103:103)-1)/2,0),"")</f>
        <v/>
      </c>
      <c r="I103" t="str">
        <f t="shared" si="14"/>
        <v/>
      </c>
      <c r="J103" t="str">
        <f t="shared" si="11"/>
        <v/>
      </c>
      <c r="L103" t="str">
        <f>IF(I103&lt;&gt;"",INDEX(ZHL!P:P,MATCH(I103,ZHL!D:D,0),0)&amp;","&amp;INDEX(ZHL!O:O,MATCH(I103,ZHL!D:D,0),0)&amp;","&amp;J103&amp;","&amp;IF(ISNUMBER(INDEX(原始数据!AB:AB,MATCH(I103,原始数据!AA:AA,0),0)),INDEX(原始数据!AB:AB,MATCH(I103,原始数据!AA:AA,0),0),0),"")</f>
        <v/>
      </c>
      <c r="M103" s="1" t="str">
        <f>""</f>
        <v/>
      </c>
    </row>
    <row r="104" spans="1:13">
      <c r="A104" t="str">
        <f>IF(ROW(104:104)&gt;N$1/2,INDEX(原始数据!AA:AA,ROW(105:105)-N$1/2,0),INDEX(原始数据!Z:Z,ROW(105:105),0))</f>
        <v/>
      </c>
      <c r="B104" t="str">
        <f t="shared" si="12"/>
        <v/>
      </c>
      <c r="C104" t="str">
        <f>IF(ROW(104:104)&gt;N$1/2,INDEX(原始数据!AB:AB,ROW(105:105)-N$1/2,0),INDEX(原始数据!AB:AB,ROW(105:105),0))</f>
        <v/>
      </c>
      <c r="D104" t="str">
        <f t="shared" si="7"/>
        <v/>
      </c>
      <c r="E104" t="str">
        <f t="shared" si="8"/>
        <v/>
      </c>
      <c r="F104" t="str">
        <f t="shared" si="9"/>
        <v/>
      </c>
      <c r="G104" t="str">
        <f ca="1">IF(A104&lt;&gt;"",OFFSET(原始数据!$U$2,(ROW(104:104)-1)/2,0),"")</f>
        <v/>
      </c>
      <c r="I104" t="str">
        <f t="shared" si="14"/>
        <v/>
      </c>
      <c r="J104" t="str">
        <f t="shared" si="11"/>
        <v/>
      </c>
      <c r="L104" t="str">
        <f>IF(I104&lt;&gt;"",INDEX(ZHL!P:P,MATCH(I104,ZHL!D:D,0),0)&amp;","&amp;INDEX(ZHL!O:O,MATCH(I104,ZHL!D:D,0),0)&amp;","&amp;J104&amp;","&amp;IF(ISNUMBER(INDEX(原始数据!AB:AB,MATCH(I104,原始数据!AA:AA,0),0)),INDEX(原始数据!AB:AB,MATCH(I104,原始数据!AA:AA,0),0),0),"")</f>
        <v/>
      </c>
      <c r="M104" s="1" t="str">
        <f>""</f>
        <v/>
      </c>
    </row>
    <row r="105" spans="1:13">
      <c r="A105" t="str">
        <f>IF(ROW(105:105)&gt;N$1/2,INDEX(原始数据!AA:AA,ROW(106:106)-N$1/2,0),INDEX(原始数据!Z:Z,ROW(106:106),0))</f>
        <v/>
      </c>
      <c r="B105" t="str">
        <f t="shared" si="12"/>
        <v/>
      </c>
      <c r="C105" t="str">
        <f>IF(ROW(105:105)&gt;N$1/2,INDEX(原始数据!AB:AB,ROW(106:106)-N$1/2,0),INDEX(原始数据!AB:AB,ROW(106:106),0))</f>
        <v/>
      </c>
      <c r="D105" t="str">
        <f t="shared" si="7"/>
        <v/>
      </c>
      <c r="E105" t="str">
        <f t="shared" si="8"/>
        <v/>
      </c>
      <c r="F105" t="str">
        <f t="shared" si="9"/>
        <v/>
      </c>
      <c r="G105" t="str">
        <f ca="1">IF(A105&lt;&gt;"",OFFSET(原始数据!$U$2,(ROW(105:105)-1)/2,0),"")</f>
        <v/>
      </c>
      <c r="I105" t="str">
        <f t="shared" si="14"/>
        <v/>
      </c>
      <c r="J105" t="str">
        <f t="shared" si="11"/>
        <v/>
      </c>
      <c r="L105" t="str">
        <f>IF(I105&lt;&gt;"",INDEX(ZHL!P:P,MATCH(I105,ZHL!D:D,0),0)&amp;","&amp;INDEX(ZHL!O:O,MATCH(I105,ZHL!D:D,0),0)&amp;","&amp;J105&amp;","&amp;IF(ISNUMBER(INDEX(原始数据!AB:AB,MATCH(I105,原始数据!AA:AA,0),0)),INDEX(原始数据!AB:AB,MATCH(I105,原始数据!AA:AA,0),0),0),"")</f>
        <v/>
      </c>
      <c r="M105" s="1" t="str">
        <f>""</f>
        <v/>
      </c>
    </row>
    <row r="106" spans="1:13">
      <c r="A106" t="str">
        <f>IF(ROW(106:106)&gt;N$1/2,INDEX(原始数据!AA:AA,ROW(107:107)-N$1/2,0),INDEX(原始数据!Z:Z,ROW(107:107),0))</f>
        <v/>
      </c>
      <c r="B106" t="str">
        <f t="shared" si="12"/>
        <v/>
      </c>
      <c r="C106" t="str">
        <f>IF(ROW(106:106)&gt;N$1/2,INDEX(原始数据!AB:AB,ROW(107:107)-N$1/2,0),INDEX(原始数据!AB:AB,ROW(107:107),0))</f>
        <v/>
      </c>
      <c r="D106" t="str">
        <f t="shared" si="7"/>
        <v/>
      </c>
      <c r="E106" t="str">
        <f t="shared" si="8"/>
        <v/>
      </c>
      <c r="F106" t="str">
        <f t="shared" si="9"/>
        <v/>
      </c>
      <c r="G106" t="str">
        <f ca="1">IF(A106&lt;&gt;"",OFFSET(原始数据!$U$2,(ROW(106:106)-1)/2,0),"")</f>
        <v/>
      </c>
      <c r="I106" t="str">
        <f t="shared" si="14"/>
        <v/>
      </c>
      <c r="J106" t="str">
        <f t="shared" si="11"/>
        <v/>
      </c>
      <c r="L106" t="str">
        <f>IF(I106&lt;&gt;"",INDEX(ZHL!P:P,MATCH(I106,ZHL!D:D,0),0)&amp;","&amp;INDEX(ZHL!O:O,MATCH(I106,ZHL!D:D,0),0)&amp;","&amp;J106&amp;","&amp;IF(ISNUMBER(INDEX(原始数据!AB:AB,MATCH(I106,原始数据!AA:AA,0),0)),INDEX(原始数据!AB:AB,MATCH(I106,原始数据!AA:AA,0),0),0),"")</f>
        <v/>
      </c>
      <c r="M106" s="1" t="str">
        <f>""</f>
        <v/>
      </c>
    </row>
    <row r="107" spans="1:13">
      <c r="A107" t="str">
        <f>IF(ROW(107:107)&gt;N$1/2,INDEX(原始数据!AA:AA,ROW(108:108)-N$1/2,0),INDEX(原始数据!Z:Z,ROW(108:108),0))</f>
        <v/>
      </c>
      <c r="B107" t="str">
        <f t="shared" si="12"/>
        <v/>
      </c>
      <c r="C107" t="str">
        <f>IF(ROW(107:107)&gt;N$1/2,INDEX(原始数据!AB:AB,ROW(108:108)-N$1/2,0),INDEX(原始数据!AB:AB,ROW(108:108),0))</f>
        <v/>
      </c>
      <c r="D107" t="str">
        <f t="shared" si="7"/>
        <v/>
      </c>
      <c r="E107" t="str">
        <f t="shared" si="8"/>
        <v/>
      </c>
      <c r="F107" t="str">
        <f t="shared" si="9"/>
        <v/>
      </c>
      <c r="G107" t="str">
        <f ca="1">IF(A107&lt;&gt;"",OFFSET(原始数据!$U$2,(ROW(107:107)-1)/2,0),"")</f>
        <v/>
      </c>
      <c r="I107" t="str">
        <f t="shared" si="14"/>
        <v/>
      </c>
      <c r="J107" t="str">
        <f t="shared" si="11"/>
        <v/>
      </c>
      <c r="L107" t="str">
        <f>IF(I107&lt;&gt;"",INDEX(ZHL!P:P,MATCH(I107,ZHL!D:D,0),0)&amp;","&amp;INDEX(ZHL!O:O,MATCH(I107,ZHL!D:D,0),0)&amp;","&amp;J107&amp;","&amp;IF(ISNUMBER(INDEX(原始数据!AB:AB,MATCH(I107,原始数据!AA:AA,0),0)),INDEX(原始数据!AB:AB,MATCH(I107,原始数据!AA:AA,0),0),0),"")</f>
        <v/>
      </c>
      <c r="M107" s="1" t="str">
        <f>""</f>
        <v/>
      </c>
    </row>
    <row r="108" spans="1:13">
      <c r="A108" t="str">
        <f>IF(ROW(108:108)&gt;N$1/2,INDEX(原始数据!AA:AA,ROW(109:109)-N$1/2,0),INDEX(原始数据!Z:Z,ROW(109:109),0))</f>
        <v/>
      </c>
      <c r="B108" t="str">
        <f t="shared" si="12"/>
        <v/>
      </c>
      <c r="C108" t="str">
        <f>IF(ROW(108:108)&gt;N$1/2,INDEX(原始数据!AB:AB,ROW(109:109)-N$1/2,0),INDEX(原始数据!AB:AB,ROW(109:109),0))</f>
        <v/>
      </c>
      <c r="D108" t="str">
        <f t="shared" si="7"/>
        <v/>
      </c>
      <c r="E108" t="str">
        <f t="shared" si="8"/>
        <v/>
      </c>
      <c r="F108" t="str">
        <f t="shared" si="9"/>
        <v/>
      </c>
      <c r="G108" t="str">
        <f ca="1">IF(A108&lt;&gt;"",OFFSET(原始数据!$U$2,(ROW(108:108)-1)/2,0),"")</f>
        <v/>
      </c>
      <c r="I108" t="str">
        <f t="shared" si="14"/>
        <v/>
      </c>
      <c r="J108" t="str">
        <f t="shared" si="11"/>
        <v/>
      </c>
      <c r="L108" t="str">
        <f>IF(I108&lt;&gt;"",INDEX(ZHL!P:P,MATCH(I108,ZHL!D:D,0),0)&amp;","&amp;INDEX(ZHL!O:O,MATCH(I108,ZHL!D:D,0),0)&amp;","&amp;J108&amp;","&amp;IF(ISNUMBER(INDEX(原始数据!AB:AB,MATCH(I108,原始数据!AA:AA,0),0)),INDEX(原始数据!AB:AB,MATCH(I108,原始数据!AA:AA,0),0),0),"")</f>
        <v/>
      </c>
      <c r="M108" s="1" t="str">
        <f>""</f>
        <v/>
      </c>
    </row>
    <row r="109" spans="1:13">
      <c r="A109" t="str">
        <f>IF(ROW(109:109)&gt;N$1/2,INDEX(原始数据!AA:AA,ROW(110:110)-N$1/2,0),INDEX(原始数据!Z:Z,ROW(110:110),0))</f>
        <v/>
      </c>
      <c r="B109" t="str">
        <f t="shared" si="12"/>
        <v/>
      </c>
      <c r="C109" t="str">
        <f>IF(ROW(109:109)&gt;N$1/2,INDEX(原始数据!AB:AB,ROW(110:110)-N$1/2,0),INDEX(原始数据!AB:AB,ROW(110:110),0))</f>
        <v/>
      </c>
      <c r="D109" t="str">
        <f t="shared" si="7"/>
        <v/>
      </c>
      <c r="E109" t="str">
        <f t="shared" si="8"/>
        <v/>
      </c>
      <c r="F109" t="str">
        <f t="shared" si="9"/>
        <v/>
      </c>
      <c r="G109" t="str">
        <f ca="1">IF(A109&lt;&gt;"",OFFSET(原始数据!$U$2,(ROW(109:109)-1)/2,0),"")</f>
        <v/>
      </c>
      <c r="I109" t="str">
        <f t="shared" si="14"/>
        <v/>
      </c>
      <c r="J109" t="str">
        <f t="shared" si="11"/>
        <v/>
      </c>
      <c r="L109" t="str">
        <f>IF(I109&lt;&gt;"",INDEX(ZHL!P:P,MATCH(I109,ZHL!D:D,0),0)&amp;","&amp;INDEX(ZHL!O:O,MATCH(I109,ZHL!D:D,0),0)&amp;","&amp;J109&amp;","&amp;IF(ISNUMBER(INDEX(原始数据!AB:AB,MATCH(I109,原始数据!AA:AA,0),0)),INDEX(原始数据!AB:AB,MATCH(I109,原始数据!AA:AA,0),0),0),"")</f>
        <v/>
      </c>
      <c r="M109" s="1" t="str">
        <f>""</f>
        <v/>
      </c>
    </row>
    <row r="110" spans="1:13">
      <c r="A110" t="str">
        <f>IF(ROW(110:110)&gt;N$1/2,INDEX(原始数据!AA:AA,ROW(111:111)-N$1/2,0),INDEX(原始数据!Z:Z,ROW(111:111),0))</f>
        <v/>
      </c>
      <c r="G110" t="str">
        <f ca="1">IF(A110&lt;&gt;"",OFFSET(原始数据!$U$2,(ROW(110:110)-1)/2,0),"")</f>
        <v/>
      </c>
      <c r="I110" t="str">
        <f t="shared" si="14"/>
        <v/>
      </c>
      <c r="J110" t="str">
        <f t="shared" si="11"/>
        <v/>
      </c>
      <c r="L110" t="str">
        <f>IF(I110&lt;&gt;"",INDEX(ZHL!P:P,MATCH(I110,ZHL!D:D,0),0)&amp;","&amp;INDEX(ZHL!O:O,MATCH(I110,ZHL!D:D,0),0)&amp;","&amp;J110&amp;","&amp;IF(ISNUMBER(INDEX(原始数据!AB:AB,MATCH(I110,原始数据!AA:AA,0),0)),INDEX(原始数据!AB:AB,MATCH(I110,原始数据!AA:AA,0),0),0),"")</f>
        <v/>
      </c>
      <c r="M110" s="1" t="str">
        <f>""</f>
        <v/>
      </c>
    </row>
    <row r="111" spans="1:13">
      <c r="A111" t="str">
        <f>IF(ROW(111:111)&gt;N$1/2,INDEX(原始数据!AA:AA,ROW(112:112)-N$1/2,0),INDEX(原始数据!Z:Z,ROW(112:112),0))</f>
        <v/>
      </c>
      <c r="G111" t="str">
        <f ca="1">IF(A111&lt;&gt;"",OFFSET(原始数据!$U$2,(ROW(111:111)-1)/2,0),"")</f>
        <v/>
      </c>
      <c r="I111" t="str">
        <f t="shared" si="14"/>
        <v/>
      </c>
      <c r="J111" t="str">
        <f t="shared" si="11"/>
        <v/>
      </c>
      <c r="L111" t="str">
        <f>IF(I111&lt;&gt;"",INDEX(ZHL!P:P,MATCH(I111,ZHL!D:D,0),0)&amp;","&amp;INDEX(ZHL!O:O,MATCH(I111,ZHL!D:D,0),0)&amp;","&amp;J111&amp;","&amp;IF(ISNUMBER(INDEX(原始数据!AB:AB,MATCH(I111,原始数据!AA:AA,0),0)),INDEX(原始数据!AB:AB,MATCH(I111,原始数据!AA:AA,0),0),0),"")</f>
        <v/>
      </c>
      <c r="M111" s="1" t="str">
        <f>""</f>
        <v/>
      </c>
    </row>
    <row r="112" spans="1:13">
      <c r="A112" t="str">
        <f>IF(ROW(112:112)&gt;N$1/2,INDEX(原始数据!AA:AA,ROW(113:113)-N$1/2,0),INDEX(原始数据!Z:Z,ROW(113:113),0))</f>
        <v/>
      </c>
      <c r="G112" t="str">
        <f ca="1">OFFSET(原始数据!$U$2,(ROW(112:112)-1)/2,0)</f>
        <v/>
      </c>
      <c r="I112" t="str">
        <f t="shared" si="14"/>
        <v/>
      </c>
      <c r="J112" t="str">
        <f t="shared" si="11"/>
        <v/>
      </c>
      <c r="L112" t="str">
        <f>IF(I112&lt;&gt;"",INDEX(ZHL!P:P,MATCH(I112,ZHL!D:D,0),0)&amp;","&amp;INDEX(ZHL!O:O,MATCH(I112,ZHL!D:D,0),0)&amp;","&amp;J112&amp;","&amp;IF(ISNUMBER(INDEX(原始数据!AB:AB,MATCH(I112,原始数据!AA:AA,0),0)),INDEX(原始数据!AB:AB,MATCH(I112,原始数据!AA:AA,0),0),0),"")</f>
        <v/>
      </c>
      <c r="M112" s="1" t="str">
        <f>""</f>
        <v/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原始数据</vt:lpstr>
      <vt:lpstr>ZHL</vt:lpstr>
      <vt:lpstr>左侧</vt:lpstr>
      <vt:lpstr>右侧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微软用户</cp:lastModifiedBy>
  <dcterms:created xsi:type="dcterms:W3CDTF">2019-10-14T08:16:31Z</dcterms:created>
  <dcterms:modified xsi:type="dcterms:W3CDTF">2019-10-29T02:40:09Z</dcterms:modified>
</cp:coreProperties>
</file>