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资料" sheetId="1" r:id="rId1"/>
    <sheet name="桩号平距文件" sheetId="3" r:id="rId2"/>
    <sheet name="成果" sheetId="2" r:id="rId3"/>
  </sheets>
  <calcPr calcId="124519"/>
</workbook>
</file>

<file path=xl/calcChain.xml><?xml version="1.0" encoding="utf-8"?>
<calcChain xmlns="http://schemas.openxmlformats.org/spreadsheetml/2006/main">
  <c r="A8" i="2"/>
  <c r="A9"/>
  <c r="A10"/>
  <c r="A11"/>
  <c r="A12"/>
  <c r="A13"/>
  <c r="A14"/>
  <c r="A15"/>
  <c r="A16"/>
  <c r="A17"/>
  <c r="A18"/>
  <c r="A19"/>
  <c r="A20"/>
  <c r="A21"/>
  <c r="C2" i="3"/>
  <c r="G2"/>
  <c r="C3"/>
  <c r="G3"/>
  <c r="C4"/>
  <c r="G4"/>
  <c r="C5"/>
  <c r="G5"/>
  <c r="C6"/>
  <c r="G6"/>
  <c r="C7"/>
  <c r="G7"/>
  <c r="C8"/>
  <c r="M4" i="1"/>
  <c r="N4"/>
  <c r="O4"/>
  <c r="P4"/>
  <c r="R4"/>
  <c r="S4"/>
  <c r="T4"/>
  <c r="U4"/>
  <c r="V4"/>
  <c r="W4"/>
  <c r="AP4" s="1"/>
  <c r="X4"/>
  <c r="Y4"/>
  <c r="Z4"/>
  <c r="AA4"/>
  <c r="AX4" s="1"/>
  <c r="AB4"/>
  <c r="AC4"/>
  <c r="AD4"/>
  <c r="AE4"/>
  <c r="AF4"/>
  <c r="AG4"/>
  <c r="AI4"/>
  <c r="AK4"/>
  <c r="AM4"/>
  <c r="AN4"/>
  <c r="AQ4"/>
  <c r="AS4"/>
  <c r="AU4"/>
  <c r="AV4"/>
  <c r="AY4"/>
  <c r="BA4"/>
  <c r="BC4"/>
  <c r="BO4"/>
  <c r="M5"/>
  <c r="BG4" s="1"/>
  <c r="N5"/>
  <c r="BN4" s="1"/>
  <c r="O5"/>
  <c r="P5"/>
  <c r="R5"/>
  <c r="S5"/>
  <c r="BD5" s="1"/>
  <c r="T5"/>
  <c r="U5" s="1"/>
  <c r="V5"/>
  <c r="AI5" s="1"/>
  <c r="X5"/>
  <c r="AQ5" s="1"/>
  <c r="Z5"/>
  <c r="AA5" s="1"/>
  <c r="AB5"/>
  <c r="AD5"/>
  <c r="AF5"/>
  <c r="AG5"/>
  <c r="AN5"/>
  <c r="AV5"/>
  <c r="BO5"/>
  <c r="M6"/>
  <c r="BL5" s="1"/>
  <c r="N6"/>
  <c r="BN5" s="1"/>
  <c r="O6"/>
  <c r="BA6" s="1"/>
  <c r="P6"/>
  <c r="R6"/>
  <c r="AK6" s="1"/>
  <c r="S6"/>
  <c r="T6"/>
  <c r="U6" s="1"/>
  <c r="V6"/>
  <c r="X6"/>
  <c r="Z6"/>
  <c r="AA6"/>
  <c r="AC6" s="1"/>
  <c r="AB6"/>
  <c r="AD6"/>
  <c r="AG6"/>
  <c r="AQ6"/>
  <c r="AY6"/>
  <c r="BC6"/>
  <c r="BO6"/>
  <c r="BG6"/>
  <c r="A5"/>
  <c r="A49" i="2"/>
  <c r="B4" i="1"/>
  <c r="A84" i="2"/>
  <c r="A79"/>
  <c r="BD4" i="1" l="1"/>
  <c r="AU6"/>
  <c r="AM6"/>
  <c r="AF6"/>
  <c r="BD6"/>
  <c r="BF4"/>
  <c r="AH4"/>
  <c r="AI6"/>
  <c r="AH6"/>
  <c r="W6"/>
  <c r="AP6" s="1"/>
  <c r="BG5"/>
  <c r="AV6"/>
  <c r="AS6"/>
  <c r="AN6"/>
  <c r="AY5"/>
  <c r="AX5"/>
  <c r="AZ5"/>
  <c r="BB5"/>
  <c r="AC5"/>
  <c r="AE5" s="1"/>
  <c r="AE6"/>
  <c r="BF6"/>
  <c r="BH6"/>
  <c r="BJ6"/>
  <c r="AH5"/>
  <c r="AJ5"/>
  <c r="AL5"/>
  <c r="W5"/>
  <c r="Y5" s="1"/>
  <c r="BK6"/>
  <c r="BI6"/>
  <c r="BN6"/>
  <c r="BL6"/>
  <c r="BB6"/>
  <c r="AZ6"/>
  <c r="AX6"/>
  <c r="BE6" s="1"/>
  <c r="AT6"/>
  <c r="AR6"/>
  <c r="AW6" s="1"/>
  <c r="AL6"/>
  <c r="AJ6"/>
  <c r="BK5"/>
  <c r="BI5"/>
  <c r="BC5"/>
  <c r="BA5"/>
  <c r="AU5"/>
  <c r="AS5"/>
  <c r="AM5"/>
  <c r="AK5"/>
  <c r="BL4"/>
  <c r="BJ4"/>
  <c r="BH4"/>
  <c r="BB4"/>
  <c r="AZ4"/>
  <c r="AT4"/>
  <c r="AW4" s="1"/>
  <c r="AR4"/>
  <c r="AL4"/>
  <c r="AJ4"/>
  <c r="BK4"/>
  <c r="BI4"/>
  <c r="A44" i="2"/>
  <c r="Z3" i="1"/>
  <c r="AA3" s="1"/>
  <c r="AD3"/>
  <c r="AB3"/>
  <c r="Y6" l="1"/>
  <c r="AO6"/>
  <c r="BM4"/>
  <c r="AO4"/>
  <c r="BE4"/>
  <c r="AO5"/>
  <c r="BE5"/>
  <c r="AP5"/>
  <c r="AR5"/>
  <c r="AT5"/>
  <c r="BF5"/>
  <c r="BH5"/>
  <c r="BJ5"/>
  <c r="BM6"/>
  <c r="A25" i="2"/>
  <c r="AC3" i="1"/>
  <c r="AE3" s="1"/>
  <c r="X3"/>
  <c r="V3"/>
  <c r="T3"/>
  <c r="A35" i="2" l="1"/>
  <c r="BM5" i="1"/>
  <c r="AW5"/>
  <c r="Y23"/>
  <c r="Y22"/>
  <c r="Y21"/>
  <c r="A26" i="2" l="1"/>
  <c r="A27"/>
  <c r="S3" i="1"/>
  <c r="R3"/>
  <c r="AF3" s="1"/>
  <c r="O3"/>
  <c r="G1" i="3"/>
  <c r="C1"/>
  <c r="F1" i="1"/>
  <c r="B3" s="1"/>
  <c r="U3"/>
  <c r="N3"/>
  <c r="M3"/>
  <c r="A23" i="2" l="1"/>
  <c r="A28"/>
  <c r="A32"/>
  <c r="A22"/>
  <c r="AL3" i="1"/>
  <c r="AH3"/>
  <c r="AJ3"/>
  <c r="BL3"/>
  <c r="BD3"/>
  <c r="AG3"/>
  <c r="BI3"/>
  <c r="BA3"/>
  <c r="AY3"/>
  <c r="AZ3"/>
  <c r="BK3"/>
  <c r="BG3"/>
  <c r="BC3"/>
  <c r="BB3"/>
  <c r="AX3"/>
  <c r="BJ3"/>
  <c r="BF3"/>
  <c r="BH3"/>
  <c r="AV3"/>
  <c r="AN3"/>
  <c r="AS3"/>
  <c r="AK3"/>
  <c r="AU3"/>
  <c r="AQ3"/>
  <c r="AM3"/>
  <c r="AI3"/>
  <c r="P3"/>
  <c r="A4"/>
  <c r="W3"/>
  <c r="A34" i="2" l="1"/>
  <c r="A33"/>
  <c r="AR3" i="1"/>
  <c r="AP3"/>
  <c r="AT3"/>
  <c r="BM3"/>
  <c r="A7" i="2" s="1"/>
  <c r="BE3" i="1"/>
  <c r="A6" i="2" s="1"/>
  <c r="AO3" i="1"/>
  <c r="A4" i="2" s="1"/>
  <c r="Y3" i="1"/>
  <c r="BO3"/>
  <c r="B2" i="3" l="1"/>
  <c r="E2"/>
  <c r="B3"/>
  <c r="E3"/>
  <c r="B4"/>
  <c r="E4"/>
  <c r="B5"/>
  <c r="E5"/>
  <c r="B6"/>
  <c r="E6"/>
  <c r="B7"/>
  <c r="E7"/>
  <c r="B8"/>
  <c r="A2"/>
  <c r="F2"/>
  <c r="A3"/>
  <c r="F3"/>
  <c r="A4"/>
  <c r="F4"/>
  <c r="A5"/>
  <c r="F5"/>
  <c r="A6"/>
  <c r="F6"/>
  <c r="A7"/>
  <c r="F7"/>
  <c r="A8"/>
  <c r="BP5" i="1"/>
  <c r="BP4"/>
  <c r="BP6"/>
  <c r="A30" i="2"/>
  <c r="A29"/>
  <c r="A39"/>
  <c r="AW3" i="1"/>
  <c r="A5" i="2" s="1"/>
  <c r="A2"/>
  <c r="BN3" i="1"/>
  <c r="A1" i="2" s="1"/>
  <c r="A40" l="1"/>
  <c r="A41"/>
  <c r="A90"/>
  <c r="A89"/>
  <c r="A88"/>
  <c r="A37" l="1"/>
  <c r="A31"/>
  <c r="A38"/>
  <c r="A24"/>
  <c r="A45"/>
  <c r="A43"/>
  <c r="A42"/>
  <c r="A46"/>
  <c r="A36"/>
  <c r="A48"/>
  <c r="A47"/>
  <c r="A86"/>
  <c r="A97"/>
  <c r="A96"/>
  <c r="A95"/>
  <c r="A91"/>
  <c r="A85"/>
  <c r="A55" l="1"/>
  <c r="A54"/>
  <c r="A53"/>
  <c r="A93"/>
  <c r="A104"/>
  <c r="A103"/>
  <c r="A102"/>
  <c r="A98"/>
  <c r="A92"/>
  <c r="A100" l="1"/>
  <c r="A110"/>
  <c r="A111"/>
  <c r="A99"/>
  <c r="A109"/>
  <c r="A105"/>
  <c r="A51" l="1"/>
  <c r="A60"/>
  <c r="A56"/>
  <c r="A50"/>
  <c r="A107"/>
  <c r="A118"/>
  <c r="A117"/>
  <c r="A112"/>
  <c r="A116"/>
  <c r="A106"/>
  <c r="A62" l="1"/>
  <c r="A61"/>
  <c r="A114"/>
  <c r="A125"/>
  <c r="A124"/>
  <c r="A113"/>
  <c r="A123"/>
  <c r="A119"/>
  <c r="A67" l="1"/>
  <c r="A63"/>
  <c r="A57"/>
  <c r="A58"/>
  <c r="A121"/>
  <c r="A132"/>
  <c r="A131"/>
  <c r="A126"/>
  <c r="A130"/>
  <c r="A120"/>
  <c r="A69" l="1"/>
  <c r="A68"/>
  <c r="A128"/>
  <c r="A139"/>
  <c r="A138"/>
  <c r="A127"/>
  <c r="A137"/>
  <c r="A133"/>
  <c r="A74" l="1"/>
  <c r="A70"/>
  <c r="A65"/>
  <c r="A64"/>
  <c r="A135"/>
  <c r="A146"/>
  <c r="A145"/>
  <c r="A144"/>
  <c r="A140"/>
  <c r="A134"/>
  <c r="A75" l="1"/>
  <c r="A76"/>
  <c r="A142"/>
  <c r="A153"/>
  <c r="A152"/>
  <c r="A141"/>
  <c r="A151"/>
  <c r="A147"/>
  <c r="A78" l="1"/>
  <c r="A81"/>
  <c r="A77"/>
  <c r="A71"/>
  <c r="A83"/>
  <c r="A82"/>
  <c r="A72"/>
  <c r="A59"/>
  <c r="A80"/>
  <c r="A52"/>
  <c r="A66"/>
  <c r="A73"/>
  <c r="A149"/>
  <c r="A160"/>
  <c r="A159"/>
  <c r="A158"/>
  <c r="A154"/>
  <c r="A148"/>
  <c r="A156" l="1"/>
  <c r="A167"/>
  <c r="A166"/>
  <c r="A165"/>
  <c r="A161"/>
  <c r="A155"/>
  <c r="A163" l="1"/>
  <c r="A174"/>
  <c r="A173"/>
  <c r="A168"/>
  <c r="A172"/>
  <c r="A162"/>
  <c r="A170" l="1"/>
  <c r="A180"/>
  <c r="A181"/>
  <c r="A179"/>
  <c r="A175"/>
  <c r="A169"/>
  <c r="A177" l="1"/>
  <c r="A188"/>
  <c r="A187"/>
  <c r="A182"/>
  <c r="A186"/>
  <c r="A176"/>
  <c r="A184" l="1"/>
  <c r="A194"/>
  <c r="A195"/>
  <c r="A193"/>
  <c r="A189"/>
  <c r="A183"/>
  <c r="A191" l="1"/>
  <c r="A201"/>
  <c r="A200"/>
  <c r="A196"/>
  <c r="A190"/>
  <c r="A202" l="1"/>
  <c r="A198" l="1"/>
  <c r="A207"/>
  <c r="A203"/>
  <c r="A197"/>
  <c r="A209" l="1"/>
  <c r="A208"/>
  <c r="A205" l="1"/>
  <c r="A214"/>
  <c r="A210"/>
  <c r="A204"/>
  <c r="A222"/>
  <c r="A223"/>
  <c r="A216" l="1"/>
  <c r="A215"/>
  <c r="A219"/>
  <c r="A224"/>
  <c r="A212" l="1"/>
  <c r="A218"/>
  <c r="A221"/>
  <c r="A217"/>
  <c r="A211"/>
  <c r="A206"/>
  <c r="A101"/>
  <c r="A185"/>
  <c r="A164"/>
  <c r="A129"/>
  <c r="A122"/>
  <c r="A220"/>
  <c r="A115"/>
  <c r="A178"/>
  <c r="A157"/>
  <c r="A136"/>
  <c r="A94"/>
  <c r="B1"/>
  <c r="A143"/>
  <c r="A213"/>
  <c r="A192"/>
  <c r="A87"/>
  <c r="A171"/>
  <c r="A150"/>
  <c r="A199"/>
  <c r="A108"/>
  <c r="F1" i="3"/>
  <c r="E1"/>
  <c r="A1"/>
  <c r="BP3" i="1"/>
  <c r="A3" i="2" s="1"/>
  <c r="B1" i="3"/>
</calcChain>
</file>

<file path=xl/comments1.xml><?xml version="1.0" encoding="utf-8"?>
<comments xmlns="http://schemas.openxmlformats.org/spreadsheetml/2006/main">
  <authors>
    <author>李成诚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李成诚: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<sst xmlns="http://schemas.openxmlformats.org/spreadsheetml/2006/main" count="50" uniqueCount="36">
  <si>
    <t>分页桩号</t>
    <phoneticPr fontId="1" type="noConversion"/>
  </si>
  <si>
    <t>中心坐标</t>
    <phoneticPr fontId="1" type="noConversion"/>
  </si>
  <si>
    <t>左侧坐标</t>
    <phoneticPr fontId="1" type="noConversion"/>
  </si>
  <si>
    <t>角度</t>
    <phoneticPr fontId="2" type="noConversion"/>
  </si>
  <si>
    <t>比例：</t>
    <phoneticPr fontId="1" type="noConversion"/>
  </si>
  <si>
    <t>1：</t>
    <phoneticPr fontId="1" type="noConversion"/>
  </si>
  <si>
    <t>起讫桩号</t>
    <phoneticPr fontId="1" type="noConversion"/>
  </si>
  <si>
    <t>第  页</t>
    <phoneticPr fontId="1" type="noConversion"/>
  </si>
  <si>
    <t>共  页</t>
    <phoneticPr fontId="1" type="noConversion"/>
  </si>
  <si>
    <t>页长：</t>
    <phoneticPr fontId="1" type="noConversion"/>
  </si>
  <si>
    <t>图框地址：</t>
    <phoneticPr fontId="1" type="noConversion"/>
  </si>
  <si>
    <t>起讫线左</t>
    <phoneticPr fontId="1" type="noConversion"/>
  </si>
  <si>
    <t>起讫线右</t>
    <phoneticPr fontId="1" type="noConversion"/>
  </si>
  <si>
    <t>起讫桩号位置</t>
    <phoneticPr fontId="1" type="noConversion"/>
  </si>
  <si>
    <t>起讫桩号角度</t>
    <phoneticPr fontId="1" type="noConversion"/>
  </si>
  <si>
    <t>分页桩号</t>
    <phoneticPr fontId="1" type="noConversion"/>
  </si>
  <si>
    <t>中间桩号</t>
    <phoneticPr fontId="1" type="noConversion"/>
  </si>
  <si>
    <t>中间桩号中心坐标</t>
    <phoneticPr fontId="1" type="noConversion"/>
  </si>
  <si>
    <t>中间桩号左侧坐标</t>
    <phoneticPr fontId="1" type="noConversion"/>
  </si>
  <si>
    <t>角度2</t>
    <phoneticPr fontId="2" type="noConversion"/>
  </si>
  <si>
    <t>中间桩号</t>
    <phoneticPr fontId="1" type="noConversion"/>
  </si>
  <si>
    <t>起点坐标（上）</t>
    <phoneticPr fontId="1" type="noConversion"/>
  </si>
  <si>
    <t>终点坐标（上）</t>
    <phoneticPr fontId="1" type="noConversion"/>
  </si>
  <si>
    <t>画布局范围(上）</t>
    <phoneticPr fontId="1" type="noConversion"/>
  </si>
  <si>
    <t>画布局范围（下）</t>
    <phoneticPr fontId="1" type="noConversion"/>
  </si>
  <si>
    <t>起点至终点直线距离(上）</t>
    <phoneticPr fontId="1" type="noConversion"/>
  </si>
  <si>
    <t>起点至终点直线距离（下）</t>
    <phoneticPr fontId="1" type="noConversion"/>
  </si>
  <si>
    <t>起点坐标（下）</t>
    <phoneticPr fontId="1" type="noConversion"/>
  </si>
  <si>
    <t>终点坐标（下）</t>
    <phoneticPr fontId="1" type="noConversion"/>
  </si>
  <si>
    <t>指北针方向(上）</t>
    <phoneticPr fontId="1" type="noConversion"/>
  </si>
  <si>
    <t>指北针方向(下）</t>
    <phoneticPr fontId="1" type="noConversion"/>
  </si>
  <si>
    <t>起讫桩号写字(上左）</t>
    <phoneticPr fontId="1" type="noConversion"/>
  </si>
  <si>
    <t>起讫桩号写字（下右）</t>
    <phoneticPr fontId="1" type="noConversion"/>
  </si>
  <si>
    <t>起讫桩号写字（下左）</t>
    <phoneticPr fontId="1" type="noConversion"/>
  </si>
  <si>
    <t>起讫桩号写字（上右）</t>
    <phoneticPr fontId="1" type="noConversion"/>
  </si>
  <si>
    <t>F:\公路设计\图纸修改\海地\样板\指北针.dwg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</si>
</sst>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20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3" fillId="4" borderId="0" xfId="0" applyFont="1" applyFill="1" applyAlignment="1"/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23"/>
  <sheetViews>
    <sheetView workbookViewId="0">
      <pane ySplit="2" topLeftCell="A3" activePane="bottomLeft" state="frozen"/>
      <selection pane="bottomLeft" activeCell="J3" sqref="J3:K5"/>
    </sheetView>
  </sheetViews>
  <sheetFormatPr defaultRowHeight="13.5"/>
  <cols>
    <col min="3" max="4" width="10.25" customWidth="1"/>
    <col min="5" max="6" width="9.5" customWidth="1"/>
    <col min="7" max="7" width="2.25" style="1" customWidth="1"/>
    <col min="8" max="11" width="9.5" customWidth="1"/>
    <col min="12" max="12" width="2" style="1" customWidth="1"/>
    <col min="14" max="14" width="9" hidden="1" customWidth="1"/>
    <col min="15" max="15" width="0" hidden="1" customWidth="1"/>
    <col min="16" max="16" width="9" hidden="1" customWidth="1"/>
    <col min="17" max="17" width="1.5" style="13" customWidth="1"/>
    <col min="18" max="18" width="9" hidden="1" customWidth="1"/>
    <col min="19" max="19" width="9" style="24" hidden="1" customWidth="1"/>
    <col min="20" max="20" width="11.875" hidden="1" customWidth="1"/>
    <col min="21" max="21" width="12.75" hidden="1" customWidth="1"/>
    <col min="22" max="24" width="9" hidden="1" customWidth="1"/>
    <col min="25" max="25" width="9" style="24" hidden="1" customWidth="1"/>
    <col min="26" max="26" width="11.875" style="24" hidden="1" customWidth="1"/>
    <col min="27" max="27" width="12.75" style="24" hidden="1" customWidth="1"/>
    <col min="28" max="31" width="9" style="24" hidden="1" customWidth="1"/>
    <col min="32" max="32" width="9" hidden="1" customWidth="1"/>
    <col min="33" max="33" width="9" style="24" hidden="1" customWidth="1"/>
    <col min="34" max="40" width="9" hidden="1" customWidth="1"/>
    <col min="41" max="41" width="13.875" hidden="1" customWidth="1"/>
    <col min="42" max="48" width="9" hidden="1" customWidth="1"/>
    <col min="49" max="49" width="13.25" hidden="1" customWidth="1"/>
    <col min="50" max="56" width="9" style="24" hidden="1" customWidth="1"/>
    <col min="57" max="57" width="17" style="24" hidden="1" customWidth="1"/>
    <col min="58" max="65" width="9" style="24" hidden="1" customWidth="1"/>
    <col min="66" max="66" width="0" hidden="1" customWidth="1"/>
    <col min="67" max="67" width="7.875" customWidth="1"/>
    <col min="68" max="68" width="7.625" customWidth="1"/>
    <col min="69" max="69" width="3.375" style="1" customWidth="1"/>
    <col min="70" max="70" width="10.125" customWidth="1"/>
  </cols>
  <sheetData>
    <row r="1" spans="1:82" ht="13.5" customHeight="1">
      <c r="A1" s="2" t="s">
        <v>4</v>
      </c>
      <c r="B1" s="2"/>
      <c r="C1" s="8" t="s">
        <v>5</v>
      </c>
      <c r="D1" s="9">
        <v>1000</v>
      </c>
      <c r="E1" s="2" t="s">
        <v>9</v>
      </c>
      <c r="F1" s="2">
        <f>350*D1/1000</f>
        <v>350</v>
      </c>
      <c r="G1" s="3"/>
      <c r="H1" s="8"/>
      <c r="I1" s="9"/>
      <c r="J1" s="2"/>
      <c r="K1" s="2"/>
      <c r="L1" s="4"/>
      <c r="M1" s="33" t="s">
        <v>3</v>
      </c>
      <c r="N1" s="33" t="s">
        <v>15</v>
      </c>
      <c r="O1" s="33" t="s">
        <v>19</v>
      </c>
      <c r="P1" s="33" t="s">
        <v>20</v>
      </c>
      <c r="Q1" s="11"/>
      <c r="R1" s="33" t="s">
        <v>3</v>
      </c>
      <c r="S1" s="33" t="s">
        <v>19</v>
      </c>
      <c r="T1" s="33" t="s">
        <v>25</v>
      </c>
      <c r="U1" s="29" t="s">
        <v>21</v>
      </c>
      <c r="V1" s="30"/>
      <c r="W1" s="29" t="s">
        <v>22</v>
      </c>
      <c r="X1" s="30"/>
      <c r="Y1" s="42" t="s">
        <v>23</v>
      </c>
      <c r="Z1" s="33" t="s">
        <v>26</v>
      </c>
      <c r="AA1" s="29" t="s">
        <v>27</v>
      </c>
      <c r="AB1" s="30"/>
      <c r="AC1" s="29" t="s">
        <v>28</v>
      </c>
      <c r="AD1" s="30"/>
      <c r="AE1" s="42" t="s">
        <v>24</v>
      </c>
      <c r="AF1" s="33" t="s">
        <v>29</v>
      </c>
      <c r="AG1" s="33" t="s">
        <v>30</v>
      </c>
      <c r="AH1" s="29" t="s">
        <v>11</v>
      </c>
      <c r="AI1" s="30"/>
      <c r="AJ1" s="29" t="s">
        <v>12</v>
      </c>
      <c r="AK1" s="30"/>
      <c r="AL1" s="29" t="s">
        <v>13</v>
      </c>
      <c r="AM1" s="30"/>
      <c r="AN1" s="33" t="s">
        <v>14</v>
      </c>
      <c r="AO1" s="33" t="s">
        <v>31</v>
      </c>
      <c r="AP1" s="29" t="s">
        <v>11</v>
      </c>
      <c r="AQ1" s="30"/>
      <c r="AR1" s="29" t="s">
        <v>12</v>
      </c>
      <c r="AS1" s="30"/>
      <c r="AT1" s="29" t="s">
        <v>13</v>
      </c>
      <c r="AU1" s="30"/>
      <c r="AV1" s="33" t="s">
        <v>14</v>
      </c>
      <c r="AW1" s="33" t="s">
        <v>34</v>
      </c>
      <c r="AX1" s="35" t="s">
        <v>11</v>
      </c>
      <c r="AY1" s="36"/>
      <c r="AZ1" s="29" t="s">
        <v>12</v>
      </c>
      <c r="BA1" s="30"/>
      <c r="BB1" s="29" t="s">
        <v>13</v>
      </c>
      <c r="BC1" s="30"/>
      <c r="BD1" s="33" t="s">
        <v>14</v>
      </c>
      <c r="BE1" s="33" t="s">
        <v>33</v>
      </c>
      <c r="BF1" s="25" t="s">
        <v>11</v>
      </c>
      <c r="BG1" s="26"/>
      <c r="BH1" s="29" t="s">
        <v>12</v>
      </c>
      <c r="BI1" s="30"/>
      <c r="BJ1" s="29" t="s">
        <v>13</v>
      </c>
      <c r="BK1" s="30"/>
      <c r="BL1" s="33" t="s">
        <v>14</v>
      </c>
      <c r="BM1" s="33" t="s">
        <v>32</v>
      </c>
      <c r="BN1" s="33" t="s">
        <v>6</v>
      </c>
      <c r="BO1" s="33" t="s">
        <v>7</v>
      </c>
      <c r="BP1" s="33" t="s">
        <v>8</v>
      </c>
      <c r="BQ1" s="3"/>
      <c r="BR1" s="2" t="s">
        <v>10</v>
      </c>
      <c r="BS1" s="14" t="s">
        <v>35</v>
      </c>
      <c r="BT1" s="15"/>
      <c r="BU1" s="15"/>
      <c r="BV1" s="15"/>
      <c r="BW1" s="15"/>
      <c r="BX1" s="16"/>
      <c r="BY1" s="16"/>
      <c r="BZ1" s="16"/>
      <c r="CA1" s="16"/>
      <c r="CB1" s="16"/>
      <c r="CC1" s="16"/>
      <c r="CD1" s="17"/>
    </row>
    <row r="2" spans="1:82" ht="16.5" customHeight="1">
      <c r="A2" s="2" t="s">
        <v>0</v>
      </c>
      <c r="B2" s="19" t="s">
        <v>16</v>
      </c>
      <c r="C2" s="39" t="s">
        <v>1</v>
      </c>
      <c r="D2" s="40"/>
      <c r="E2" s="39" t="s">
        <v>2</v>
      </c>
      <c r="F2" s="40"/>
      <c r="G2" s="20"/>
      <c r="H2" s="39" t="s">
        <v>17</v>
      </c>
      <c r="I2" s="40"/>
      <c r="J2" s="39" t="s">
        <v>18</v>
      </c>
      <c r="K2" s="40"/>
      <c r="L2" s="5"/>
      <c r="M2" s="41"/>
      <c r="N2" s="41"/>
      <c r="O2" s="41"/>
      <c r="P2" s="41"/>
      <c r="Q2" s="12"/>
      <c r="R2" s="41"/>
      <c r="S2" s="41"/>
      <c r="T2" s="41"/>
      <c r="U2" s="39"/>
      <c r="V2" s="40"/>
      <c r="W2" s="39"/>
      <c r="X2" s="40"/>
      <c r="Y2" s="43"/>
      <c r="Z2" s="41"/>
      <c r="AA2" s="39"/>
      <c r="AB2" s="40"/>
      <c r="AC2" s="39"/>
      <c r="AD2" s="40"/>
      <c r="AE2" s="43"/>
      <c r="AF2" s="34"/>
      <c r="AG2" s="34"/>
      <c r="AH2" s="31"/>
      <c r="AI2" s="32"/>
      <c r="AJ2" s="31"/>
      <c r="AK2" s="32"/>
      <c r="AL2" s="31"/>
      <c r="AM2" s="32"/>
      <c r="AN2" s="34"/>
      <c r="AO2" s="34"/>
      <c r="AP2" s="31"/>
      <c r="AQ2" s="32"/>
      <c r="AR2" s="31"/>
      <c r="AS2" s="32"/>
      <c r="AT2" s="31"/>
      <c r="AU2" s="32"/>
      <c r="AV2" s="34"/>
      <c r="AW2" s="34"/>
      <c r="AX2" s="37"/>
      <c r="AY2" s="38"/>
      <c r="AZ2" s="31"/>
      <c r="BA2" s="32"/>
      <c r="BB2" s="31"/>
      <c r="BC2" s="32"/>
      <c r="BD2" s="34"/>
      <c r="BE2" s="34"/>
      <c r="BF2" s="27"/>
      <c r="BG2" s="28"/>
      <c r="BH2" s="31"/>
      <c r="BI2" s="32"/>
      <c r="BJ2" s="31"/>
      <c r="BK2" s="32"/>
      <c r="BL2" s="34"/>
      <c r="BM2" s="34"/>
      <c r="BN2" s="41"/>
      <c r="BO2" s="41"/>
      <c r="BP2" s="41"/>
      <c r="BQ2" s="3"/>
      <c r="BR2" s="2"/>
      <c r="BS2" s="6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7"/>
    </row>
    <row r="3" spans="1:82">
      <c r="A3">
        <v>0</v>
      </c>
      <c r="B3" s="24">
        <f>A3+$F$1</f>
        <v>350</v>
      </c>
      <c r="C3" s="24">
        <v>2738896.5419999999</v>
      </c>
      <c r="D3" s="24">
        <v>448071.18099999998</v>
      </c>
      <c r="E3" s="24">
        <v>2738890.0606999998</v>
      </c>
      <c r="F3" s="24">
        <v>448078.79629999999</v>
      </c>
      <c r="H3" s="24">
        <v>2738742.6247</v>
      </c>
      <c r="I3" s="24">
        <v>447805.42839999998</v>
      </c>
      <c r="J3" s="24">
        <v>2738733.43</v>
      </c>
      <c r="K3" s="24">
        <v>447801.49680000002</v>
      </c>
      <c r="M3">
        <f>IF((E3-C3)=0,IF((F3-D3)&gt;0,PI()/2,PI()*1.5),IF((F3-D3)&gt;0,IF((E3-C3)&gt;0,ATAN((F3-D3)/(E3-C3)),ATAN((F3-D3)/(E3-C3))+PI()),IF((E3-C3)&gt;0,ATAN((F3-D3)/(E3-C3))+2*PI(),ATAN((F3-D3)/(E3-C3))+PI())))</f>
        <v>2.2759224196123196</v>
      </c>
      <c r="N3" t="str">
        <f>CONCATENATE("K",IF(A3&gt;=10000,LEFT(A3,2),IF(A3&gt;=1000,LEFT(A3,1),0)),"+",IF(ROUND(A3-IF(A3&gt;=10000,LEFT(A3,2),IF(A3&gt;=1000,LEFT(A3,1),0))*1000,3)&lt;10,CONCATENATE("00",ROUND(A3-IF(A3&gt;=10000,LEFT(A3,2),IF(A3&gt;=1000,LEFT(A3,1),0))*1000,3)),IF(ROUND(A3-IF(A3&gt;=10000,LEFT(A3,2),IF(A3&gt;=1000,LEFT(A3,1),0))*1000,3)&lt;100,CONCATENATE("0",ROUND(A3-IF(A3&gt;=10000,LEFT(A3,2),IF(A3&gt;=1000,LEFT(A3,1),0))*1000,3)),ROUND(A3-IF(A3&gt;=10000,LEFT(A3,2),IF(A3&gt;=1000,LEFT(A3,1),0))*1000,3))))</f>
        <v>K0+000</v>
      </c>
      <c r="O3">
        <f>IF((J3-H3)=0,IF((K3-I3)&gt;0,PI()/2,PI()*1.5),IF((K3-I3)&gt;0,IF((J3-H3)&gt;0,ATAN((K3-I3)/(J3-H3)),ATAN((K3-I3)/(J3-H3))+PI()),IF((J3-H3)&gt;0,ATAN((K3-I3)/(J3-H3))+2*PI(),ATAN((K3-I3)/(J3-H3))+PI())))</f>
        <v>3.5456585222636643</v>
      </c>
      <c r="P3" t="str">
        <f>CONCATENATE("K",IF(B3&gt;=10000,LEFT(B3,2),IF(B3&gt;=1000,LEFT(B3,1),0)),"+",IF(ROUND(B3-IF(B3&gt;=10000,LEFT(B3,2),IF(B3&gt;=1000,LEFT(B3,1),0))*1000,3)&lt;10,CONCATENATE("00",ROUND(B3-IF(B3&gt;=10000,LEFT(B3,2),IF(B3&gt;=1000,LEFT(B3,1),0))*1000,3)),IF(ROUND(B3-IF(B3&gt;=10000,LEFT(B3,2),IF(B3&gt;=1000,LEFT(B3,1),0))*1000,3)&lt;100,CONCATENATE("0",ROUND(B3-IF(B3&gt;=10000,LEFT(B3,2),IF(B3&gt;=1000,LEFT(B3,1),0))*1000,3)),ROUND(B3-IF(B3&gt;=10000,LEFT(B3,2),IF(B3&gt;=1000,LEFT(B3,1),0))*1000,3))))</f>
        <v>K0+350</v>
      </c>
      <c r="R3">
        <f>IF((H3-C3)=0,IF((I3-D3)&gt;0,PI()/2,PI()*1.5),IF((I3-D3)&gt;0,IF((H3-C3)&gt;0,ATAN((I3-D3)/(H3-C3)),ATAN((I3-D3)/(H3-C3))+PI()),IF((H3-C3)&gt;0,ATAN((I3-D3)/(H3-C3))+2*PI(),ATAN((I3-D3)/(H3-C3))+PI())))</f>
        <v>4.1874226312335487</v>
      </c>
      <c r="S3" s="24">
        <f>IF((C4-H3)=0,IF((D4-I3)&gt;0,PI()/2,PI()*1.5),IF((D4-I3)&gt;0,IF((C4-H3)&gt;0,ATAN((D4-I3)/(C4-H3)),ATAN((D4-I3)/(C4-H3))+PI()),IF((C4-H3)&gt;0,ATAN((D4-I3)/(C4-H3))+2*PI(),ATAN((D4-I3)/(C4-H3))+PI())))</f>
        <v>5.3840339359626954</v>
      </c>
      <c r="T3">
        <f>((ABS(H3-C3))^2+(ABS(I3-D3))^2)^0.5/D$1*1000</f>
        <v>307.10743990663804</v>
      </c>
      <c r="U3">
        <f t="shared" ref="U3" si="0">ROUND((380-T3)/2,4)+25</f>
        <v>61.446300000000001</v>
      </c>
      <c r="V3">
        <f>210</f>
        <v>210</v>
      </c>
      <c r="W3">
        <f>ROUND(U3+T3,3)</f>
        <v>368.55399999999997</v>
      </c>
      <c r="X3">
        <f>210</f>
        <v>210</v>
      </c>
      <c r="Y3" s="24" t="str">
        <f>CONCATENATE("VPORTS p 25,143.5 401,143.5 401,263 341,263 341,278 25,278 C alignspace ",D3,",",C3," ",I3,",",H3," ",U3,",",V3," ",W3,",",X3,"  PSPACE")</f>
        <v>VPORTS p 25,143.5 401,143.5 401,263 341,263 341,278 25,278 C alignspace 448071.181,2738896.542 447805.4284,2738742.6247 61.4463,210 368.554,210  PSPACE</v>
      </c>
      <c r="Z3" s="24">
        <f>((ABS(C4-H3))^2+(ABS(D4-I3))^2)^0.5/D$1*1000</f>
        <v>344.96142883617046</v>
      </c>
      <c r="AA3" s="24">
        <f>ROUND((380-Z3)/2,4)+25</f>
        <v>42.519300000000001</v>
      </c>
      <c r="AB3" s="24">
        <f>72</f>
        <v>72</v>
      </c>
      <c r="AC3" s="24">
        <f>ROUND(AA3+Z3,3)</f>
        <v>387.48099999999999</v>
      </c>
      <c r="AD3" s="24">
        <f>72</f>
        <v>72</v>
      </c>
      <c r="AE3" s="24" t="str">
        <f>CONCATENATE("VPORTS p 25,5 401,5 401,139.5 25,139.5 C alignspace ",I3,",",H3," ",D4,",",C4," ",AA3,",",AB3," ",AC3,",",AD3,"  PSPACE")</f>
        <v>VPORTS p 25,5 401,5 401,139.5 25,139.5 C alignspace 447805.4284,2738742.6247 447535.3929,2738957.2854 42.5193,72 387.481,72  PSPACE</v>
      </c>
      <c r="AF3">
        <f>(R3-PI()/2)*180/PI()</f>
        <v>149.92164380724844</v>
      </c>
      <c r="AG3" s="24">
        <f>(S3-PI()/2)*180/PI()</f>
        <v>218.4824212858714</v>
      </c>
      <c r="AH3">
        <f>U3-SIN(ROUND(PI()-IF(R3&lt;M3,R3+2*PI()-M3,R3-M3)+PI()/2,9))*8</f>
        <v>58.773095200373071</v>
      </c>
      <c r="AI3">
        <f>V3-COS(ROUND(PI()-IF(R3&lt;M3,R3+2*PI()-M3,R3-M3)+PI()/2,9))*8</f>
        <v>217.54015756461703</v>
      </c>
      <c r="AJ3">
        <f>U3+SIN(ROUND(PI()-IF(R3&lt;M3,R3+2*PI()-M3,R3-M3)+PI()/2,9))*8</f>
        <v>64.119504799626924</v>
      </c>
      <c r="AK3">
        <f>V3+COS(ROUND(PI()-IF(R3&lt;M3,R3+2*PI()-M3,R3-M3)+PI()/2,9))*8</f>
        <v>202.45984243538297</v>
      </c>
      <c r="AL3">
        <f>U3-SIN(ROUND(PI()-IF(R3&lt;M3,R3+2*PI()-M3,R3-M3),9))*0.5</f>
        <v>60.975040152245704</v>
      </c>
      <c r="AM3">
        <f>V3-COS(ROUND(PI()-IF(R3&lt;M3,R3+2*PI()-M3,R3-M3),9))*0.5</f>
        <v>209.83292469992665</v>
      </c>
      <c r="AN3">
        <f>(2*PI()-ROUND(PI()-IF(R3&lt;M3,R3+2*PI()-M3,R3-M3),9))*180/PI()</f>
        <v>289.520894662459</v>
      </c>
      <c r="AO3" t="str">
        <f>CONCATENATE("layer s 0  LINE"," ",资料!AH3,",",资料!AI3," ",资料!AJ3,",",资料!AK3,"  layer s 文字  text s ""起讫桩号"" j tc ",资料!AL3,",",资料!AM3," 3.5 ",资料!AN3," ",资料!N3)</f>
        <v>layer s 0  LINE 58.7730952003731,217.540157564617 64.1195047996269,202.459842435383  layer s 文字  text s "起讫桩号" j tc 60.9750401522457,209.832924699927 3.5 289.520894662459 K0+000</v>
      </c>
      <c r="AP3">
        <f>W3-SIN(PI()-IF(R3&lt;O3,R3+2*PI()-O3,R3-O3)+PI()/2)*8</f>
        <v>374.96232794002321</v>
      </c>
      <c r="AQ3">
        <f>X3-COS(PI()-IF(R3&lt;O3,R3+2*PI()-O3,R3-O3)+PI()/2)*8</f>
        <v>214.78887596551814</v>
      </c>
      <c r="AR3">
        <f>W3+SIN(PI()-IF(R3&lt;O3,R3+2*PI()-O3,R3-O3)+PI()/2)*8</f>
        <v>362.14567205997673</v>
      </c>
      <c r="AS3">
        <f>X3+COS(PI()-IF(R3&lt;O3,R3+2*PI()-O3,R3-O3)+PI()/2)*8</f>
        <v>205.21112403448186</v>
      </c>
      <c r="AT3">
        <f>W3+SIN(PI()-IF(R3&lt;O3,R3+2*PI()-O3,R3-O3))*0.5</f>
        <v>368.85330474784485</v>
      </c>
      <c r="AU3">
        <f>X3+COS(PI()-IF(R3&lt;O3,R3+2*PI()-O3,R3-O3))*0.5</f>
        <v>209.59947950374854</v>
      </c>
      <c r="AV3">
        <f>(IF(R3&lt;O3,R3+2*PI()-O3,R3-O3))*180/PI()</f>
        <v>36.77037488694824</v>
      </c>
      <c r="AW3" t="str">
        <f>CONCATENATE("layer s 0  LINE"," ",资料!AP3,",",资料!AQ3," ",资料!AR3,",",资料!AS3,"  layer s 文字  text s ""起讫桩号"" j tc ",资料!AT3,",",资料!AU3," 3.5 ",资料!AV3," ",P3)</f>
        <v>layer s 0  LINE 374.962327940023,214.788875965518 362.145672059977,205.211124034482  layer s 文字  text s "起讫桩号" j tc 368.853304747845,209.599479503749 3.5 36.7703748869482 K0+350</v>
      </c>
      <c r="AX3" s="24">
        <f>AA3-SIN(ROUND(PI()-IF(S3&lt;O3,S3+2*PI()-O3,S3-O3)+PI()/2,9))*8</f>
        <v>40.404120388414277</v>
      </c>
      <c r="AY3" s="24">
        <f>AB3-COS(ROUND(PI()-IF(S3&lt;O3,S3+2*PI()-O3,S3-O3)+PI()/2,9))*8</f>
        <v>79.715310441630464</v>
      </c>
      <c r="AZ3" s="24">
        <f>AA3+SIN(ROUND(PI()-IF(S3&lt;O3,S3+2*PI()-O3,S3-O3)+PI()/2,9))*8</f>
        <v>44.634479611585725</v>
      </c>
      <c r="BA3" s="24">
        <f>AB3+COS(ROUND(PI()-IF(S3&lt;O3,S3+2*PI()-O3,S3-O3)+PI()/2,9))*8</f>
        <v>64.284689558369536</v>
      </c>
      <c r="BB3" s="24">
        <f>AA3-SIN(ROUND(PI()-IF(S3&lt;O3,S3+2*PI()-O3,S3-O3),9))*0.5</f>
        <v>42.037093097425213</v>
      </c>
      <c r="BC3" s="24">
        <f>AB3-COS(ROUND(PI()-IF(S3&lt;O3,S3+2*PI()-O3,S3-O3),9))*0.5</f>
        <v>71.867801274176983</v>
      </c>
      <c r="BD3" s="24">
        <f>(2*PI()-ROUND(PI()-IF(S3&lt;O3,S3+2*PI()-O3,S3-O3),9))*180/PI()</f>
        <v>285.33115235931228</v>
      </c>
      <c r="BE3" s="24" t="str">
        <f>CONCATENATE("layer s 0  LINE"," ",资料!AX3,",",资料!AY3," ",资料!AZ3,",",资料!BA3,"  layer s 文字  text s ""起讫桩号"" j tc ",资料!BB3,",",资料!BC3," 3.5 ",资料!BD3," ",P3)</f>
        <v>layer s 0  LINE 40.4041203884143,79.7153104416305 44.6344796115857,64.2846895583695  layer s 文字  text s "起讫桩号" j tc 42.0370930974252,71.867801274177 3.5 285.331152359312 K0+350</v>
      </c>
      <c r="BF3" s="24">
        <f>AC3-SIN(PI()-IF(S3&lt;M4,S3+2*PI()-M4,S3-M4)+PI()/2)*8</f>
        <v>388.06514557838364</v>
      </c>
      <c r="BG3" s="24">
        <f>AD3-COS(PI()-IF(S3&lt;M4,S3+2*PI()-M4,S3-M4)+PI()/2)*8</f>
        <v>79.978644868851774</v>
      </c>
      <c r="BH3" s="24">
        <f>AC3+SIN(PI()-IF(S3&lt;M4,S3+2*PI()-M4,S3-M4)+PI()/2)*8</f>
        <v>386.89685442161635</v>
      </c>
      <c r="BI3" s="24">
        <f>AD3+COS(PI()-IF(S3&lt;M4,S3+2*PI()-M4,S3-M4)+PI()/2)*8</f>
        <v>64.021355131148226</v>
      </c>
      <c r="BJ3" s="24">
        <f>AC3+SIN(PI()-IF(S3&lt;M4,S3+2*PI()-M4,S3-M4))*0.5</f>
        <v>387.97966530430324</v>
      </c>
      <c r="BK3" s="24">
        <f>AD3+COS(PI()-IF(S3&lt;M4,S3+2*PI()-M4,S3-M4))*0.5</f>
        <v>71.963490901351022</v>
      </c>
      <c r="BL3" s="24">
        <f>(IF(S3&lt;M4,S3+2*PI()-M4,S3-M4))*180/PI()</f>
        <v>85.812638901800156</v>
      </c>
      <c r="BM3" s="24" t="str">
        <f>CONCATENATE("layer s 0  LINE"," ",资料!BF3,",",资料!BG3," ",资料!BH3,",",资料!BI3,"  layer s 文字  text s ""起讫桩号"" j tc ",资料!BJ3,",",资料!BK3," 3.5 ",资料!BL3," ",N4)</f>
        <v>layer s 0  LINE 388.065145578384,79.9786448688518 386.896854421616,64.0213551311482  layer s 文字  text s "起讫桩号" j tc 387.979665304303,71.963490901351 3.5 85.8126389018002 K0+700</v>
      </c>
      <c r="BN3" t="str">
        <f>CONCATENATE(N3,"～",N4)</f>
        <v>K0+000～K0+700</v>
      </c>
      <c r="BO3">
        <f>IF(A4&lt;&gt;"",ROW(4:4)-3,"")</f>
        <v>1</v>
      </c>
      <c r="BP3">
        <f t="shared" ref="BP3" si="1">MAX(BO:BO)</f>
        <v>3</v>
      </c>
    </row>
    <row r="4" spans="1:82">
      <c r="A4">
        <f>B3+$F$1</f>
        <v>700</v>
      </c>
      <c r="B4">
        <f>A4+350</f>
        <v>1050</v>
      </c>
      <c r="C4" s="24">
        <v>2738957.2853999999</v>
      </c>
      <c r="D4" s="24">
        <v>447535.39289999998</v>
      </c>
      <c r="E4" s="24">
        <v>2738949.9326999998</v>
      </c>
      <c r="F4" s="24">
        <v>447528.6152</v>
      </c>
      <c r="H4" s="24">
        <v>2739100.8821</v>
      </c>
      <c r="I4" s="24">
        <v>447224.87060000002</v>
      </c>
      <c r="J4" s="24">
        <v>2739090.8862000001</v>
      </c>
      <c r="K4" s="24">
        <v>447224.58270000003</v>
      </c>
      <c r="M4" s="24">
        <f t="shared" ref="M4:M7" si="2">IF((E4-C4)=0,IF((F4-D4)&gt;0,PI()/2,PI()*1.5),IF((F4-D4)&gt;0,IF((E4-C4)&gt;0,ATAN((F4-D4)/(E4-C4)),ATAN((F4-D4)/(E4-C4))+PI()),IF((E4-C4)&gt;0,ATAN((F4-D4)/(E4-C4))+2*PI(),ATAN((F4-D4)/(E4-C4))+PI())))</f>
        <v>3.8863208473013118</v>
      </c>
      <c r="N4" s="24" t="str">
        <f t="shared" ref="N4:N7" si="3">CONCATENATE("K",IF(A4&gt;=10000,LEFT(A4,2),IF(A4&gt;=1000,LEFT(A4,1),0)),"+",IF(ROUND(A4-IF(A4&gt;=10000,LEFT(A4,2),IF(A4&gt;=1000,LEFT(A4,1),0))*1000,3)&lt;10,CONCATENATE("00",ROUND(A4-IF(A4&gt;=10000,LEFT(A4,2),IF(A4&gt;=1000,LEFT(A4,1),0))*1000,3)),IF(ROUND(A4-IF(A4&gt;=10000,LEFT(A4,2),IF(A4&gt;=1000,LEFT(A4,1),0))*1000,3)&lt;100,CONCATENATE("0",ROUND(A4-IF(A4&gt;=10000,LEFT(A4,2),IF(A4&gt;=1000,LEFT(A4,1),0))*1000,3)),ROUND(A4-IF(A4&gt;=10000,LEFT(A4,2),IF(A4&gt;=1000,LEFT(A4,1),0))*1000,3))))</f>
        <v>K0+700</v>
      </c>
      <c r="O4" s="24">
        <f t="shared" ref="O4:O7" si="4">IF((J4-H4)=0,IF((K4-I4)&gt;0,PI()/2,PI()*1.5),IF((K4-I4)&gt;0,IF((J4-H4)&gt;0,ATAN((K4-I4)/(J4-H4)),ATAN((K4-I4)/(J4-H4))+PI()),IF((J4-H4)&gt;0,ATAN((K4-I4)/(J4-H4))+2*PI(),ATAN((K4-I4)/(J4-H4))+PI())))</f>
        <v>3.1703865021682787</v>
      </c>
      <c r="P4" s="24" t="str">
        <f t="shared" ref="P4:P7" si="5">CONCATENATE("K",IF(B4&gt;=10000,LEFT(B4,2),IF(B4&gt;=1000,LEFT(B4,1),0)),"+",IF(ROUND(B4-IF(B4&gt;=10000,LEFT(B4,2),IF(B4&gt;=1000,LEFT(B4,1),0))*1000,3)&lt;10,CONCATENATE("00",ROUND(B4-IF(B4&gt;=10000,LEFT(B4,2),IF(B4&gt;=1000,LEFT(B4,1),0))*1000,3)),IF(ROUND(B4-IF(B4&gt;=10000,LEFT(B4,2),IF(B4&gt;=1000,LEFT(B4,1),0))*1000,3)&lt;100,CONCATENATE("0",ROUND(B4-IF(B4&gt;=10000,LEFT(B4,2),IF(B4&gt;=1000,LEFT(B4,1),0))*1000,3)),ROUND(B4-IF(B4&gt;=10000,LEFT(B4,2),IF(B4&gt;=1000,LEFT(B4,1),0))*1000,3))))</f>
        <v>K1+050</v>
      </c>
      <c r="R4" s="24">
        <f t="shared" ref="R4:R7" si="6">IF((H4-C4)=0,IF((I4-D4)&gt;0,PI()/2,PI()*1.5),IF((I4-D4)&gt;0,IF((H4-C4)&gt;0,ATAN((I4-D4)/(H4-C4)),ATAN((I4-D4)/(H4-C4))+PI()),IF((H4-C4)&gt;0,ATAN((I4-D4)/(H4-C4))+2*PI(),ATAN((I4-D4)/(H4-C4))+PI())))</f>
        <v>5.1455364508469827</v>
      </c>
      <c r="S4" s="24">
        <f t="shared" ref="S4:S7" si="7">IF((C5-H4)=0,IF((D5-I4)&gt;0,PI()/2,PI()*1.5),IF((D5-I4)&gt;0,IF((C5-H4)&gt;0,ATAN((D5-I4)/(C5-H4)),ATAN((D5-I4)/(C5-H4))+PI()),IF((C5-H4)&gt;0,ATAN((D5-I4)/(C5-H4))+2*PI(),ATAN((D5-I4)/(C5-H4))+PI())))</f>
        <v>5.001058978156081</v>
      </c>
      <c r="T4" s="24">
        <f t="shared" ref="T4:T7" si="8">((ABS(H4-C4))^2+(ABS(I4-D4))^2)^0.5/D$1*1000</f>
        <v>342.11710136762065</v>
      </c>
      <c r="U4" s="24">
        <f t="shared" ref="U4:U7" si="9">ROUND((380-T4)/2,4)+25</f>
        <v>43.941400000000002</v>
      </c>
      <c r="V4" s="24">
        <f>210</f>
        <v>210</v>
      </c>
      <c r="W4" s="24">
        <f t="shared" ref="W4:W7" si="10">ROUND(U4+T4,3)</f>
        <v>386.05900000000003</v>
      </c>
      <c r="X4" s="24">
        <f>210</f>
        <v>210</v>
      </c>
      <c r="Y4" s="24" t="str">
        <f t="shared" ref="Y4:Y7" si="11">CONCATENATE("VPORTS p 25,143.5 401,143.5 401,263 341,263 341,278 25,278 C alignspace ",D4,",",C4," ",I4,",",H4," ",U4,",",V4," ",W4,",",X4,"  PSPACE")</f>
        <v>VPORTS p 25,143.5 401,143.5 401,263 341,263 341,278 25,278 C alignspace 447535.3929,2738957.2854 447224.8706,2739100.8821 43.9414,210 386.059,210  PSPACE</v>
      </c>
      <c r="Z4" s="24">
        <f t="shared" ref="Z4:Z7" si="12">((ABS(C5-H4))^2+(ABS(D5-I4))^2)^0.5/D$1*1000</f>
        <v>327.90542985159288</v>
      </c>
      <c r="AA4" s="24">
        <f t="shared" ref="AA4:AA7" si="13">ROUND((380-Z4)/2,4)+25</f>
        <v>51.0473</v>
      </c>
      <c r="AB4" s="24">
        <f>72</f>
        <v>72</v>
      </c>
      <c r="AC4" s="24">
        <f t="shared" ref="AC4:AC7" si="14">ROUND(AA4+Z4,3)</f>
        <v>378.95299999999997</v>
      </c>
      <c r="AD4" s="24">
        <f>72</f>
        <v>72</v>
      </c>
      <c r="AE4" s="24" t="str">
        <f t="shared" ref="AE4:AE7" si="15">CONCATENATE("VPORTS p 25,5 401,5 401,139.5 25,139.5 C alignspace ",I4,",",H4," ",D5,",",C5," ",AA4,",",AB4," ",AC4,",",AD4,"  PSPACE")</f>
        <v>VPORTS p 25,5 401,5 401,139.5 25,139.5 C alignspace 447224.8706,2739100.8821 446910.5328,2739194.2294 51.0473,72 378.953,72  PSPACE</v>
      </c>
      <c r="AF4" s="24">
        <f t="shared" ref="AF4:AF7" si="16">(R4-PI()/2)*180/PI()</f>
        <v>204.81752196425688</v>
      </c>
      <c r="AG4" s="24">
        <f t="shared" ref="AG4:AG7" si="17">(S4-PI()/2)*180/PI()</f>
        <v>196.53957254435161</v>
      </c>
      <c r="AH4" s="24">
        <f t="shared" ref="AH4:AH7" si="18">U4-SIN(ROUND(PI()-IF(R4&lt;M4,R4+2*PI()-M4,R4-M4)+PI()/2,9))*8</f>
        <v>46.393909045295267</v>
      </c>
      <c r="AI4" s="24">
        <f t="shared" ref="AI4:AI7" si="19">V4-COS(ROUND(PI()-IF(R4&lt;M4,R4+2*PI()-M4,R4-M4)+PI()/2,9))*8</f>
        <v>217.61480133573718</v>
      </c>
      <c r="AJ4" s="24">
        <f t="shared" ref="AJ4:AJ7" si="20">U4+SIN(ROUND(PI()-IF(R4&lt;M4,R4+2*PI()-M4,R4-M4)+PI()/2,9))*8</f>
        <v>41.488890954704736</v>
      </c>
      <c r="AK4" s="24">
        <f t="shared" ref="AK4:AK7" si="21">V4+COS(ROUND(PI()-IF(R4&lt;M4,R4+2*PI()-M4,R4-M4)+PI()/2,9))*8</f>
        <v>202.38519866426282</v>
      </c>
      <c r="AL4" s="24">
        <f t="shared" ref="AL4:AL7" si="22">U4-SIN(ROUND(PI()-IF(R4&lt;M4,R4+2*PI()-M4,R4-M4),9))*0.5</f>
        <v>43.465474916484986</v>
      </c>
      <c r="AM4" s="24">
        <f t="shared" ref="AM4:AM7" si="23">V4-COS(ROUND(PI()-IF(R4&lt;M4,R4+2*PI()-M4,R4-M4),9))*0.5</f>
        <v>210.15328181523333</v>
      </c>
      <c r="AN4" s="24">
        <f t="shared" ref="AN4:AN7" si="24">(2*PI()-ROUND(PI()-IF(R4&lt;M4,R4+2*PI()-M4,R4-M4),9))*180/PI()</f>
        <v>252.14773958271365</v>
      </c>
      <c r="AO4" s="24" t="str">
        <f>CONCATENATE("layer s 0  LINE"," ",资料!AH4,",",资料!AI4," ",资料!AJ4,",",资料!AK4,"  layer s 文字  text s ""起讫桩号"" j tc ",资料!AL4,",",资料!AM4," 3.5 ",资料!AN4," ",资料!N4)</f>
        <v>layer s 0  LINE 46.3939090452953,217.614801335737 41.4888909547047,202.385198664263  layer s 文字  text s "起讫桩号" j tc 43.465474916485,210.153281815233 3.5 252.147739582714 K0+700</v>
      </c>
      <c r="AP4" s="24">
        <f t="shared" ref="AP4:AP7" si="25">W4-SIN(PI()-IF(R4&lt;O4,R4+2*PI()-O4,R4-O4)+PI()/2)*8</f>
        <v>382.91160327660288</v>
      </c>
      <c r="AQ4" s="24">
        <f t="shared" ref="AQ4:AQ7" si="26">X4-COS(PI()-IF(R4&lt;O4,R4+2*PI()-O4,R4-O4)+PI()/2)*8</f>
        <v>217.35485512199585</v>
      </c>
      <c r="AR4" s="24">
        <f t="shared" ref="AR4:AR7" si="27">W4+SIN(PI()-IF(R4&lt;O4,R4+2*PI()-O4,R4-O4)+PI()/2)*8</f>
        <v>389.20639672339718</v>
      </c>
      <c r="AS4" s="24">
        <f t="shared" ref="AS4:AS7" si="28">X4+COS(PI()-IF(R4&lt;O4,R4+2*PI()-O4,R4-O4)+PI()/2)*8</f>
        <v>202.64514487800415</v>
      </c>
      <c r="AT4" s="24">
        <f t="shared" ref="AT4:AT7" si="29">W4+SIN(PI()-IF(R4&lt;O4,R4+2*PI()-O4,R4-O4))*0.5</f>
        <v>386.51867844512475</v>
      </c>
      <c r="AU4" s="24">
        <f t="shared" ref="AU4:AU7" si="30">X4+COS(PI()-IF(R4&lt;O4,R4+2*PI()-O4,R4-O4))*0.5</f>
        <v>210.19671229521234</v>
      </c>
      <c r="AV4" s="24">
        <f t="shared" ref="AV4:AV7" si="31">(IF(R4&lt;O4,R4+2*PI()-O4,R4-O4))*180/PI()</f>
        <v>113.1677559647709</v>
      </c>
      <c r="AW4" s="24" t="str">
        <f>CONCATENATE("layer s 0  LINE"," ",资料!AP4,",",资料!AQ4," ",资料!AR4,",",资料!AS4,"  layer s 文字  text s ""起讫桩号"" j tc ",资料!AT4,",",资料!AU4," 3.5 ",资料!AV4," ",P4)</f>
        <v>layer s 0  LINE 382.911603276603,217.354855121996 389.206396723397,202.645144878004  layer s 文字  text s "起讫桩号" j tc 386.518678445125,210.196712295212 3.5 113.167755964771 K1+050</v>
      </c>
      <c r="AX4" s="24">
        <f t="shared" ref="AX4:AX7" si="32">AA4-SIN(ROUND(PI()-IF(S4&lt;O4,S4+2*PI()-O4,S4-O4)+PI()/2,9))*8</f>
        <v>48.991613102995359</v>
      </c>
      <c r="AY4" s="24">
        <f t="shared" ref="AY4:AY7" si="33">AB4-COS(ROUND(PI()-IF(S4&lt;O4,S4+2*PI()-O4,S4-O4)+PI()/2,9))*8</f>
        <v>79.731374482036387</v>
      </c>
      <c r="AZ4" s="24">
        <f t="shared" ref="AZ4:AZ7" si="34">AA4+SIN(ROUND(PI()-IF(S4&lt;O4,S4+2*PI()-O4,S4-O4)+PI()/2,9))*8</f>
        <v>53.102986897004641</v>
      </c>
      <c r="BA4" s="24">
        <f t="shared" ref="BA4:BA7" si="35">AB4+COS(ROUND(PI()-IF(S4&lt;O4,S4+2*PI()-O4,S4-O4)+PI()/2,9))*8</f>
        <v>64.268625517963613</v>
      </c>
      <c r="BB4" s="24">
        <f t="shared" ref="BB4:BB7" si="36">AA4-SIN(ROUND(PI()-IF(S4&lt;O4,S4+2*PI()-O4,S4-O4),9))*0.5</f>
        <v>50.564089094770594</v>
      </c>
      <c r="BC4" s="24">
        <f t="shared" ref="BC4:BC7" si="37">AB4-COS(ROUND(PI()-IF(S4&lt;O4,S4+2*PI()-O4,S4-O4),9))*0.5</f>
        <v>71.871519569321308</v>
      </c>
      <c r="BD4" s="24">
        <f t="shared" ref="BD4:BD7" si="38">(2*PI()-ROUND(PI()-IF(S4&lt;O4,S4+2*PI()-O4,S4-O4),9))*180/PI()</f>
        <v>284.88980652206135</v>
      </c>
      <c r="BE4" s="24" t="str">
        <f>CONCATENATE("layer s 0  LINE"," ",资料!AX4,",",资料!AY4," ",资料!AZ4,",",资料!BA4,"  layer s 文字  text s ""起讫桩号"" j tc ",资料!BB4,",",资料!BC4," 3.5 ",资料!BD4," ",P4)</f>
        <v>layer s 0  LINE 48.9916131029954,79.7313744820364 53.1029868970046,64.2686255179636  layer s 文字  text s "起讫桩号" j tc 50.5640890947706,71.8715195693213 3.5 284.889806522061 K1+050</v>
      </c>
      <c r="BF4" s="24">
        <f t="shared" ref="BF4:BF7" si="39">AC4-SIN(PI()-IF(S4&lt;M5,S4+2*PI()-M5,S4-M5)+PI()/2)*8</f>
        <v>374.80985756587506</v>
      </c>
      <c r="BG4" s="24">
        <f t="shared" ref="BG4:BG7" si="40">AD4-COS(PI()-IF(S4&lt;M5,S4+2*PI()-M5,S4-M5)+PI()/2)*8</f>
        <v>78.843564186193746</v>
      </c>
      <c r="BH4" s="24">
        <f t="shared" ref="BH4:BH7" si="41">AC4+SIN(PI()-IF(S4&lt;M5,S4+2*PI()-M5,S4-M5)+PI()/2)*8</f>
        <v>383.09614243412489</v>
      </c>
      <c r="BI4" s="24">
        <f t="shared" ref="BI4:BI7" si="42">AD4+COS(PI()-IF(S4&lt;M5,S4+2*PI()-M5,S4-M5)+PI()/2)*8</f>
        <v>65.156435813806254</v>
      </c>
      <c r="BJ4" s="24">
        <f t="shared" ref="BJ4:BJ7" si="43">AC4+SIN(PI()-IF(S4&lt;M5,S4+2*PI()-M5,S4-M5))*0.5</f>
        <v>379.38072276163706</v>
      </c>
      <c r="BK4" s="24">
        <f t="shared" ref="BK4:BK7" si="44">AD4+COS(PI()-IF(S4&lt;M5,S4+2*PI()-M5,S4-M5))*0.5</f>
        <v>72.258946402132807</v>
      </c>
      <c r="BL4" s="24">
        <f t="shared" ref="BL4:BL7" si="45">(IF(S4&lt;M5,S4+2*PI()-M5,S4-M5))*180/PI()</f>
        <v>121.19101082270095</v>
      </c>
      <c r="BM4" s="24" t="str">
        <f>CONCATENATE("layer s 0  LINE"," ",资料!BF4,",",资料!BG4," ",资料!BH4,",",资料!BI4,"  layer s 文字  text s ""起讫桩号"" j tc ",资料!BJ4,",",资料!BK4," 3.5 ",资料!BL4," ",N5)</f>
        <v>layer s 0  LINE 374.809857565875,78.8435641861937 383.096142434125,65.1564358138063  layer s 文字  text s "起讫桩号" j tc 379.380722761637,72.2589464021328 3.5 121.191010822701 K1+400</v>
      </c>
      <c r="BN4" s="24" t="str">
        <f t="shared" ref="BN4:BN7" si="46">CONCATENATE(N4,"～",N5)</f>
        <v>K0+700～K1+400</v>
      </c>
      <c r="BO4" s="24">
        <f t="shared" ref="BO4:BO7" si="47">IF(A5&lt;&gt;"",ROW(5:5)-3,"")</f>
        <v>2</v>
      </c>
      <c r="BP4" s="24">
        <f t="shared" ref="BP4:BP7" si="48">MAX(BO:BO)</f>
        <v>3</v>
      </c>
    </row>
    <row r="5" spans="1:82">
      <c r="A5" s="24">
        <f t="shared" ref="A5:A7" si="49">B4+$F$1</f>
        <v>1400</v>
      </c>
      <c r="B5" s="24">
        <v>1464.527</v>
      </c>
      <c r="C5" s="24">
        <v>2739194.2294000001</v>
      </c>
      <c r="D5" s="24">
        <v>446910.53279999999</v>
      </c>
      <c r="E5" s="24">
        <v>2739184.5545000001</v>
      </c>
      <c r="F5" s="24">
        <v>446913.06219999999</v>
      </c>
      <c r="H5" s="24">
        <v>2739172.4559999998</v>
      </c>
      <c r="I5" s="24">
        <v>446849.79499999998</v>
      </c>
      <c r="J5" s="24">
        <v>2739163.0501000001</v>
      </c>
      <c r="K5" s="24">
        <v>446853.19050000003</v>
      </c>
      <c r="M5" s="24">
        <f t="shared" si="2"/>
        <v>2.8858768154798677</v>
      </c>
      <c r="N5" s="24" t="str">
        <f t="shared" si="3"/>
        <v>K1+400</v>
      </c>
      <c r="O5" s="24">
        <f t="shared" si="4"/>
        <v>2.7951548984952095</v>
      </c>
      <c r="P5" s="24" t="str">
        <f t="shared" si="5"/>
        <v>K1+464.527</v>
      </c>
      <c r="R5" s="24">
        <f t="shared" si="6"/>
        <v>4.3681780049555545</v>
      </c>
      <c r="S5" s="24">
        <f t="shared" si="7"/>
        <v>4.7123889803846897</v>
      </c>
      <c r="T5" s="24">
        <f t="shared" si="8"/>
        <v>64.522564242389109</v>
      </c>
      <c r="U5" s="24">
        <f t="shared" si="9"/>
        <v>182.73869999999999</v>
      </c>
      <c r="V5" s="24">
        <f>210</f>
        <v>210</v>
      </c>
      <c r="W5" s="24">
        <f t="shared" si="10"/>
        <v>247.261</v>
      </c>
      <c r="X5" s="24">
        <f>210</f>
        <v>210</v>
      </c>
      <c r="Y5" s="24" t="str">
        <f t="shared" si="11"/>
        <v>VPORTS p 25,143.5 401,143.5 401,263 341,263 341,278 25,278 C alignspace 446910.5328,2739194.2294 446849.795,2739172.456 182.7387,210 247.261,210  PSPACE</v>
      </c>
      <c r="Z5" s="24">
        <f t="shared" si="12"/>
        <v>0</v>
      </c>
      <c r="AA5" s="24">
        <f t="shared" si="13"/>
        <v>215</v>
      </c>
      <c r="AB5" s="24">
        <f>72</f>
        <v>72</v>
      </c>
      <c r="AC5" s="24">
        <f t="shared" si="14"/>
        <v>215</v>
      </c>
      <c r="AD5" s="24">
        <f>72</f>
        <v>72</v>
      </c>
      <c r="AE5" s="24" t="str">
        <f t="shared" si="15"/>
        <v>VPORTS p 25,5 401,5 401,139.5 25,139.5 C alignspace 446849.795,2739172.456 446849.795,2739172.456 215,72 215,72  PSPACE</v>
      </c>
      <c r="AF5" s="24">
        <f t="shared" si="16"/>
        <v>160.27816384582928</v>
      </c>
      <c r="AG5" s="24">
        <f t="shared" si="17"/>
        <v>180</v>
      </c>
      <c r="AH5" s="24">
        <f t="shared" si="18"/>
        <v>183.44573740787689</v>
      </c>
      <c r="AI5" s="24">
        <f t="shared" si="19"/>
        <v>217.96869488083604</v>
      </c>
      <c r="AJ5" s="24">
        <f t="shared" si="20"/>
        <v>182.0316625921231</v>
      </c>
      <c r="AK5" s="24">
        <f t="shared" si="21"/>
        <v>202.03130511916396</v>
      </c>
      <c r="AL5" s="24">
        <f t="shared" si="22"/>
        <v>182.24065656993866</v>
      </c>
      <c r="AM5" s="24">
        <f t="shared" si="23"/>
        <v>210.04418983789014</v>
      </c>
      <c r="AN5" s="24">
        <f t="shared" si="24"/>
        <v>264.92960213071643</v>
      </c>
      <c r="AO5" s="24" t="str">
        <f>CONCATENATE("layer s 0  LINE"," ",资料!AH5,",",资料!AI5," ",资料!AJ5,",",资料!AK5,"  layer s 文字  text s ""起讫桩号"" j tc ",资料!AL5,",",资料!AM5," 3.5 ",资料!AN5," ",资料!N5)</f>
        <v>layer s 0  LINE 183.445737407877,217.968694880836 182.031662592123,202.031305119164  layer s 文字  text s "起讫桩号" j tc 182.240656569939,210.04418983789 3.5 264.929602130716 K1+400</v>
      </c>
      <c r="AP5" s="24">
        <f t="shared" si="25"/>
        <v>247.24318577739854</v>
      </c>
      <c r="AQ5" s="24">
        <f t="shared" si="26"/>
        <v>217.99998016581748</v>
      </c>
      <c r="AR5" s="24">
        <f t="shared" si="27"/>
        <v>247.27881422260145</v>
      </c>
      <c r="AS5" s="24">
        <f t="shared" si="28"/>
        <v>202.00001983418252</v>
      </c>
      <c r="AT5" s="24">
        <f t="shared" si="29"/>
        <v>247.76099876036358</v>
      </c>
      <c r="AU5" s="24">
        <f t="shared" si="30"/>
        <v>210.00111338891259</v>
      </c>
      <c r="AV5" s="24">
        <f t="shared" si="31"/>
        <v>90.127585076735741</v>
      </c>
      <c r="AW5" s="24" t="str">
        <f>CONCATENATE("layer s 0  LINE"," ",资料!AP5,",",资料!AQ5," ",资料!AR5,",",资料!AS5,"  layer s 文字  text s ""起讫桩号"" j tc ",资料!AT5,",",资料!AU5," 3.5 ",资料!AV5," ",P5)</f>
        <v>layer s 0  LINE 247.243185777399,217.999980165817 247.278814222601,202.000019834183  layer s 文字  text s "起讫桩号" j tc 247.760998760364,210.001113388913 3.5 90.1275850767357 K1+464.527</v>
      </c>
      <c r="AX5" s="24">
        <f t="shared" si="32"/>
        <v>212.28360509020825</v>
      </c>
      <c r="AY5" s="24">
        <f t="shared" si="33"/>
        <v>79.52470588754521</v>
      </c>
      <c r="AZ5" s="24">
        <f t="shared" si="34"/>
        <v>217.71639490979175</v>
      </c>
      <c r="BA5" s="24">
        <f t="shared" si="35"/>
        <v>64.47529411245479</v>
      </c>
      <c r="BB5" s="24">
        <f t="shared" si="36"/>
        <v>214.52970588189348</v>
      </c>
      <c r="BC5" s="24">
        <f t="shared" si="37"/>
        <v>71.83022531851185</v>
      </c>
      <c r="BD5" s="24">
        <f t="shared" si="38"/>
        <v>289.8494212137357</v>
      </c>
      <c r="BE5" s="24" t="str">
        <f>CONCATENATE("layer s 0  LINE"," ",资料!AX5,",",资料!AY5," ",资料!AZ5,",",资料!BA5,"  layer s 文字  text s ""起讫桩号"" j tc ",资料!BB5,",",资料!BC5," 3.5 ",资料!BD5," ",P5)</f>
        <v>layer s 0  LINE 212.283605090208,79.5247058875452 217.716394909792,64.4752941124548  layer s 文字  text s "起讫桩号" j tc 214.529705881893,71.8302253185119 3.5 289.849421213736 K1+464.527</v>
      </c>
      <c r="BF5" s="24">
        <f t="shared" si="39"/>
        <v>212.28360509393454</v>
      </c>
      <c r="BG5" s="24">
        <f t="shared" si="40"/>
        <v>79.524705888890395</v>
      </c>
      <c r="BH5" s="24">
        <f t="shared" si="41"/>
        <v>217.71639490606546</v>
      </c>
      <c r="BI5" s="24">
        <f t="shared" si="42"/>
        <v>64.475294111109605</v>
      </c>
      <c r="BJ5" s="24">
        <f t="shared" si="43"/>
        <v>215.47029411805565</v>
      </c>
      <c r="BK5" s="24">
        <f t="shared" si="44"/>
        <v>72.169774681629093</v>
      </c>
      <c r="BL5" s="24">
        <f t="shared" si="45"/>
        <v>109.84942123090647</v>
      </c>
      <c r="BM5" s="24" t="str">
        <f>CONCATENATE("layer s 0  LINE"," ",资料!BF5,",",资料!BG5," ",资料!BH5,",",资料!BI5,"  layer s 文字  text s ""起讫桩号"" j tc ",资料!BJ5,",",资料!BK5," 3.5 ",资料!BL5," ",N6)</f>
        <v>layer s 0  LINE 212.283605093935,79.5247058888904 217.716394906065,64.4752941111096  layer s 文字  text s "起讫桩号" j tc 215.470294118056,72.1697746816291 3.5 109.849421230906 K1+464.527</v>
      </c>
      <c r="BN5" s="24" t="str">
        <f t="shared" si="46"/>
        <v>K1+400～K1+464.527</v>
      </c>
      <c r="BO5" s="24">
        <f t="shared" si="47"/>
        <v>3</v>
      </c>
      <c r="BP5" s="24">
        <f t="shared" si="48"/>
        <v>3</v>
      </c>
    </row>
    <row r="6" spans="1:82">
      <c r="A6" s="24">
        <v>1464.527</v>
      </c>
      <c r="B6" s="24"/>
      <c r="C6" s="24">
        <v>2739172.4559999998</v>
      </c>
      <c r="D6" s="24">
        <v>446849.79499999998</v>
      </c>
      <c r="E6" s="24">
        <v>2739163.0501000001</v>
      </c>
      <c r="F6" s="24">
        <v>446853.19050000003</v>
      </c>
      <c r="H6" s="24">
        <v>2738896.5419999999</v>
      </c>
      <c r="I6" s="24">
        <v>448071.18099999998</v>
      </c>
      <c r="J6" s="24"/>
      <c r="K6" s="24"/>
      <c r="M6" s="24">
        <f t="shared" si="2"/>
        <v>2.7951548984952095</v>
      </c>
      <c r="N6" s="24" t="str">
        <f t="shared" si="3"/>
        <v>K1+464.527</v>
      </c>
      <c r="O6" s="24">
        <f t="shared" si="4"/>
        <v>3.3037517001171519</v>
      </c>
      <c r="P6" s="24" t="str">
        <f t="shared" si="5"/>
        <v>K0+000</v>
      </c>
      <c r="R6" s="24">
        <f t="shared" si="6"/>
        <v>1.7929694979058852</v>
      </c>
      <c r="S6" s="24">
        <f t="shared" si="7"/>
        <v>3.3037517001171519</v>
      </c>
      <c r="T6" s="24">
        <f t="shared" si="8"/>
        <v>1252.1630470477583</v>
      </c>
      <c r="U6" s="24">
        <f t="shared" si="9"/>
        <v>-411.08150000000001</v>
      </c>
      <c r="V6" s="24">
        <f>210</f>
        <v>210</v>
      </c>
      <c r="W6" s="24">
        <f t="shared" si="10"/>
        <v>841.08199999999999</v>
      </c>
      <c r="X6" s="24">
        <f>210</f>
        <v>210</v>
      </c>
      <c r="Y6" s="24" t="str">
        <f t="shared" si="11"/>
        <v>VPORTS p 25,143.5 401,143.5 401,263 341,263 341,278 25,278 C alignspace 446849.795,2739172.456 448071.181,2738896.542 -411.0815,210 841.082,210  PSPACE</v>
      </c>
      <c r="Z6" s="24">
        <f t="shared" si="12"/>
        <v>2775305.7581142825</v>
      </c>
      <c r="AA6" s="24">
        <f t="shared" si="13"/>
        <v>-1387437.8791</v>
      </c>
      <c r="AB6" s="24">
        <f>72</f>
        <v>72</v>
      </c>
      <c r="AC6" s="24">
        <f t="shared" si="14"/>
        <v>1387867.879</v>
      </c>
      <c r="AD6" s="24">
        <f>72</f>
        <v>72</v>
      </c>
      <c r="AE6" s="24" t="str">
        <f t="shared" si="15"/>
        <v>VPORTS p 25,5 401,5 401,139.5 25,139.5 C alignspace 448071.181,2738896.542 , -1387437.8791,72 1387867.879,72  PSPACE</v>
      </c>
      <c r="AF6" s="24">
        <f t="shared" si="16"/>
        <v>12.729585025697517</v>
      </c>
      <c r="AG6" s="24">
        <f t="shared" si="17"/>
        <v>99.291028975883208</v>
      </c>
      <c r="AH6" s="24">
        <f t="shared" si="18"/>
        <v>-406.7738034740978</v>
      </c>
      <c r="AI6" s="24">
        <f t="shared" si="19"/>
        <v>203.25880198772279</v>
      </c>
      <c r="AJ6" s="24">
        <f t="shared" si="20"/>
        <v>-415.38919652590221</v>
      </c>
      <c r="AK6" s="24">
        <f t="shared" si="21"/>
        <v>216.74119801227721</v>
      </c>
      <c r="AL6" s="24">
        <f t="shared" si="22"/>
        <v>-410.66017512428789</v>
      </c>
      <c r="AM6" s="24">
        <f t="shared" si="23"/>
        <v>210.2692310329553</v>
      </c>
      <c r="AN6" s="24">
        <f t="shared" si="24"/>
        <v>482.57900625657709</v>
      </c>
      <c r="AO6" s="24" t="str">
        <f>CONCATENATE("layer s 0  LINE"," ",资料!AH6,",",资料!AI6," ",资料!AJ6,",",资料!AK6,"  layer s 文字  text s ""起讫桩号"" j tc ",资料!AL6,",",资料!AM6," 3.5 ",资料!AN6," ",资料!N6)</f>
        <v>layer s 0  LINE -406.773803474098,203.258801987723 -415.389196525902,216.741198012277  layer s 文字  text s "起讫桩号" j tc -410.660175124288,210.269231032955 3.5 482.579006256577 K1+464.527</v>
      </c>
      <c r="AP6" s="24">
        <f t="shared" si="25"/>
        <v>841.56182484512374</v>
      </c>
      <c r="AQ6" s="24">
        <f t="shared" si="26"/>
        <v>202.01440245704794</v>
      </c>
      <c r="AR6" s="24">
        <f t="shared" si="27"/>
        <v>840.60217515487625</v>
      </c>
      <c r="AS6" s="24">
        <f t="shared" si="28"/>
        <v>217.98559754295206</v>
      </c>
      <c r="AT6" s="24">
        <f t="shared" si="29"/>
        <v>840.58290015356545</v>
      </c>
      <c r="AU6" s="24">
        <f t="shared" si="30"/>
        <v>209.97001094717976</v>
      </c>
      <c r="AV6" s="24">
        <f t="shared" si="31"/>
        <v>273.43855604981428</v>
      </c>
      <c r="AW6" s="24" t="str">
        <f>CONCATENATE("layer s 0  LINE"," ",资料!AP6,",",资料!AQ6," ",资料!AR6,",",资料!AS6,"  layer s 文字  text s ""起讫桩号"" j tc ",资料!AT6,",",资料!AU6," 3.5 ",资料!AV6," ",P6)</f>
        <v>layer s 0  LINE 841.561824845124,202.014402457048 840.602175154876,217.985597542952  layer s 文字  text s "起讫桩号" j tc 840.582900153565,209.97001094718 3.5 273.438556049814 K0+000</v>
      </c>
      <c r="AX6" s="24">
        <f t="shared" si="32"/>
        <v>-1387429.8791</v>
      </c>
      <c r="AY6" s="24">
        <f t="shared" si="33"/>
        <v>72.000000003077517</v>
      </c>
      <c r="AZ6" s="24">
        <f t="shared" si="34"/>
        <v>-1387445.8791</v>
      </c>
      <c r="BA6" s="24">
        <f t="shared" si="35"/>
        <v>71.999999996922483</v>
      </c>
      <c r="BB6" s="24">
        <f t="shared" si="36"/>
        <v>-1387437.8790999998</v>
      </c>
      <c r="BC6" s="24">
        <f t="shared" si="37"/>
        <v>72.5</v>
      </c>
      <c r="BD6" s="24">
        <f t="shared" si="38"/>
        <v>179.99999997649689</v>
      </c>
      <c r="BE6" s="24" t="str">
        <f>CONCATENATE("layer s 0  LINE"," ",资料!AX6,",",资料!AY6," ",资料!AZ6,",",资料!BA6,"  layer s 文字  text s ""起讫桩号"" j tc ",资料!BB6,",",资料!BC6," 3.5 ",资料!BD6," ",P6)</f>
        <v>layer s 0  LINE -1387429.8791,72.0000000030775 -1387445.8791,71.9999999969225  layer s 文字  text s "起讫桩号" j tc -1387437.8791,72.5 3.5 179.999999976497 K0+000</v>
      </c>
      <c r="BF6" s="24">
        <f t="shared" si="39"/>
        <v>1387859.9839519418</v>
      </c>
      <c r="BG6" s="24">
        <f t="shared" si="40"/>
        <v>70.708405573865278</v>
      </c>
      <c r="BH6" s="24">
        <f t="shared" si="41"/>
        <v>1387875.7740480581</v>
      </c>
      <c r="BI6" s="24">
        <f t="shared" si="42"/>
        <v>73.291594426134722</v>
      </c>
      <c r="BJ6" s="24">
        <f t="shared" si="43"/>
        <v>1387867.7982753483</v>
      </c>
      <c r="BK6" s="24">
        <f t="shared" si="44"/>
        <v>72.493440503625976</v>
      </c>
      <c r="BL6" s="24">
        <f t="shared" si="45"/>
        <v>189.29102897588319</v>
      </c>
      <c r="BM6" s="24" t="str">
        <f>CONCATENATE("layer s 0  LINE"," ",资料!BF6,",",资料!BG6," ",资料!BH6,",",资料!BI6,"  layer s 文字  text s ""起讫桩号"" j tc ",资料!BJ6,",",资料!BK6," 3.5 ",资料!BL6," ",N7)</f>
        <v xml:space="preserve">layer s 0  LINE 1387859.98395194,70.7084055738653 1387875.77404806,73.2915944261347  layer s 文字  text s "起讫桩号" j tc 1387867.79827535,72.493440503626 3.5 189.291028975883 </v>
      </c>
      <c r="BN6" s="24" t="str">
        <f t="shared" si="46"/>
        <v>K1+464.527～</v>
      </c>
      <c r="BO6" s="24" t="str">
        <f t="shared" si="47"/>
        <v/>
      </c>
      <c r="BP6" s="24">
        <f t="shared" si="48"/>
        <v>3</v>
      </c>
    </row>
    <row r="7" spans="1:82">
      <c r="A7" s="24"/>
      <c r="B7" s="24"/>
      <c r="C7" s="24"/>
      <c r="D7" s="24"/>
      <c r="E7" s="24"/>
      <c r="F7" s="24"/>
      <c r="H7" s="24"/>
      <c r="I7" s="24"/>
      <c r="J7" s="24"/>
      <c r="K7" s="24"/>
      <c r="M7" s="24"/>
      <c r="N7" s="24"/>
      <c r="O7" s="24"/>
      <c r="P7" s="24"/>
      <c r="R7" s="24"/>
      <c r="T7" s="24"/>
      <c r="U7" s="24"/>
      <c r="V7" s="24"/>
      <c r="W7" s="24"/>
      <c r="X7" s="24"/>
      <c r="AF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BN7" s="24"/>
      <c r="BO7" s="24"/>
      <c r="BP7" s="24"/>
    </row>
    <row r="8" spans="1:82">
      <c r="A8" s="24"/>
      <c r="B8" s="24"/>
      <c r="C8" s="24"/>
      <c r="D8" s="24"/>
      <c r="E8" s="24"/>
      <c r="F8" s="24"/>
      <c r="H8" s="24"/>
      <c r="I8" s="24"/>
      <c r="J8" s="24"/>
      <c r="K8" s="24"/>
      <c r="M8" s="24"/>
      <c r="N8" s="24"/>
      <c r="O8" s="24"/>
      <c r="P8" s="24"/>
      <c r="R8" s="24"/>
      <c r="T8" s="24"/>
      <c r="U8" s="24"/>
      <c r="V8" s="24"/>
      <c r="W8" s="24"/>
      <c r="X8" s="24"/>
      <c r="AF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BN8" s="24"/>
      <c r="BO8" s="24"/>
      <c r="BP8" s="24"/>
    </row>
    <row r="9" spans="1:82">
      <c r="A9" s="24"/>
      <c r="B9" s="24"/>
      <c r="C9" s="24"/>
      <c r="D9" s="24"/>
      <c r="E9" s="24"/>
      <c r="F9" s="24"/>
      <c r="H9" s="24"/>
      <c r="I9" s="24"/>
      <c r="J9" s="24"/>
      <c r="K9" s="24"/>
      <c r="M9" s="24"/>
      <c r="N9" s="24"/>
      <c r="O9" s="24"/>
      <c r="P9" s="24"/>
      <c r="R9" s="24"/>
      <c r="T9" s="24"/>
      <c r="U9" s="24"/>
      <c r="V9" s="24"/>
      <c r="W9" s="24"/>
      <c r="X9" s="24"/>
      <c r="AF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BN9" s="24"/>
      <c r="BO9" s="24"/>
      <c r="BP9" s="24"/>
    </row>
    <row r="10" spans="1:82">
      <c r="A10" s="24"/>
      <c r="B10" s="24"/>
      <c r="C10" s="24"/>
      <c r="D10" s="24"/>
      <c r="E10" s="24"/>
      <c r="F10" s="24"/>
      <c r="H10" s="24"/>
      <c r="I10" s="24"/>
      <c r="J10" s="24"/>
      <c r="K10" s="24"/>
      <c r="M10" s="24"/>
      <c r="N10" s="24"/>
      <c r="O10" s="24"/>
      <c r="P10" s="24"/>
      <c r="R10" s="24"/>
      <c r="T10" s="24"/>
      <c r="U10" s="24"/>
      <c r="V10" s="24"/>
      <c r="W10" s="24"/>
      <c r="X10" s="24"/>
      <c r="AF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BN10" s="24"/>
      <c r="BO10" s="24"/>
      <c r="BP10" s="24"/>
    </row>
    <row r="11" spans="1:82">
      <c r="A11" s="24"/>
      <c r="B11" s="24"/>
      <c r="C11" s="24"/>
      <c r="D11" s="24"/>
      <c r="E11" s="24"/>
      <c r="F11" s="24"/>
      <c r="H11" s="24"/>
      <c r="I11" s="24"/>
      <c r="J11" s="24"/>
      <c r="K11" s="24"/>
      <c r="M11" s="24"/>
      <c r="N11" s="24"/>
      <c r="O11" s="24"/>
      <c r="P11" s="24"/>
      <c r="R11" s="24"/>
      <c r="T11" s="24"/>
      <c r="U11" s="24"/>
      <c r="V11" s="24"/>
      <c r="W11" s="24"/>
      <c r="X11" s="24"/>
      <c r="AF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BN11" s="24"/>
      <c r="BO11" s="24"/>
      <c r="BP11" s="24"/>
    </row>
    <row r="12" spans="1:82">
      <c r="A12" s="24"/>
      <c r="B12" s="24"/>
      <c r="C12" s="24"/>
      <c r="D12" s="24"/>
      <c r="E12" s="24"/>
      <c r="F12" s="24"/>
      <c r="H12" s="24"/>
      <c r="I12" s="24"/>
      <c r="J12" s="24"/>
      <c r="K12" s="24"/>
      <c r="M12" s="24"/>
      <c r="N12" s="24"/>
      <c r="O12" s="24"/>
      <c r="P12" s="24"/>
      <c r="R12" s="24"/>
      <c r="T12" s="24"/>
      <c r="U12" s="24"/>
      <c r="V12" s="24"/>
      <c r="W12" s="24"/>
      <c r="X12" s="24"/>
      <c r="AF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BN12" s="24"/>
      <c r="BO12" s="24"/>
      <c r="BP12" s="24"/>
    </row>
    <row r="13" spans="1:82">
      <c r="A13" s="24"/>
      <c r="B13" s="24"/>
      <c r="C13" s="24"/>
      <c r="D13" s="24"/>
      <c r="E13" s="24"/>
      <c r="F13" s="24"/>
      <c r="H13" s="24"/>
      <c r="I13" s="24"/>
      <c r="J13" s="24"/>
      <c r="K13" s="24"/>
      <c r="M13" s="24"/>
      <c r="N13" s="24"/>
      <c r="O13" s="24"/>
      <c r="P13" s="24"/>
      <c r="R13" s="24"/>
      <c r="T13" s="24"/>
      <c r="U13" s="24"/>
      <c r="V13" s="24"/>
      <c r="W13" s="24"/>
      <c r="X13" s="24"/>
      <c r="AF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BN13" s="24"/>
      <c r="BO13" s="24"/>
      <c r="BP13" s="24"/>
    </row>
    <row r="14" spans="1:82">
      <c r="A14" s="24"/>
      <c r="B14" s="24"/>
      <c r="C14" s="24"/>
      <c r="D14" s="24"/>
      <c r="E14" s="24"/>
      <c r="F14" s="24"/>
      <c r="H14" s="24"/>
      <c r="I14" s="24"/>
      <c r="J14" s="24"/>
      <c r="K14" s="24"/>
      <c r="M14" s="24"/>
      <c r="N14" s="24"/>
      <c r="O14" s="24"/>
      <c r="P14" s="24"/>
      <c r="R14" s="24"/>
      <c r="T14" s="24"/>
      <c r="U14" s="24"/>
      <c r="V14" s="24"/>
      <c r="W14" s="24"/>
      <c r="X14" s="24"/>
      <c r="AF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BN14" s="24"/>
      <c r="BO14" s="24"/>
      <c r="BP14" s="24"/>
    </row>
    <row r="15" spans="1:82">
      <c r="A15" s="24"/>
      <c r="B15" s="24"/>
      <c r="C15" s="24"/>
      <c r="D15" s="24"/>
      <c r="E15" s="24"/>
      <c r="F15" s="24"/>
      <c r="H15" s="24"/>
      <c r="I15" s="24"/>
      <c r="J15" s="24"/>
      <c r="K15" s="24"/>
      <c r="M15" s="24"/>
      <c r="N15" s="24"/>
      <c r="O15" s="24"/>
      <c r="P15" s="24"/>
      <c r="R15" s="24"/>
      <c r="T15" s="24"/>
      <c r="U15" s="24"/>
      <c r="V15" s="24"/>
      <c r="W15" s="24"/>
      <c r="X15" s="24"/>
      <c r="AF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BN15" s="24"/>
      <c r="BO15" s="24"/>
      <c r="BP15" s="24"/>
    </row>
    <row r="16" spans="1:82">
      <c r="A16" s="24"/>
      <c r="B16" s="24"/>
      <c r="C16" s="24"/>
      <c r="D16" s="24"/>
      <c r="E16" s="24"/>
      <c r="F16" s="24"/>
      <c r="H16" s="24"/>
      <c r="I16" s="24"/>
      <c r="J16" s="24"/>
      <c r="K16" s="24"/>
      <c r="M16" s="24"/>
      <c r="N16" s="24"/>
      <c r="O16" s="24"/>
      <c r="P16" s="24"/>
      <c r="R16" s="24"/>
      <c r="T16" s="24"/>
      <c r="U16" s="24"/>
      <c r="V16" s="24"/>
      <c r="W16" s="24"/>
      <c r="X16" s="24"/>
      <c r="AF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BN16" s="24"/>
      <c r="BO16" s="24"/>
      <c r="BP16" s="24"/>
    </row>
    <row r="17" spans="1:68">
      <c r="A17" s="24"/>
      <c r="B17" s="24"/>
      <c r="C17" s="24"/>
      <c r="D17" s="24"/>
      <c r="E17" s="24"/>
      <c r="F17" s="24"/>
      <c r="H17" s="24"/>
      <c r="I17" s="24"/>
      <c r="J17" s="24"/>
      <c r="K17" s="24"/>
      <c r="M17" s="24"/>
      <c r="N17" s="24"/>
      <c r="O17" s="24"/>
      <c r="P17" s="24"/>
      <c r="R17" s="24"/>
      <c r="T17" s="24"/>
      <c r="U17" s="24"/>
      <c r="V17" s="24"/>
      <c r="W17" s="24"/>
      <c r="X17" s="24"/>
      <c r="AF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BN17" s="24"/>
      <c r="BO17" s="24"/>
      <c r="BP17" s="24"/>
    </row>
    <row r="18" spans="1:68">
      <c r="C18" s="21"/>
      <c r="D18" s="21"/>
      <c r="E18" s="22"/>
      <c r="F18" s="22"/>
      <c r="H18" s="23"/>
      <c r="I18" s="23"/>
      <c r="J18" s="24"/>
      <c r="K18" s="24"/>
      <c r="M18" s="24"/>
      <c r="N18" s="24"/>
      <c r="O18" s="24"/>
      <c r="P18" s="24"/>
      <c r="R18" s="24"/>
      <c r="T18" s="24"/>
      <c r="U18" s="24"/>
      <c r="V18" s="24"/>
      <c r="W18" s="24"/>
      <c r="X18" s="24"/>
      <c r="AF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BN18" s="24"/>
      <c r="BO18" s="24"/>
      <c r="BP18" s="24"/>
    </row>
    <row r="19" spans="1:68">
      <c r="C19" s="21"/>
      <c r="D19" s="21"/>
      <c r="E19" s="22"/>
      <c r="F19" s="22"/>
      <c r="H19" s="23"/>
      <c r="I19" s="23"/>
      <c r="J19" s="24"/>
      <c r="K19" s="24"/>
      <c r="M19" s="24"/>
      <c r="N19" s="24"/>
      <c r="O19" s="24"/>
      <c r="P19" s="24"/>
      <c r="R19" s="24"/>
      <c r="T19" s="24"/>
      <c r="U19" s="24"/>
      <c r="V19" s="24"/>
      <c r="W19" s="24"/>
      <c r="X19" s="24"/>
      <c r="AF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BN19" s="24"/>
      <c r="BO19" s="24"/>
      <c r="BP19" s="24"/>
    </row>
    <row r="20" spans="1:68">
      <c r="C20" s="21"/>
      <c r="D20" s="21"/>
      <c r="E20" s="22"/>
      <c r="F20" s="22"/>
      <c r="M20" s="24"/>
      <c r="N20" s="24"/>
      <c r="O20" s="24"/>
      <c r="P20" s="24"/>
      <c r="R20" s="24"/>
      <c r="T20" s="24"/>
      <c r="U20" s="24"/>
      <c r="V20" s="24"/>
      <c r="W20" s="24"/>
      <c r="X20" s="24"/>
      <c r="AF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BN20" s="24"/>
      <c r="BO20" s="24"/>
      <c r="BP20" s="24"/>
    </row>
    <row r="21" spans="1:68">
      <c r="Y21" s="24" t="e">
        <f>CONCATENATE("VPORTS p ",#REF!,",",#REF!," ",#REF!,",",#REF!," ",#REF!,",",#REF!," ",A21,",",B21," ",C21,",",D21," ",E21,",",F21," ",I21,",",J21," ",K21,",",L21," ",O21,",",P21," ",Q21,",",R21," ",S21,",",#REF!," ",#REF!,",",#REF!," ",#REF!,",",#REF!," ",#REF!,",",#REF!," ",#REF!,",",T21," ",W21,",",X21," C alignspace ",#REF!,",",#REF!," ",#REF!,",",#REF!," ",#REF!,",",#REF!," ",K21,",",L21,"  PSPACE")</f>
        <v>#REF!</v>
      </c>
    </row>
    <row r="22" spans="1:68">
      <c r="Y22" s="24" t="e">
        <f>CONCATENATE("VPORTS p ",#REF!,",",#REF!," ",#REF!,",",#REF!," ",#REF!,",",#REF!," ",A22,",",B22," ",C22,",",D22," ",E22,",",F22," ",I22,",",J22," ",K22,",",L22," ",O22,",",P22," ",Q22,",",R22," ",S22,",",#REF!," ",#REF!,",",#REF!," ",#REF!,",",#REF!," ",#REF!,",",#REF!," ",#REF!,",",T22," ",W22,",",X22," C alignspace ",#REF!,",",#REF!," ",#REF!,",",#REF!," ",#REF!,",",#REF!," ",K22,",",L22,"  PSPACE")</f>
        <v>#REF!</v>
      </c>
    </row>
    <row r="23" spans="1:68">
      <c r="Y23" s="24" t="e">
        <f>CONCATENATE("VPORTS p ",#REF!,",",#REF!," ",#REF!,",",#REF!," ",#REF!,",",#REF!," ",A23,",",B23," ",C23,",",D23," ",E23,",",F23," ",I23,",",J23," ",K23,",",L23," ",O23,",",P23," ",Q23,",",R23," ",S23,",",#REF!," ",#REF!,",",#REF!," ",#REF!,",",#REF!," ",#REF!,",",#REF!," ",#REF!,",",T23," ",W23,",",X23," C alignspace ",#REF!,",",#REF!," ",#REF!,",",#REF!," ",#REF!,",",#REF!," ",K23,",",L23,"  PSPACE")</f>
        <v>#REF!</v>
      </c>
    </row>
  </sheetData>
  <mergeCells count="43">
    <mergeCell ref="AT1:AU2"/>
    <mergeCell ref="AV1:AV2"/>
    <mergeCell ref="AO1:AO2"/>
    <mergeCell ref="S1:S2"/>
    <mergeCell ref="U1:V2"/>
    <mergeCell ref="T1:T2"/>
    <mergeCell ref="AG1:AG2"/>
    <mergeCell ref="AE1:AE2"/>
    <mergeCell ref="Y1:Y2"/>
    <mergeCell ref="AA1:AB2"/>
    <mergeCell ref="AC1:AD2"/>
    <mergeCell ref="Z1:Z2"/>
    <mergeCell ref="BN1:BN2"/>
    <mergeCell ref="BO1:BO2"/>
    <mergeCell ref="BP1:BP2"/>
    <mergeCell ref="C2:D2"/>
    <mergeCell ref="E2:F2"/>
    <mergeCell ref="AF1:AF2"/>
    <mergeCell ref="AJ1:AK2"/>
    <mergeCell ref="AH1:AI2"/>
    <mergeCell ref="AP1:AQ2"/>
    <mergeCell ref="AR1:AS2"/>
    <mergeCell ref="W1:X2"/>
    <mergeCell ref="AW1:AW2"/>
    <mergeCell ref="M1:M2"/>
    <mergeCell ref="N1:N2"/>
    <mergeCell ref="AL1:AM2"/>
    <mergeCell ref="AN1:AN2"/>
    <mergeCell ref="H2:I2"/>
    <mergeCell ref="J2:K2"/>
    <mergeCell ref="O1:O2"/>
    <mergeCell ref="P1:P2"/>
    <mergeCell ref="R1:R2"/>
    <mergeCell ref="AX1:AY2"/>
    <mergeCell ref="AZ1:BA2"/>
    <mergeCell ref="BB1:BC2"/>
    <mergeCell ref="BD1:BD2"/>
    <mergeCell ref="BE1:BE2"/>
    <mergeCell ref="BF1:BG2"/>
    <mergeCell ref="BH1:BI2"/>
    <mergeCell ref="BJ1:BK2"/>
    <mergeCell ref="BL1:BL2"/>
    <mergeCell ref="BM1:BM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sqref="A1:C15"/>
    </sheetView>
  </sheetViews>
  <sheetFormatPr defaultRowHeight="13.5"/>
  <cols>
    <col min="4" max="4" width="3.625" style="1" customWidth="1"/>
  </cols>
  <sheetData>
    <row r="1" spans="1:7">
      <c r="A1">
        <f ca="1">IF(ROW(1:1)&gt;MAX(资料!BO:BO)+1,OFFSET(资料!$A$2,(ROW(1:1))-MAX(资料!BO:BO)-1,0),OFFSET(资料!$A$2,(ROW(1:1)),0))</f>
        <v>0</v>
      </c>
      <c r="B1">
        <f>IF(ROW(1:1)&gt;MAX(资料!BO:BO)+1,-10,0)</f>
        <v>0</v>
      </c>
      <c r="C1">
        <f>0</f>
        <v>0</v>
      </c>
      <c r="E1">
        <f ca="1">IF(ROW(1:1)&gt;MAX(资料!BO:BO)+1,OFFSET(资料!$B$2,(ROW(1:1))-MAX(资料!BO:BO)-1,0),OFFSET(资料!$B$2,(ROW(1:1)),0))</f>
        <v>350</v>
      </c>
      <c r="F1">
        <f>IF(ROW(1:1)&gt;MAX(资料!BO:BO)+1,-10,0)</f>
        <v>0</v>
      </c>
      <c r="G1">
        <f>0</f>
        <v>0</v>
      </c>
    </row>
    <row r="2" spans="1:7">
      <c r="A2" s="24">
        <f ca="1">IF(ROW(2:2)&gt;MAX(资料!BO:BO)+1,OFFSET(资料!$A$2,(ROW(2:2))-MAX(资料!BO:BO)-1,0),OFFSET(资料!$A$2,(ROW(2:2)),0))</f>
        <v>700</v>
      </c>
      <c r="B2" s="24">
        <f>IF(ROW(2:2)&gt;MAX(资料!BO:BO)+1,-10,0)</f>
        <v>0</v>
      </c>
      <c r="C2" s="24">
        <f>0</f>
        <v>0</v>
      </c>
      <c r="E2" s="24">
        <f ca="1">IF(ROW(2:2)&gt;MAX(资料!BO:BO)+1,OFFSET(资料!$B$2,(ROW(2:2))-MAX(资料!BO:BO)-1,0),OFFSET(资料!$B$2,(ROW(2:2)),0))</f>
        <v>1050</v>
      </c>
      <c r="F2" s="24">
        <f>IF(ROW(2:2)&gt;MAX(资料!BO:BO)+1,-10,0)</f>
        <v>0</v>
      </c>
      <c r="G2" s="24">
        <f>0</f>
        <v>0</v>
      </c>
    </row>
    <row r="3" spans="1:7">
      <c r="A3" s="24">
        <f ca="1">IF(ROW(3:3)&gt;MAX(资料!BO:BO)+1,OFFSET(资料!$A$2,(ROW(3:3))-MAX(资料!BO:BO)-1,0),OFFSET(资料!$A$2,(ROW(3:3)),0))</f>
        <v>1400</v>
      </c>
      <c r="B3" s="24">
        <f>IF(ROW(3:3)&gt;MAX(资料!BO:BO)+1,-10,0)</f>
        <v>0</v>
      </c>
      <c r="C3" s="24">
        <f>0</f>
        <v>0</v>
      </c>
      <c r="E3" s="24">
        <f ca="1">IF(ROW(3:3)&gt;MAX(资料!BO:BO)+1,OFFSET(资料!$B$2,(ROW(3:3))-MAX(资料!BO:BO)-1,0),OFFSET(资料!$B$2,(ROW(3:3)),0))</f>
        <v>1464.527</v>
      </c>
      <c r="F3" s="24">
        <f>IF(ROW(3:3)&gt;MAX(资料!BO:BO)+1,-10,0)</f>
        <v>0</v>
      </c>
      <c r="G3" s="24">
        <f>0</f>
        <v>0</v>
      </c>
    </row>
    <row r="4" spans="1:7">
      <c r="A4" s="24">
        <f ca="1">IF(ROW(4:4)&gt;MAX(资料!BO:BO)+1,OFFSET(资料!$A$2,(ROW(4:4))-MAX(资料!BO:BO)-1,0),OFFSET(资料!$A$2,(ROW(4:4)),0))</f>
        <v>1464.527</v>
      </c>
      <c r="B4" s="24">
        <f>IF(ROW(4:4)&gt;MAX(资料!BO:BO)+1,-10,0)</f>
        <v>0</v>
      </c>
      <c r="C4" s="24">
        <f>0</f>
        <v>0</v>
      </c>
      <c r="E4" s="24">
        <f ca="1">IF(ROW(4:4)&gt;MAX(资料!BO:BO)+1,OFFSET(资料!$B$2,(ROW(4:4))-MAX(资料!BO:BO)-1,0),OFFSET(资料!$B$2,(ROW(4:4)),0))</f>
        <v>0</v>
      </c>
      <c r="F4" s="24">
        <f>IF(ROW(4:4)&gt;MAX(资料!BO:BO)+1,-10,0)</f>
        <v>0</v>
      </c>
      <c r="G4" s="24">
        <f>0</f>
        <v>0</v>
      </c>
    </row>
    <row r="5" spans="1:7">
      <c r="A5" s="24">
        <f ca="1">IF(ROW(5:5)&gt;MAX(资料!BO:BO)+1,OFFSET(资料!$A$2,(ROW(5:5))-MAX(资料!BO:BO)-1,0),OFFSET(资料!$A$2,(ROW(5:5)),0))</f>
        <v>0</v>
      </c>
      <c r="B5" s="24">
        <f>IF(ROW(5:5)&gt;MAX(资料!BO:BO)+1,-10,0)</f>
        <v>-10</v>
      </c>
      <c r="C5" s="24">
        <f>0</f>
        <v>0</v>
      </c>
      <c r="E5" s="24">
        <f ca="1">IF(ROW(5:5)&gt;MAX(资料!BO:BO)+1,OFFSET(资料!$B$2,(ROW(5:5))-MAX(资料!BO:BO)-1,0),OFFSET(资料!$B$2,(ROW(5:5)),0))</f>
        <v>350</v>
      </c>
      <c r="F5" s="24">
        <f>IF(ROW(5:5)&gt;MAX(资料!BO:BO)+1,-10,0)</f>
        <v>-10</v>
      </c>
      <c r="G5" s="24">
        <f>0</f>
        <v>0</v>
      </c>
    </row>
    <row r="6" spans="1:7">
      <c r="A6" s="24">
        <f ca="1">IF(ROW(6:6)&gt;MAX(资料!BO:BO)+1,OFFSET(资料!$A$2,(ROW(6:6))-MAX(资料!BO:BO)-1,0),OFFSET(资料!$A$2,(ROW(6:6)),0))</f>
        <v>700</v>
      </c>
      <c r="B6" s="24">
        <f>IF(ROW(6:6)&gt;MAX(资料!BO:BO)+1,-10,0)</f>
        <v>-10</v>
      </c>
      <c r="C6" s="24">
        <f>0</f>
        <v>0</v>
      </c>
      <c r="E6" s="24">
        <f ca="1">IF(ROW(6:6)&gt;MAX(资料!BO:BO)+1,OFFSET(资料!$B$2,(ROW(6:6))-MAX(资料!BO:BO)-1,0),OFFSET(资料!$B$2,(ROW(6:6)),0))</f>
        <v>1050</v>
      </c>
      <c r="F6" s="24">
        <f>IF(ROW(6:6)&gt;MAX(资料!BO:BO)+1,-10,0)</f>
        <v>-10</v>
      </c>
      <c r="G6" s="24">
        <f>0</f>
        <v>0</v>
      </c>
    </row>
    <row r="7" spans="1:7">
      <c r="A7" s="24">
        <f ca="1">IF(ROW(7:7)&gt;MAX(资料!BO:BO)+1,OFFSET(资料!$A$2,(ROW(7:7))-MAX(资料!BO:BO)-1,0),OFFSET(资料!$A$2,(ROW(7:7)),0))</f>
        <v>1400</v>
      </c>
      <c r="B7" s="24">
        <f>IF(ROW(7:7)&gt;MAX(资料!BO:BO)+1,-10,0)</f>
        <v>-10</v>
      </c>
      <c r="C7" s="24">
        <f>0</f>
        <v>0</v>
      </c>
      <c r="E7" s="24">
        <f ca="1">IF(ROW(7:7)&gt;MAX(资料!BO:BO)+1,OFFSET(资料!$B$2,(ROW(7:7))-MAX(资料!BO:BO)-1,0),OFFSET(资料!$B$2,(ROW(7:7)),0))</f>
        <v>1464.527</v>
      </c>
      <c r="F7" s="24">
        <f>IF(ROW(7:7)&gt;MAX(资料!BO:BO)+1,-10,0)</f>
        <v>-10</v>
      </c>
      <c r="G7" s="24">
        <f>0</f>
        <v>0</v>
      </c>
    </row>
    <row r="8" spans="1:7">
      <c r="A8" s="24">
        <f ca="1">IF(ROW(8:8)&gt;MAX(资料!BO:BO)+1,OFFSET(资料!$A$2,(ROW(8:8))-MAX(资料!BO:BO)-1,0),OFFSET(资料!$A$2,(ROW(8:8)),0))</f>
        <v>1464.527</v>
      </c>
      <c r="B8" s="24">
        <f>IF(ROW(8:8)&gt;MAX(资料!BO:BO)+1,-10,0)</f>
        <v>-10</v>
      </c>
      <c r="C8" s="24">
        <f>0</f>
        <v>0</v>
      </c>
      <c r="E8" s="24"/>
      <c r="F8" s="24"/>
      <c r="G8" s="24"/>
    </row>
    <row r="9" spans="1:7">
      <c r="A9" s="24">
        <v>350</v>
      </c>
      <c r="B9" s="24">
        <v>0</v>
      </c>
      <c r="C9" s="24">
        <v>0</v>
      </c>
      <c r="E9" s="24"/>
      <c r="F9" s="24"/>
      <c r="G9" s="24"/>
    </row>
    <row r="10" spans="1:7">
      <c r="A10" s="24">
        <v>1050</v>
      </c>
      <c r="B10" s="24">
        <v>0</v>
      </c>
      <c r="C10" s="24">
        <v>0</v>
      </c>
      <c r="E10" s="24"/>
      <c r="F10" s="24"/>
      <c r="G10" s="24"/>
    </row>
    <row r="11" spans="1:7">
      <c r="A11" s="24">
        <v>1464.527</v>
      </c>
      <c r="B11" s="24">
        <v>0</v>
      </c>
      <c r="C11" s="24">
        <v>0</v>
      </c>
      <c r="E11" s="24"/>
      <c r="F11" s="24"/>
      <c r="G11" s="24"/>
    </row>
    <row r="12" spans="1:7">
      <c r="A12" s="24">
        <v>0</v>
      </c>
      <c r="B12" s="24">
        <v>0</v>
      </c>
      <c r="C12" s="24">
        <v>0</v>
      </c>
      <c r="E12" s="24"/>
      <c r="F12" s="24"/>
      <c r="G12" s="24"/>
    </row>
    <row r="13" spans="1:7">
      <c r="A13" s="24">
        <v>350</v>
      </c>
      <c r="B13" s="24">
        <v>-10</v>
      </c>
      <c r="C13" s="24">
        <v>0</v>
      </c>
      <c r="E13" s="24"/>
      <c r="F13" s="24"/>
      <c r="G13" s="24"/>
    </row>
    <row r="14" spans="1:7">
      <c r="A14" s="24">
        <v>1050</v>
      </c>
      <c r="B14" s="24">
        <v>-10</v>
      </c>
      <c r="C14" s="24">
        <v>0</v>
      </c>
      <c r="E14" s="24"/>
      <c r="F14" s="24"/>
      <c r="G14" s="24"/>
    </row>
    <row r="15" spans="1:7">
      <c r="A15" s="24">
        <v>1464.527</v>
      </c>
      <c r="B15" s="24">
        <v>-10</v>
      </c>
      <c r="C15" s="24">
        <v>0</v>
      </c>
      <c r="E15" s="24"/>
      <c r="F15" s="24"/>
      <c r="G15" s="24"/>
    </row>
    <row r="16" spans="1:7">
      <c r="A16" s="24"/>
      <c r="B16" s="24"/>
      <c r="C16" s="24"/>
      <c r="E16" s="24"/>
      <c r="F16" s="24"/>
      <c r="G16" s="24"/>
    </row>
    <row r="17" spans="1:7">
      <c r="A17" s="24"/>
      <c r="B17" s="24"/>
      <c r="C17" s="24"/>
      <c r="E17" s="24"/>
      <c r="F17" s="24"/>
      <c r="G17" s="24"/>
    </row>
    <row r="18" spans="1:7">
      <c r="A18" s="24"/>
      <c r="B18" s="24"/>
      <c r="C18" s="24"/>
      <c r="E18" s="24"/>
      <c r="F18" s="24"/>
      <c r="G18" s="24"/>
    </row>
    <row r="19" spans="1:7">
      <c r="A19" s="24"/>
      <c r="B19" s="24"/>
      <c r="C19" s="24"/>
      <c r="E19" s="24"/>
      <c r="F19" s="24"/>
      <c r="G19" s="24"/>
    </row>
    <row r="20" spans="1:7">
      <c r="A20" s="24"/>
      <c r="B20" s="24"/>
      <c r="C20" s="24"/>
      <c r="E20" s="24"/>
      <c r="F20" s="24"/>
      <c r="G20" s="24"/>
    </row>
    <row r="21" spans="1:7">
      <c r="A21" s="24"/>
      <c r="B21" s="24"/>
      <c r="C21" s="24"/>
      <c r="E21" s="24"/>
      <c r="F21" s="24"/>
      <c r="G21" s="24"/>
    </row>
    <row r="22" spans="1:7">
      <c r="A22" s="24"/>
      <c r="B22" s="24"/>
      <c r="C22" s="24"/>
      <c r="E22" s="24"/>
      <c r="F22" s="24"/>
      <c r="G22" s="24"/>
    </row>
    <row r="23" spans="1:7">
      <c r="A23" s="24"/>
      <c r="B23" s="24"/>
      <c r="C23" s="24"/>
      <c r="E23" s="24"/>
      <c r="F23" s="24"/>
      <c r="G23" s="24"/>
    </row>
    <row r="24" spans="1:7">
      <c r="A24" s="24"/>
      <c r="B24" s="24"/>
      <c r="C24" s="24"/>
      <c r="E24" s="24"/>
      <c r="F24" s="24"/>
      <c r="G24" s="24"/>
    </row>
    <row r="25" spans="1:7">
      <c r="A25" s="24"/>
      <c r="B25" s="24"/>
      <c r="C25" s="24"/>
      <c r="E25" s="24"/>
      <c r="F25" s="24"/>
      <c r="G25" s="24"/>
    </row>
    <row r="26" spans="1:7">
      <c r="A26" s="24"/>
      <c r="B26" s="24"/>
      <c r="C26" s="24"/>
      <c r="E26" s="24"/>
      <c r="F26" s="24"/>
      <c r="G26" s="24"/>
    </row>
    <row r="27" spans="1:7">
      <c r="A27" s="24"/>
      <c r="B27" s="24"/>
      <c r="C27" s="24"/>
      <c r="E27" s="24"/>
      <c r="F27" s="24"/>
      <c r="G27" s="24"/>
    </row>
    <row r="28" spans="1:7">
      <c r="A28" s="24"/>
      <c r="B28" s="24"/>
      <c r="C28" s="24"/>
      <c r="E28" s="24"/>
      <c r="F28" s="24"/>
      <c r="G28" s="2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4"/>
  <sheetViews>
    <sheetView tabSelected="1" workbookViewId="0">
      <pane ySplit="7" topLeftCell="A8" activePane="bottomLeft" state="frozen"/>
      <selection pane="bottomLeft" sqref="A1:A21"/>
    </sheetView>
  </sheetViews>
  <sheetFormatPr defaultRowHeight="13.5"/>
  <cols>
    <col min="1" max="1" width="109.75" customWidth="1"/>
    <col min="3" max="3" width="26.25" customWidth="1"/>
  </cols>
  <sheetData>
    <row r="1" spans="1:3" ht="15.75" customHeight="1">
      <c r="A1" s="10" t="str">
        <f ca="1">CONCATENATE(IF(OFFSET(资料!$BO$3,(ROW(1:1)-1)/7,0)&lt;10,CONCATENATE("layout c 样板 平面图00",OFFSET(资料!$BO$3,(ROW(1:1)-1)/7,0)," ctab 平面图00",OFFSET(资料!$BO$3,(ROW(1:1)-1)/7,0)),CONCATENATE("layout c 样板 平面图0",OFFSET(资料!$BO$3,(ROW(1:1)-1)/7,0)," ctab 平面图0",OFFSET(资料!$BO$3,(ROW(1:1)-1)/7,0)))," layer s 文字  text s ""土框用字"" j mc 373,276.25 5.5 0 ",OFFSET(资料!$BN$3,(ROW(1:1)-1)/7,0))</f>
        <v>layout c 样板 平面图001 ctab 平面图001 layer s 文字  text s "土框用字" j mc 373,276.25 5.5 0 K0+000～K0+700</v>
      </c>
      <c r="B1" s="44" t="str">
        <f>CONCATENATE("以A1:A12为基础单位,拖至A",(MAX(资料!BO:BO)*7))</f>
        <v>以A1:A12为基础单位,拖至A21</v>
      </c>
      <c r="C1" s="44"/>
    </row>
    <row r="2" spans="1:3" ht="15.75" customHeight="1">
      <c r="A2" s="10" t="str">
        <f ca="1">CONCATENATE("ZOOM e layer s TK-WK  ",OFFSET(资料!$Y$3,(ROW(1:1)-1)/7,0)," vports L on all  ","layer s 文字  text s ""土框用字"" j mc 358,268.75 5.5 0 ",OFFSET(资料!$BO$3,(ROW(1:1)-1)/7,0))</f>
        <v>ZOOM e layer s TK-WK  VPORTS p 25,143.5 401,143.5 401,263 341,263 341,278 25,278 C alignspace 448071.181,2738896.542 447805.4284,2738742.6247 61.4463,210 368.554,210  PSPACE vports L on all  layer s 文字  text s "土框用字" j mc 358,268.75 5.5 0 1</v>
      </c>
      <c r="B2" s="44"/>
      <c r="C2" s="44"/>
    </row>
    <row r="3" spans="1:3" ht="15.75" customHeight="1">
      <c r="A3" s="10" t="str">
        <f ca="1">CONCATENATE("layer s 0  INSERT"," ",资料!$BS$1," 380,253 1 1 ",OFFSET(资料!$AF$3,(ROW(1:1)-1)/7,0)," layer s 文字  text s ""土框用字"" j mc 388,268.75 5.5 0 ",OFFSET(资料!$BP$3,(ROW(1:1)-1)/7,0))</f>
        <v>layer s 0  INSERT F:\公路设计\图纸修改\海地\样板\指北针.dwg 380,253 1 1 149.921643807248 layer s 文字  text s "土框用字" j mc 388,268.75 5.5 0 3</v>
      </c>
      <c r="B3" s="44"/>
      <c r="C3" s="44"/>
    </row>
    <row r="4" spans="1:3" ht="15.75" customHeight="1">
      <c r="A4" s="10" t="str">
        <f ca="1">OFFSET(资料!$AO$3,(ROW(1:1)-1)/7,0)</f>
        <v>layer s 0  LINE 58.7730952003731,217.540157564617 64.1195047996269,202.459842435383  layer s 文字  text s "起讫桩号" j tc 60.9750401522457,209.832924699927 3.5 289.520894662459 K0+000</v>
      </c>
      <c r="B4" s="44"/>
      <c r="C4" s="44"/>
    </row>
    <row r="5" spans="1:3" ht="15.75" customHeight="1">
      <c r="A5" s="10" t="str">
        <f ca="1">CONCATENATE(OFFSET(资料!$AW$3,(ROW(1:1)-1)/7,0))</f>
        <v>layer s 0  LINE 374.962327940023,214.788875965518 362.145672059977,205.211124034482  layer s 文字  text s "起讫桩号" j tc 368.853304747845,209.599479503749 3.5 36.7703748869482 K0+350</v>
      </c>
      <c r="B5" s="44"/>
      <c r="C5" s="44"/>
    </row>
    <row r="6" spans="1:3" ht="15.75">
      <c r="A6" s="10" t="str">
        <f ca="1">CONCATENATE("ZOOM e layer s TK-WK  ",OFFSET(资料!$AE$3,(ROW(1:1)-1)/7,0)," vports L on all  ",OFFSET(资料!$BE$3,(ROW(1:1)-1)/7,0))</f>
        <v>ZOOM e layer s TK-WK  VPORTS p 25,5 401,5 401,139.5 25,139.5 C alignspace 447805.4284,2738742.6247 447535.3929,2738957.2854 42.5193,72 387.481,72  PSPACE vports L on all  layer s 0  LINE 40.4041203884143,79.7153104416305 44.6344796115857,64.2846895583695  layer s 文字  text s "起讫桩号" j tc 42.0370930974252,71.867801274177 3.5 285.331152359312 K0+350</v>
      </c>
      <c r="B6" s="44"/>
      <c r="C6" s="44"/>
    </row>
    <row r="7" spans="1:3" ht="15.75">
      <c r="A7" s="10" t="str">
        <f ca="1">CONCATENATE("layer s 0  INSERT"," ",资料!$BS$1," 380,130 1 1 ",OFFSET(资料!$AG$3,(ROW(1:1)-1)/7,0)," ",OFFSET(资料!$BM$3,(ROW(1:1)-1)/7,0))</f>
        <v>layer s 0  INSERT F:\公路设计\图纸修改\海地\样板\指北针.dwg 380,130 1 1 218.482421285871 layer s 0  LINE 388.065145578384,79.9786448688518 386.896854421616,64.0213551311482  layer s 文字  text s "起讫桩号" j tc 387.979665304303,71.963490901351 3.5 85.8126389018002 K0+700</v>
      </c>
      <c r="B7" s="44"/>
      <c r="C7" s="44"/>
    </row>
    <row r="8" spans="1:3" ht="15.75">
      <c r="A8" s="10" t="str">
        <f ca="1">CONCATENATE(IF(OFFSET(资料!$BO$3,(ROW(8:8)-1)/7,0)&lt;10,CONCATENATE("layout c 样板 平面图00",OFFSET(资料!$BO$3,(ROW(8:8)-1)/7,0)," ctab 平面图00",OFFSET(资料!$BO$3,(ROW(8:8)-1)/7,0)),CONCATENATE("layout c 样板 平面图0",OFFSET(资料!$BO$3,(ROW(8:8)-1)/7,0)," ctab 平面图0",OFFSET(资料!$BO$3,(ROW(8:8)-1)/7,0)))," layer s 文字  text s ""土框用字"" j mc 373,276.25 5.5 0 ",OFFSET(资料!$BN$3,(ROW(8:8)-1)/7,0))</f>
        <v>layout c 样板 平面图002 ctab 平面图002 layer s 文字  text s "土框用字" j mc 373,276.25 5.5 0 K0+700～K1+400</v>
      </c>
    </row>
    <row r="9" spans="1:3" ht="15.75">
      <c r="A9" s="10" t="str">
        <f ca="1">CONCATENATE("ZOOM e layer s TK-WK  ",OFFSET(资料!$Y$3,(ROW(8:8)-1)/7,0)," vports L on all  ","layer s 文字  text s ""土框用字"" j mc 358,268.75 5.5 0 ",OFFSET(资料!$BO$3,(ROW(8:8)-1)/7,0))</f>
        <v>ZOOM e layer s TK-WK  VPORTS p 25,143.5 401,143.5 401,263 341,263 341,278 25,278 C alignspace 447535.3929,2738957.2854 447224.8706,2739100.8821 43.9414,210 386.059,210  PSPACE vports L on all  layer s 文字  text s "土框用字" j mc 358,268.75 5.5 0 2</v>
      </c>
    </row>
    <row r="10" spans="1:3" ht="15.75">
      <c r="A10" s="10" t="str">
        <f ca="1">CONCATENATE("layer s 0  INSERT"," ",资料!$BS$1," 380,253 1 1 ",OFFSET(资料!$AF$3,(ROW(8:8)-1)/7,0)," layer s 文字  text s ""土框用字"" j mc 388,268.75 5.5 0 ",OFFSET(资料!$BP$3,(ROW(8:8)-1)/7,0))</f>
        <v>layer s 0  INSERT F:\公路设计\图纸修改\海地\样板\指北针.dwg 380,253 1 1 204.817521964257 layer s 文字  text s "土框用字" j mc 388,268.75 5.5 0 3</v>
      </c>
    </row>
    <row r="11" spans="1:3" ht="15.75">
      <c r="A11" s="10" t="str">
        <f ca="1">OFFSET(资料!$AO$3,(ROW(8:8)-1)/7,0)</f>
        <v>layer s 0  LINE 46.3939090452953,217.614801335737 41.4888909547047,202.385198664263  layer s 文字  text s "起讫桩号" j tc 43.465474916485,210.153281815233 3.5 252.147739582714 K0+700</v>
      </c>
    </row>
    <row r="12" spans="1:3" ht="15.75">
      <c r="A12" s="10" t="str">
        <f ca="1">CONCATENATE(OFFSET(资料!$AW$3,(ROW(8:8)-1)/7,0))</f>
        <v>layer s 0  LINE 382.911603276603,217.354855121996 389.206396723397,202.645144878004  layer s 文字  text s "起讫桩号" j tc 386.518678445125,210.196712295212 3.5 113.167755964771 K1+050</v>
      </c>
    </row>
    <row r="13" spans="1:3" ht="15.75">
      <c r="A13" s="10" t="str">
        <f ca="1">CONCATENATE("ZOOM e layer s TK-WK  ",OFFSET(资料!$AE$3,(ROW(8:8)-1)/7,0)," vports L on all  ",OFFSET(资料!$BE$3,(ROW(8:8)-1)/7,0))</f>
        <v>ZOOM e layer s TK-WK  VPORTS p 25,5 401,5 401,139.5 25,139.5 C alignspace 447224.8706,2739100.8821 446910.5328,2739194.2294 51.0473,72 378.953,72  PSPACE vports L on all  layer s 0  LINE 48.9916131029954,79.7313744820364 53.1029868970046,64.2686255179636  layer s 文字  text s "起讫桩号" j tc 50.5640890947706,71.8715195693213 3.5 284.889806522061 K1+050</v>
      </c>
    </row>
    <row r="14" spans="1:3" ht="15.75">
      <c r="A14" s="10" t="str">
        <f ca="1">CONCATENATE("layer s 0  INSERT"," ",资料!$BS$1," 380,130 1 1 ",OFFSET(资料!$AG$3,(ROW(8:8)-1)/7,0)," ",OFFSET(资料!$BM$3,(ROW(8:8)-1)/7,0))</f>
        <v>layer s 0  INSERT F:\公路设计\图纸修改\海地\样板\指北针.dwg 380,130 1 1 196.539572544352 layer s 0  LINE 374.809857565875,78.8435641861937 383.096142434125,65.1564358138063  layer s 文字  text s "起讫桩号" j tc 379.380722761637,72.2589464021328 3.5 121.191010822701 K1+400</v>
      </c>
    </row>
    <row r="15" spans="1:3" ht="15.75">
      <c r="A15" s="10" t="str">
        <f ca="1">CONCATENATE(IF(OFFSET(资料!$BO$3,(ROW(15:15)-1)/7,0)&lt;10,CONCATENATE("layout c 样板 平面图00",OFFSET(资料!$BO$3,(ROW(15:15)-1)/7,0)," ctab 平面图00",OFFSET(资料!$BO$3,(ROW(15:15)-1)/7,0)),CONCATENATE("layout c 样板 平面图0",OFFSET(资料!$BO$3,(ROW(15:15)-1)/7,0)," ctab 平面图0",OFFSET(资料!$BO$3,(ROW(15:15)-1)/7,0)))," layer s 文字  text s ""土框用字"" j mc 373,276.25 5.5 0 ",OFFSET(资料!$BN$3,(ROW(15:15)-1)/7,0))</f>
        <v>layout c 样板 平面图003 ctab 平面图003 layer s 文字  text s "土框用字" j mc 373,276.25 5.5 0 K1+400～K1+464.527</v>
      </c>
    </row>
    <row r="16" spans="1:3" ht="15.75">
      <c r="A16" s="10" t="str">
        <f ca="1">CONCATENATE("ZOOM e layer s TK-WK  ",OFFSET(资料!$Y$3,(ROW(15:15)-1)/7,0)," vports L on all  ","layer s 文字  text s ""土框用字"" j mc 358,268.75 5.5 0 ",OFFSET(资料!$BO$3,(ROW(15:15)-1)/7,0))</f>
        <v>ZOOM e layer s TK-WK  VPORTS p 25,143.5 401,143.5 401,263 341,263 341,278 25,278 C alignspace 446910.5328,2739194.2294 446849.795,2739172.456 182.7387,210 247.261,210  PSPACE vports L on all  layer s 文字  text s "土框用字" j mc 358,268.75 5.5 0 3</v>
      </c>
    </row>
    <row r="17" spans="1:1" ht="15.75">
      <c r="A17" s="10" t="str">
        <f ca="1">CONCATENATE("layer s 0  INSERT"," ",资料!$BS$1," 380,253 1 1 ",OFFSET(资料!$AF$3,(ROW(15:15)-1)/7,0)," layer s 文字  text s ""土框用字"" j mc 388,268.75 5.5 0 ",OFFSET(资料!$BP$3,(ROW(15:15)-1)/7,0))</f>
        <v>layer s 0  INSERT F:\公路设计\图纸修改\海地\样板\指北针.dwg 380,253 1 1 160.278163845829 layer s 文字  text s "土框用字" j mc 388,268.75 5.5 0 3</v>
      </c>
    </row>
    <row r="18" spans="1:1" ht="15.75">
      <c r="A18" s="10" t="str">
        <f ca="1">OFFSET(资料!$AO$3,(ROW(15:15)-1)/7,0)</f>
        <v>layer s 0  LINE 183.445737407877,217.968694880836 182.031662592123,202.031305119164  layer s 文字  text s "起讫桩号" j tc 182.240656569939,210.04418983789 3.5 264.929602130716 K1+400</v>
      </c>
    </row>
    <row r="19" spans="1:1" ht="15.75">
      <c r="A19" s="10" t="str">
        <f ca="1">CONCATENATE(OFFSET(资料!$AW$3,(ROW(15:15)-1)/7,0))</f>
        <v>layer s 0  LINE 247.243185777399,217.999980165817 247.278814222601,202.000019834183  layer s 文字  text s "起讫桩号" j tc 247.760998760364,210.001113388913 3.5 90.1275850767357 K1+464.527</v>
      </c>
    </row>
    <row r="20" spans="1:1" ht="15.75">
      <c r="A20" s="10" t="str">
        <f ca="1">CONCATENATE("ZOOM e layer s TK-WK  ",OFFSET(资料!$AE$3,(ROW(15:15)-1)/7,0)," vports L on all  ",OFFSET(资料!$BE$3,(ROW(15:15)-1)/7,0))</f>
        <v>ZOOM e layer s TK-WK  VPORTS p 25,5 401,5 401,139.5 25,139.5 C alignspace 446849.795,2739172.456 446849.795,2739172.456 215,72 215,72  PSPACE vports L on all  layer s 0  LINE 212.283605090208,79.5247058875452 217.716394909792,64.4752941124548  layer s 文字  text s "起讫桩号" j tc 214.529705881893,71.8302253185119 3.5 289.849421213736 K1+464.527</v>
      </c>
    </row>
    <row r="21" spans="1:1" ht="15.75">
      <c r="A21" s="10" t="str">
        <f ca="1">CONCATENATE("layer s 0  INSERT"," ",资料!$BS$1," 380,130 1 1 ",OFFSET(资料!$AG$3,(ROW(15:15)-1)/7,0)," ",OFFSET(资料!$BM$3,(ROW(15:15)-1)/7,0))</f>
        <v>layer s 0  INSERT F:\公路设计\图纸修改\海地\样板\指北针.dwg 380,130 1 1 180 layer s 0  LINE 212.283605093935,79.5247058888904 217.716394906065,64.4752941111096  layer s 文字  text s "起讫桩号" j tc 215.470294118056,72.1697746816291 3.5 109.849421230906 K1+464.527</v>
      </c>
    </row>
    <row r="22" spans="1:1" ht="15.75">
      <c r="A22" s="10" t="str">
        <f ca="1">CONCATENATE(IF(OFFSET(资料!$BO$3,(ROW(22:22)-1)/7,0)&lt;10,CONCATENATE("layout c 样板 平面图00",OFFSET(资料!$BO$3,(ROW(22:22)-1)/7,0)," ctab 平面图00",OFFSET(资料!$BO$3,(ROW(22:22)-1)/7,0)),CONCATENATE("layout c 样板 平面图0",OFFSET(资料!$BO$3,(ROW(22:22)-1)/7,0)," ctab 平面图0",OFFSET(资料!$BO$3,(ROW(22:22)-1)/7,0)))," layer s 文字  text s ""土框用字"" j mc 373,276.25 5.5 0 ",OFFSET(资料!$BN$3,(ROW(22:22)-1)/7,0))</f>
        <v>layout c 样板 平面图0 ctab 平面图0 layer s 文字  text s "土框用字" j mc 373,276.25 5.5 0 K1+464.527～</v>
      </c>
    </row>
    <row r="23" spans="1:1" ht="15.75">
      <c r="A23" s="10" t="str">
        <f ca="1">CONCATENATE("ZOOM e layer s TK-WK  ",OFFSET(资料!$Y$3,(ROW(22:22)-1)/7,0)," vports L on all  ","layer s 文字  text s ""土框用字"" j mc 358,268.75 5.5 0 ",OFFSET(资料!$BO$3,(ROW(22:22)-1)/7,0))</f>
        <v xml:space="preserve">ZOOM e layer s TK-WK  VPORTS p 25,143.5 401,143.5 401,263 341,263 341,278 25,278 C alignspace 446849.795,2739172.456 448071.181,2738896.542 -411.0815,210 841.082,210  PSPACE vports L on all  layer s 文字  text s "土框用字" j mc 358,268.75 5.5 0 </v>
      </c>
    </row>
    <row r="24" spans="1:1" ht="15.75">
      <c r="A24" s="10" t="str">
        <f ca="1">CONCATENATE("layer s 0  INSERT"," ",资料!$BS$1," 380,253 1 1 ",OFFSET(资料!$AF$3,(ROW(22:22)-1)/7,0)," layer s 文字  text s ""土框用字"" j mc 388,268.75 5.5 0 ",OFFSET(资料!$BP$3,(ROW(22:22)-1)/7,0))</f>
        <v>layer s 0  INSERT F:\公路设计\图纸修改\海地\样板\指北针.dwg 380,253 1 1 12.7295850256975 layer s 文字  text s "土框用字" j mc 388,268.75 5.5 0 3</v>
      </c>
    </row>
    <row r="25" spans="1:1" ht="15.75">
      <c r="A25" s="10" t="str">
        <f ca="1">OFFSET(资料!$AO$3,(ROW(22:22)-1)/7,0)</f>
        <v>layer s 0  LINE -406.773803474098,203.258801987723 -415.389196525902,216.741198012277  layer s 文字  text s "起讫桩号" j tc -410.660175124288,210.269231032955 3.5 482.579006256577 K1+464.527</v>
      </c>
    </row>
    <row r="26" spans="1:1" ht="15.75">
      <c r="A26" s="10" t="str">
        <f ca="1">CONCATENATE(OFFSET(资料!$AW$3,(ROW(22:22)-1)/7,0))</f>
        <v>layer s 0  LINE 841.561824845124,202.014402457048 840.602175154876,217.985597542952  layer s 文字  text s "起讫桩号" j tc 840.582900153565,209.97001094718 3.5 273.438556049814 K0+000</v>
      </c>
    </row>
    <row r="27" spans="1:1" ht="15.75">
      <c r="A27" s="10" t="str">
        <f ca="1">CONCATENATE("ZOOM e layer s TK-WK  ",OFFSET(资料!$AE$3,(ROW(22:22)-1)/7,0)," vports L on all  ",OFFSET(资料!$BE$3,(ROW(22:22)-1)/7,0))</f>
        <v>ZOOM e layer s TK-WK  VPORTS p 25,5 401,5 401,139.5 25,139.5 C alignspace 448071.181,2738896.542 , -1387437.8791,72 1387867.879,72  PSPACE vports L on all  layer s 0  LINE -1387429.8791,72.0000000030775 -1387445.8791,71.9999999969225  layer s 文字  text s "起讫桩号" j tc -1387437.8791,72.5 3.5 179.999999976497 K0+000</v>
      </c>
    </row>
    <row r="28" spans="1:1" ht="15.75">
      <c r="A28" s="10" t="str">
        <f ca="1">CONCATENATE("layer s 0  INSERT"," ",资料!$BS$1," 380,130 1 1 ",OFFSET(资料!$AG$3,(ROW(22:22)-1)/7,0)," ",OFFSET(资料!$BM$3,(ROW(22:22)-1)/7,0))</f>
        <v xml:space="preserve">layer s 0  INSERT F:\公路设计\图纸修改\海地\样板\指北针.dwg 380,130 1 1 99.2910289758832 layer s 0  LINE 1387859.98395194,70.7084055738653 1387875.77404806,73.2915944261347  layer s 文字  text s "起讫桩号" j tc 1387867.79827535,72.493440503626 3.5 189.291028975883 </v>
      </c>
    </row>
    <row r="29" spans="1:1" ht="15.75">
      <c r="A29" s="10" t="str">
        <f ca="1">CONCATENATE(IF(OFFSET(资料!$BO$3,(ROW(29:29)-1)/7,0)&lt;10,CONCATENATE("layout c 样板 平面图00",OFFSET(资料!$BO$3,(ROW(29:29)-1)/7,0)," ctab 平面图00",OFFSET(资料!$BO$3,(ROW(29:29)-1)/7,0)),CONCATENATE("layout c 样板 平面图0",OFFSET(资料!$BO$3,(ROW(29:29)-1)/7,0)," ctab 平面图0",OFFSET(资料!$BO$3,(ROW(29:29)-1)/7,0)))," layer s 文字  text s ""土框用字"" j mc 373,276.25 5.5 0 ",OFFSET(资料!$BN$3,(ROW(29:29)-1)/7,0))</f>
        <v xml:space="preserve">layout c 样板 平面图00 ctab 平面图00 layer s 文字  text s "土框用字" j mc 373,276.25 5.5 0 </v>
      </c>
    </row>
    <row r="30" spans="1:1" ht="15.75">
      <c r="A30" s="10" t="str">
        <f ca="1">CONCATENATE("ZOOM e layer s TK-WK  ",OFFSET(资料!$Y$3,(ROW(29:29)-1)/7,0)," vports L on all  ","layer s 文字  text s ""土框用字"" j mc 358,268.75 5.5 0 ",OFFSET(资料!$BO$3,(ROW(29:29)-1)/7,0))</f>
        <v xml:space="preserve">ZOOM e layer s TK-WK   vports L on all  layer s 文字  text s "土框用字" j mc 358,268.75 5.5 0 </v>
      </c>
    </row>
    <row r="31" spans="1:1" ht="15.75">
      <c r="A31" s="10" t="str">
        <f ca="1">CONCATENATE("layer s 0  INSERT"," ",资料!$BS$1," 380,253 1 1 ",OFFSET(资料!$AF$3,(ROW(29:29)-1)/7,0)," layer s 文字  text s ""土框用字"" j mc 388,268.75 5.5 0 ",OFFSET(资料!$BP$3,(ROW(29:29)-1)/7,0))</f>
        <v xml:space="preserve">layer s 0  INSERT F:\公路设计\图纸修改\海地\样板\指北针.dwg 380,253 1 1  layer s 文字  text s "土框用字" j mc 388,268.75 5.5 0 </v>
      </c>
    </row>
    <row r="32" spans="1:1" ht="15.75">
      <c r="A32" s="10">
        <f ca="1">OFFSET(资料!$AO$3,(ROW(29:29)-1)/7,0)</f>
        <v>0</v>
      </c>
    </row>
    <row r="33" spans="1:1" ht="15.75">
      <c r="A33" s="10" t="str">
        <f ca="1">CONCATENATE(OFFSET(资料!$AW$3,(ROW(29:29)-1)/7,0))</f>
        <v/>
      </c>
    </row>
    <row r="34" spans="1:1" ht="15.75">
      <c r="A34" s="10" t="str">
        <f ca="1">CONCATENATE("ZOOM e layer s TK-WK  ",OFFSET(资料!$AE$3,(ROW(29:29)-1)/7,0)," vports L on all  ",OFFSET(资料!$BE$3,(ROW(29:29)-1)/7,0))</f>
        <v xml:space="preserve">ZOOM e layer s TK-WK   vports L on all  </v>
      </c>
    </row>
    <row r="35" spans="1:1" ht="15.75">
      <c r="A35" s="10" t="str">
        <f ca="1">CONCATENATE("layer s 0  INSERT"," ",资料!$BS$1," 380,130 1 1 ",OFFSET(资料!$AG$3,(ROW(29:29)-1)/7,0)," ",OFFSET(资料!$BM$3,(ROW(29:29)-1)/7,0))</f>
        <v xml:space="preserve">layer s 0  INSERT F:\公路设计\图纸修改\海地\样板\指北针.dwg 380,130 1 1  </v>
      </c>
    </row>
    <row r="36" spans="1:1" ht="15.75">
      <c r="A36" s="10" t="str">
        <f ca="1">CONCATENATE(IF(OFFSET(资料!$BO$3,(ROW(36:36)-1)/7,0)&lt;10,CONCATENATE("layout c 样板 平面图00",OFFSET(资料!$BO$3,(ROW(36:36)-1)/7,0)," ctab 平面图00",OFFSET(资料!$BO$3,(ROW(36:36)-1)/7,0)),CONCATENATE("layout c 样板 平面图0",OFFSET(资料!$BO$3,(ROW(36:36)-1)/7,0)," ctab 平面图0",OFFSET(资料!$BO$3,(ROW(36:36)-1)/7,0)))," layer s 文字  text s ""土框用字"" j mc 373,276.25 5.5 0 ",OFFSET(资料!$BN$3,(ROW(36:36)-1)/7,0))</f>
        <v xml:space="preserve">layout c 样板 平面图00 ctab 平面图00 layer s 文字  text s "土框用字" j mc 373,276.25 5.5 0 </v>
      </c>
    </row>
    <row r="37" spans="1:1" ht="15.75">
      <c r="A37" s="10" t="str">
        <f ca="1">CONCATENATE("ZOOM e layer s TK-WK  ",OFFSET(资料!$Y$3,(ROW(36:36)-1)/7,0)," vports L on all  ","layer s 文字  text s ""土框用字"" j mc 358,268.75 5.5 0 ",OFFSET(资料!$BO$3,(ROW(36:36)-1)/7,0))</f>
        <v xml:space="preserve">ZOOM e layer s TK-WK   vports L on all  layer s 文字  text s "土框用字" j mc 358,268.75 5.5 0 </v>
      </c>
    </row>
    <row r="38" spans="1:1" ht="15.75">
      <c r="A38" s="10" t="str">
        <f ca="1">CONCATENATE("layer s 0  INSERT"," ",资料!$BS$1," 380,253 1 1 ",OFFSET(资料!$AF$3,(ROW(36:36)-1)/7,0)," layer s 文字  text s ""土框用字"" j mc 388,268.75 5.5 0 ",OFFSET(资料!$BP$3,(ROW(36:36)-1)/7,0))</f>
        <v xml:space="preserve">layer s 0  INSERT F:\公路设计\图纸修改\海地\样板\指北针.dwg 380,253 1 1  layer s 文字  text s "土框用字" j mc 388,268.75 5.5 0 </v>
      </c>
    </row>
    <row r="39" spans="1:1" ht="15.75">
      <c r="A39" s="10">
        <f ca="1">OFFSET(资料!$AO$3,(ROW(36:36)-1)/7,0)</f>
        <v>0</v>
      </c>
    </row>
    <row r="40" spans="1:1" ht="15.75">
      <c r="A40" s="10" t="str">
        <f ca="1">CONCATENATE(OFFSET(资料!$AW$3,(ROW(36:36)-1)/7,0))</f>
        <v/>
      </c>
    </row>
    <row r="41" spans="1:1" ht="15.75">
      <c r="A41" s="10" t="str">
        <f ca="1">CONCATENATE("ZOOM e layer s TK-WK  ",OFFSET(资料!$AE$3,(ROW(36:36)-1)/7,0)," vports L on all  ",OFFSET(资料!$BE$3,(ROW(36:36)-1)/7,0))</f>
        <v xml:space="preserve">ZOOM e layer s TK-WK   vports L on all  </v>
      </c>
    </row>
    <row r="42" spans="1:1" ht="15.75">
      <c r="A42" s="10" t="str">
        <f ca="1">CONCATENATE("layer s 0  INSERT"," ",资料!$BS$1," 380,130 1 1 ",OFFSET(资料!$AG$3,(ROW(36:36)-1)/7,0)," ",OFFSET(资料!$BM$3,(ROW(36:36)-1)/7,0))</f>
        <v xml:space="preserve">layer s 0  INSERT F:\公路设计\图纸修改\海地\样板\指北针.dwg 380,130 1 1  </v>
      </c>
    </row>
    <row r="43" spans="1:1" ht="15.75">
      <c r="A43" s="10" t="str">
        <f ca="1">CONCATENATE(IF(OFFSET(资料!$BO$3,(ROW(43:43)-1)/7,0)&lt;10,CONCATENATE("layout c 样板 平面图00",OFFSET(资料!$BO$3,(ROW(43:43)-1)/7,0)," ctab 平面图00",OFFSET(资料!$BO$3,(ROW(43:43)-1)/7,0)),CONCATENATE("layout c 样板 平面图0",OFFSET(资料!$BO$3,(ROW(43:43)-1)/7,0)," ctab 平面图0",OFFSET(资料!$BO$3,(ROW(43:43)-1)/7,0)))," layer s 文字  text s ""土框用字"" j mc 373,276.25 5.5 0 ",OFFSET(资料!$BN$3,(ROW(43:43)-1)/7,0))</f>
        <v xml:space="preserve">layout c 样板 平面图00 ctab 平面图00 layer s 文字  text s "土框用字" j mc 373,276.25 5.5 0 </v>
      </c>
    </row>
    <row r="44" spans="1:1" ht="15.75">
      <c r="A44" s="10" t="str">
        <f ca="1">CONCATENATE("ZOOM e layer s TK-WK  ",OFFSET(资料!$Y$3,(ROW(43:43)-1)/7,0)," vports L on all  ","layer s 文字  text s ""土框用字"" j mc 358,268.75 5.5 0 ",OFFSET(资料!$BO$3,(ROW(43:43)-1)/7,0))</f>
        <v xml:space="preserve">ZOOM e layer s TK-WK   vports L on all  layer s 文字  text s "土框用字" j mc 358,268.75 5.5 0 </v>
      </c>
    </row>
    <row r="45" spans="1:1" ht="15.75">
      <c r="A45" s="10" t="str">
        <f ca="1">CONCATENATE("layer s 0  INSERT"," ",资料!$BS$1," 380,253 1 1 ",OFFSET(资料!$AF$3,(ROW(43:43)-1)/7,0)," layer s 文字  text s ""土框用字"" j mc 388,268.75 5.5 0 ",OFFSET(资料!$BP$3,(ROW(43:43)-1)/7,0))</f>
        <v xml:space="preserve">layer s 0  INSERT F:\公路设计\图纸修改\海地\样板\指北针.dwg 380,253 1 1  layer s 文字  text s "土框用字" j mc 388,268.75 5.5 0 </v>
      </c>
    </row>
    <row r="46" spans="1:1" ht="15.75">
      <c r="A46" s="10">
        <f ca="1">OFFSET(资料!$AO$3,(ROW(43:43)-1)/7,0)</f>
        <v>0</v>
      </c>
    </row>
    <row r="47" spans="1:1" ht="15.75">
      <c r="A47" s="10" t="str">
        <f ca="1">CONCATENATE(OFFSET(资料!$AW$3,(ROW(43:43)-1)/7,0))</f>
        <v/>
      </c>
    </row>
    <row r="48" spans="1:1" ht="15.75">
      <c r="A48" s="10" t="str">
        <f ca="1">CONCATENATE("ZOOM e layer s TK-WK  ",OFFSET(资料!$AE$3,(ROW(43:43)-1)/7,0)," vports L on all  ",OFFSET(资料!$BE$3,(ROW(43:43)-1)/7,0))</f>
        <v xml:space="preserve">ZOOM e layer s TK-WK   vports L on all  </v>
      </c>
    </row>
    <row r="49" spans="1:1" ht="15.75">
      <c r="A49" s="10" t="str">
        <f ca="1">CONCATENATE("layer s 0  INSERT"," ",资料!$BS$1," 380,130 1 1 ",OFFSET(资料!$AG$3,(ROW(43:43)-1)/7,0)," ",OFFSET(资料!$BM$3,(ROW(43:43)-1)/7,0))</f>
        <v xml:space="preserve">layer s 0  INSERT F:\公路设计\图纸修改\海地\样板\指北针.dwg 380,130 1 1  </v>
      </c>
    </row>
    <row r="50" spans="1:1" ht="15.75">
      <c r="A50" s="10" t="str">
        <f ca="1">CONCATENATE(IF(OFFSET(资料!$BO$3,(ROW(50:50)-1)/7,0)&lt;10,CONCATENATE("layout c 样板 平面图00",OFFSET(资料!$BO$3,(ROW(50:50)-1)/7,0)," ctab 平面图00",OFFSET(资料!$BO$3,(ROW(50:50)-1)/7,0)),CONCATENATE("layout c 样板 平面图0",OFFSET(资料!$BO$3,(ROW(50:50)-1)/7,0)," ctab 平面图0",OFFSET(资料!$BO$3,(ROW(50:50)-1)/7,0)))," layer s 文字  text s ""土框用字"" j mc 373,276.25 5.5 0 ",OFFSET(资料!$BN$3,(ROW(50:50)-1)/7,0))</f>
        <v xml:space="preserve">layout c 样板 平面图00 ctab 平面图00 layer s 文字  text s "土框用字" j mc 373,276.25 5.5 0 </v>
      </c>
    </row>
    <row r="51" spans="1:1" ht="15.75">
      <c r="A51" s="10" t="str">
        <f ca="1">CONCATENATE("ZOOM e layer s TK-WK  ",OFFSET(资料!$Y$3,(ROW(50:50)-1)/7,0)," vports L on all  ","layer s 文字  text s ""土框用字"" j mc 358,268.75 5.5 0 ",OFFSET(资料!$BO$3,(ROW(50:50)-1)/7,0))</f>
        <v xml:space="preserve">ZOOM e layer s TK-WK   vports L on all  layer s 文字  text s "土框用字" j mc 358,268.75 5.5 0 </v>
      </c>
    </row>
    <row r="52" spans="1:1" ht="15.75">
      <c r="A52" s="10" t="str">
        <f ca="1">CONCATENATE("layer s 0  INSERT"," ",资料!$BS$1," 380,253 1 1 ",OFFSET(资料!$AF$3,(ROW(50:50)-1)/7,0)," layer s 文字  text s ""土框用字"" j mc 388,268.75 5.5 0 ",OFFSET(资料!$BP$3,(ROW(50:50)-1)/7,0))</f>
        <v xml:space="preserve">layer s 0  INSERT F:\公路设计\图纸修改\海地\样板\指北针.dwg 380,253 1 1  layer s 文字  text s "土框用字" j mc 388,268.75 5.5 0 </v>
      </c>
    </row>
    <row r="53" spans="1:1" ht="15.75">
      <c r="A53" s="10">
        <f ca="1">OFFSET(资料!$AO$3,(ROW(50:50)-1)/7,0)</f>
        <v>0</v>
      </c>
    </row>
    <row r="54" spans="1:1" ht="15.75">
      <c r="A54" s="10" t="str">
        <f ca="1">CONCATENATE(OFFSET(资料!$AW$3,(ROW(50:50)-1)/7,0))</f>
        <v/>
      </c>
    </row>
    <row r="55" spans="1:1" ht="15.75">
      <c r="A55" s="10" t="str">
        <f ca="1">CONCATENATE("ZOOM e layer s TK-WK  ",OFFSET(资料!$AE$3,(ROW(50:50)-1)/7,0)," vports L on all  ",OFFSET(资料!$BE$3,(ROW(50:50)-1)/7,0))</f>
        <v xml:space="preserve">ZOOM e layer s TK-WK   vports L on all  </v>
      </c>
    </row>
    <row r="56" spans="1:1" ht="15.75">
      <c r="A56" s="10" t="str">
        <f ca="1">CONCATENATE("layer s 0  INSERT"," ",资料!$BS$1," 380,130 1 1 ",OFFSET(资料!$AG$3,(ROW(50:50)-1)/7,0)," ",OFFSET(资料!$BM$3,(ROW(50:50)-1)/7,0))</f>
        <v xml:space="preserve">layer s 0  INSERT F:\公路设计\图纸修改\海地\样板\指北针.dwg 380,130 1 1  </v>
      </c>
    </row>
    <row r="57" spans="1:1" ht="15.75">
      <c r="A57" s="10" t="str">
        <f ca="1">CONCATENATE(IF(OFFSET(资料!$BO$3,(ROW(57:57)-1)/7,0)&lt;10,CONCATENATE("layout c 样板 平面图00",OFFSET(资料!$BO$3,(ROW(57:57)-1)/7,0)," ctab 平面图00",OFFSET(资料!$BO$3,(ROW(57:57)-1)/7,0)),CONCATENATE("layout c 样板 平面图0",OFFSET(资料!$BO$3,(ROW(57:57)-1)/7,0)," ctab 平面图0",OFFSET(资料!$BO$3,(ROW(57:57)-1)/7,0)))," layer s 文字  text s ""土框用字"" j mc 373,276.25 5.5 0 ",OFFSET(资料!$BN$3,(ROW(57:57)-1)/7,0))</f>
        <v xml:space="preserve">layout c 样板 平面图00 ctab 平面图00 layer s 文字  text s "土框用字" j mc 373,276.25 5.5 0 </v>
      </c>
    </row>
    <row r="58" spans="1:1" ht="15.75">
      <c r="A58" s="10" t="str">
        <f ca="1">CONCATENATE("ZOOM e layer s TK-WK  ",OFFSET(资料!$Y$3,(ROW(57:57)-1)/7,0)," vports L on all  ","layer s 文字  text s ""土框用字"" j mc 358,268.75 5.5 0 ",OFFSET(资料!$BO$3,(ROW(57:57)-1)/7,0))</f>
        <v xml:space="preserve">ZOOM e layer s TK-WK   vports L on all  layer s 文字  text s "土框用字" j mc 358,268.75 5.5 0 </v>
      </c>
    </row>
    <row r="59" spans="1:1" ht="15.75">
      <c r="A59" s="10" t="str">
        <f ca="1">CONCATENATE("layer s 0  INSERT"," ",资料!$BS$1," 380,253 1 1 ",OFFSET(资料!$AF$3,(ROW(57:57)-1)/7,0)," layer s 文字  text s ""土框用字"" j mc 388,268.75 5.5 0 ",OFFSET(资料!$BP$3,(ROW(57:57)-1)/7,0))</f>
        <v xml:space="preserve">layer s 0  INSERT F:\公路设计\图纸修改\海地\样板\指北针.dwg 380,253 1 1  layer s 文字  text s "土框用字" j mc 388,268.75 5.5 0 </v>
      </c>
    </row>
    <row r="60" spans="1:1" ht="15.75">
      <c r="A60" s="10">
        <f ca="1">OFFSET(资料!$AO$3,(ROW(57:57)-1)/7,0)</f>
        <v>0</v>
      </c>
    </row>
    <row r="61" spans="1:1" ht="15.75">
      <c r="A61" s="10" t="str">
        <f ca="1">CONCATENATE(OFFSET(资料!$AW$3,(ROW(57:57)-1)/7,0))</f>
        <v/>
      </c>
    </row>
    <row r="62" spans="1:1" ht="15.75">
      <c r="A62" s="10" t="str">
        <f ca="1">CONCATENATE("ZOOM e layer s TK-WK  ",OFFSET(资料!$AE$3,(ROW(57:57)-1)/7,0)," vports L on all  ",OFFSET(资料!$BE$3,(ROW(57:57)-1)/7,0))</f>
        <v xml:space="preserve">ZOOM e layer s TK-WK   vports L on all  </v>
      </c>
    </row>
    <row r="63" spans="1:1" ht="15.75">
      <c r="A63" s="10" t="str">
        <f ca="1">CONCATENATE("layer s 0  INSERT"," ",资料!$BS$1," 380,130 1 1 ",OFFSET(资料!$AG$3,(ROW(57:57)-1)/7,0)," ",OFFSET(资料!$BM$3,(ROW(57:57)-1)/7,0))</f>
        <v xml:space="preserve">layer s 0  INSERT F:\公路设计\图纸修改\海地\样板\指北针.dwg 380,130 1 1  </v>
      </c>
    </row>
    <row r="64" spans="1:1" ht="15.75">
      <c r="A64" s="10" t="str">
        <f ca="1">CONCATENATE(IF(OFFSET(资料!$BO$3,(ROW(64:64)-1)/7,0)&lt;10,CONCATENATE("layout c 样板 平面图00",OFFSET(资料!$BO$3,(ROW(64:64)-1)/7,0)," ctab 平面图00",OFFSET(资料!$BO$3,(ROW(64:64)-1)/7,0)),CONCATENATE("layout c 样板 平面图0",OFFSET(资料!$BO$3,(ROW(64:64)-1)/7,0)," ctab 平面图0",OFFSET(资料!$BO$3,(ROW(64:64)-1)/7,0)))," layer s 文字  text s ""土框用字"" j mc 373,276.25 5.5 0 ",OFFSET(资料!$BN$3,(ROW(64:64)-1)/7,0))</f>
        <v xml:space="preserve">layout c 样板 平面图00 ctab 平面图00 layer s 文字  text s "土框用字" j mc 373,276.25 5.5 0 </v>
      </c>
    </row>
    <row r="65" spans="1:1" ht="15.75">
      <c r="A65" s="10" t="str">
        <f ca="1">CONCATENATE("ZOOM e layer s TK-WK  ",OFFSET(资料!$Y$3,(ROW(64:64)-1)/7,0)," vports L on all  ","layer s 文字  text s ""土框用字"" j mc 358,268.75 5.5 0 ",OFFSET(资料!$BO$3,(ROW(64:64)-1)/7,0))</f>
        <v xml:space="preserve">ZOOM e layer s TK-WK   vports L on all  layer s 文字  text s "土框用字" j mc 358,268.75 5.5 0 </v>
      </c>
    </row>
    <row r="66" spans="1:1" ht="15.75">
      <c r="A66" s="10" t="str">
        <f ca="1">CONCATENATE("layer s 0  INSERT"," ",资料!$BS$1," 380,253 1 1 ",OFFSET(资料!$AF$3,(ROW(64:64)-1)/7,0)," layer s 文字  text s ""土框用字"" j mc 388,268.75 5.5 0 ",OFFSET(资料!$BP$3,(ROW(64:64)-1)/7,0))</f>
        <v xml:space="preserve">layer s 0  INSERT F:\公路设计\图纸修改\海地\样板\指北针.dwg 380,253 1 1  layer s 文字  text s "土框用字" j mc 388,268.75 5.5 0 </v>
      </c>
    </row>
    <row r="67" spans="1:1" ht="15.75">
      <c r="A67" s="10">
        <f ca="1">OFFSET(资料!$AO$3,(ROW(64:64)-1)/7,0)</f>
        <v>0</v>
      </c>
    </row>
    <row r="68" spans="1:1" ht="15.75">
      <c r="A68" s="10" t="str">
        <f ca="1">CONCATENATE(OFFSET(资料!$AW$3,(ROW(64:64)-1)/7,0))</f>
        <v/>
      </c>
    </row>
    <row r="69" spans="1:1" ht="15.75">
      <c r="A69" s="10" t="str">
        <f ca="1">CONCATENATE("ZOOM e layer s TK-WK  ",OFFSET(资料!$AE$3,(ROW(64:64)-1)/7,0)," vports L on all  ",OFFSET(资料!$BE$3,(ROW(64:64)-1)/7,0))</f>
        <v xml:space="preserve">ZOOM e layer s TK-WK   vports L on all  </v>
      </c>
    </row>
    <row r="70" spans="1:1" ht="15.75">
      <c r="A70" s="10" t="str">
        <f ca="1">CONCATENATE("layer s 0  INSERT"," ",资料!$BS$1," 380,130 1 1 ",OFFSET(资料!$AG$3,(ROW(64:64)-1)/7,0)," ",OFFSET(资料!$BM$3,(ROW(64:64)-1)/7,0))</f>
        <v xml:space="preserve">layer s 0  INSERT F:\公路设计\图纸修改\海地\样板\指北针.dwg 380,130 1 1  </v>
      </c>
    </row>
    <row r="71" spans="1:1" ht="15.75">
      <c r="A71" s="10" t="str">
        <f ca="1">CONCATENATE(IF(OFFSET(资料!$BO$3,(ROW(71:71)-1)/7,0)&lt;10,CONCATENATE("layout c 样板 平面图00",OFFSET(资料!$BO$3,(ROW(71:71)-1)/7,0)," ctab 平面图00",OFFSET(资料!$BO$3,(ROW(71:71)-1)/7,0)),CONCATENATE("layout c 样板 平面图0",OFFSET(资料!$BO$3,(ROW(71:71)-1)/7,0)," ctab 平面图0",OFFSET(资料!$BO$3,(ROW(71:71)-1)/7,0)))," layer s 文字  text s ""土框用字"" j mc 373,276.25 5.5 0 ",OFFSET(资料!$BN$3,(ROW(71:71)-1)/7,0))</f>
        <v xml:space="preserve">layout c 样板 平面图00 ctab 平面图00 layer s 文字  text s "土框用字" j mc 373,276.25 5.5 0 </v>
      </c>
    </row>
    <row r="72" spans="1:1" ht="15.75">
      <c r="A72" s="10" t="str">
        <f ca="1">CONCATENATE("ZOOM e layer s TK-WK  ",OFFSET(资料!$Y$3,(ROW(71:71)-1)/7,0)," vports L on all  ","layer s 文字  text s ""土框用字"" j mc 358,268.75 5.5 0 ",OFFSET(资料!$BO$3,(ROW(71:71)-1)/7,0))</f>
        <v xml:space="preserve">ZOOM e layer s TK-WK   vports L on all  layer s 文字  text s "土框用字" j mc 358,268.75 5.5 0 </v>
      </c>
    </row>
    <row r="73" spans="1:1" ht="15.75">
      <c r="A73" s="10" t="str">
        <f ca="1">CONCATENATE("layer s 0  INSERT"," ",资料!$BS$1," 380,253 1 1 ",OFFSET(资料!$AF$3,(ROW(71:71)-1)/7,0)," layer s 文字  text s ""土框用字"" j mc 388,268.75 5.5 0 ",OFFSET(资料!$BP$3,(ROW(71:71)-1)/7,0))</f>
        <v xml:space="preserve">layer s 0  INSERT F:\公路设计\图纸修改\海地\样板\指北针.dwg 380,253 1 1  layer s 文字  text s "土框用字" j mc 388,268.75 5.5 0 </v>
      </c>
    </row>
    <row r="74" spans="1:1" ht="15.75">
      <c r="A74" s="10">
        <f ca="1">OFFSET(资料!$AO$3,(ROW(71:71)-1)/7,0)</f>
        <v>0</v>
      </c>
    </row>
    <row r="75" spans="1:1" ht="15.75">
      <c r="A75" s="10" t="str">
        <f ca="1">CONCATENATE(OFFSET(资料!$AW$3,(ROW(71:71)-1)/7,0))</f>
        <v/>
      </c>
    </row>
    <row r="76" spans="1:1" ht="15.75">
      <c r="A76" s="10" t="str">
        <f ca="1">CONCATENATE("ZOOM e layer s TK-WK  ",OFFSET(资料!$AE$3,(ROW(71:71)-1)/7,0)," vports L on all  ",OFFSET(资料!$BE$3,(ROW(71:71)-1)/7,0))</f>
        <v xml:space="preserve">ZOOM e layer s TK-WK   vports L on all  </v>
      </c>
    </row>
    <row r="77" spans="1:1" ht="15.75">
      <c r="A77" s="10" t="str">
        <f ca="1">CONCATENATE("layer s 0  INSERT"," ",资料!$BS$1," 380,130 1 1 ",OFFSET(资料!$AG$3,(ROW(71:71)-1)/7,0)," ",OFFSET(资料!$BM$3,(ROW(71:71)-1)/7,0))</f>
        <v xml:space="preserve">layer s 0  INSERT F:\公路设计\图纸修改\海地\样板\指北针.dwg 380,130 1 1  </v>
      </c>
    </row>
    <row r="78" spans="1:1" ht="15.75">
      <c r="A78" s="10" t="str">
        <f ca="1">CONCATENATE(IF(OFFSET(资料!$BO$3,(ROW(78:78)-1)/7,0)&lt;10,CONCATENATE("layout c 样板 平面图00",OFFSET(资料!$BO$3,(ROW(78:78)-1)/7,0)," ctab 平面图00",OFFSET(资料!$BO$3,(ROW(78:78)-1)/7,0)),CONCATENATE("layout c 样板 平面图0",OFFSET(资料!$BO$3,(ROW(78:78)-1)/7,0)," ctab 平面图0",OFFSET(资料!$BO$3,(ROW(78:78)-1)/7,0)))," layer s 文字  text s ""土框用字"" j mc 373,276.25 5.5 0 ",OFFSET(资料!$BN$3,(ROW(78:78)-1)/7,0))</f>
        <v xml:space="preserve">layout c 样板 平面图00 ctab 平面图00 layer s 文字  text s "土框用字" j mc 373,276.25 5.5 0 </v>
      </c>
    </row>
    <row r="79" spans="1:1" ht="15.75">
      <c r="A79" s="10" t="str">
        <f ca="1">CONCATENATE("ZOOM e layer s TK-WK  ",OFFSET(资料!$Y$3,(ROW(78:78)-1)/7,0)," vports L on all  ","layer s 文字  text s ""土框用字"" j mc 358,268.75 5.5 0 ",OFFSET(资料!$BO$3,(ROW(78:78)-1)/7,0))</f>
        <v xml:space="preserve">ZOOM e layer s TK-WK   vports L on all  layer s 文字  text s "土框用字" j mc 358,268.75 5.5 0 </v>
      </c>
    </row>
    <row r="80" spans="1:1" ht="15.75">
      <c r="A80" s="10" t="str">
        <f ca="1">CONCATENATE("layer s 0  INSERT"," ",资料!$BS$1," 380,253 1 1 ",OFFSET(资料!$AF$3,(ROW(78:78)-1)/7,0)," layer s 文字  text s ""土框用字"" j mc 388,268.75 5.5 0 ",OFFSET(资料!$BP$3,(ROW(78:78)-1)/7,0))</f>
        <v xml:space="preserve">layer s 0  INSERT F:\公路设计\图纸修改\海地\样板\指北针.dwg 380,253 1 1  layer s 文字  text s "土框用字" j mc 388,268.75 5.5 0 </v>
      </c>
    </row>
    <row r="81" spans="1:1" ht="15.75">
      <c r="A81" s="10">
        <f ca="1">OFFSET(资料!$AO$3,(ROW(78:78)-1)/7,0)</f>
        <v>0</v>
      </c>
    </row>
    <row r="82" spans="1:1" ht="15.75">
      <c r="A82" s="10" t="str">
        <f ca="1">CONCATENATE(OFFSET(资料!$AW$3,(ROW(78:78)-1)/7,0))</f>
        <v/>
      </c>
    </row>
    <row r="83" spans="1:1" ht="15.75">
      <c r="A83" s="10" t="str">
        <f ca="1">CONCATENATE("ZOOM e layer s TK-WK  ",OFFSET(资料!$AE$3,(ROW(78:78)-1)/7,0)," vports L on all  ",OFFSET(资料!$BE$3,(ROW(78:78)-1)/7,0))</f>
        <v xml:space="preserve">ZOOM e layer s TK-WK   vports L on all  </v>
      </c>
    </row>
    <row r="84" spans="1:1" ht="15.75">
      <c r="A84" s="10" t="str">
        <f ca="1">CONCATENATE("layer s 0  INSERT"," ",资料!$BS$1," 380,130 1 1 ",OFFSET(资料!$AG$3,(ROW(78:78)-1)/7,0)," ",OFFSET(资料!$BM$3,(ROW(78:78)-1)/7,0))</f>
        <v xml:space="preserve">layer s 0  INSERT F:\公路设计\图纸修改\海地\样板\指北针.dwg 380,130 1 1  </v>
      </c>
    </row>
    <row r="85" spans="1:1" ht="15.75">
      <c r="A85" s="10" t="str">
        <f ca="1">CONCATENATE(IF(OFFSET(资料!$BO$3,(ROW(85:85)-1)/7,0)&lt;10,CONCATENATE("layout c 样板 平面图00",OFFSET(资料!$BO$3,(ROW(85:85)-1)/7,0)," ctab 平面图00",OFFSET(资料!$BO$3,(ROW(85:85)-1)/7,0)),CONCATENATE("layout c 样板 平面图0",OFFSET(资料!$BO$3,(ROW(85:85)-1)/7,0)," ctab 平面图0",OFFSET(资料!$BO$3,(ROW(85:85)-1)/7,0)))," layer s 文字  text s ""土框用字"" j mc 373,276.25 5.5 0 ",OFFSET(资料!$BN$3,(ROW(85:85)-1)/7,0))</f>
        <v xml:space="preserve">layout c 样板 平面图00 ctab 平面图00 layer s 文字  text s "土框用字" j mc 373,276.25 5.5 0 </v>
      </c>
    </row>
    <row r="86" spans="1:1" ht="15.75">
      <c r="A86" s="10" t="str">
        <f ca="1">CONCATENATE("ZOOM e layer s TK-WK  ",OFFSET(资料!$Y$3,(ROW(85:85)-1)/7,0)," vports L on all  ","layer s 文字  text s ""土框用字"" j mc 358,268.75 5.5 0 ",OFFSET(资料!$BO$3,(ROW(85:85)-1)/7,0))</f>
        <v xml:space="preserve">ZOOM e layer s TK-WK   vports L on all  layer s 文字  text s "土框用字" j mc 358,268.75 5.5 0 </v>
      </c>
    </row>
    <row r="87" spans="1:1" ht="15.75">
      <c r="A87" s="10" t="str">
        <f ca="1">CONCATENATE("layer s 0  INSERT"," ",资料!$BS$1," 380,253 1 1 ",OFFSET(资料!$AF$3,(ROW(85:85)-1)/7,0)," layer s 文字  text s ""土框用字"" j mc 388,268.75 5.5 0 ",OFFSET(资料!$BP$3,(ROW(85:85)-1)/7,0))</f>
        <v xml:space="preserve">layer s 0  INSERT F:\公路设计\图纸修改\海地\样板\指北针.dwg 380,253 1 1  layer s 文字  text s "土框用字" j mc 388,268.75 5.5 0 </v>
      </c>
    </row>
    <row r="88" spans="1:1" ht="15.75">
      <c r="A88" s="10">
        <f ca="1">OFFSET(资料!$AO$3,(ROW(85:85)-1)/7,0)</f>
        <v>0</v>
      </c>
    </row>
    <row r="89" spans="1:1" ht="15.75">
      <c r="A89" s="10" t="str">
        <f ca="1">CONCATENATE(OFFSET(资料!$AW$3,(ROW(85:85)-1)/7,0))</f>
        <v/>
      </c>
    </row>
    <row r="90" spans="1:1" ht="15.75">
      <c r="A90" s="10" t="str">
        <f ca="1">CONCATENATE("ZOOM e layer s TK-WK  ",OFFSET(资料!$AE$3,(ROW(85:85)-1)/7,0)," vports L on all  ",OFFSET(资料!$BE$3,(ROW(85:85)-1)/7,0))</f>
        <v xml:space="preserve">ZOOM e layer s TK-WK   vports L on all  </v>
      </c>
    </row>
    <row r="91" spans="1:1" ht="15.75">
      <c r="A91" s="10" t="str">
        <f ca="1">CONCATENATE("layer s 0  INSERT"," ",资料!$BS$1," 380,130 1 1 ",OFFSET(资料!$AG$3,(ROW(85:85)-1)/7,0)," ",OFFSET(资料!$BM$3,(ROW(85:85)-1)/7,0))</f>
        <v xml:space="preserve">layer s 0  INSERT F:\公路设计\图纸修改\海地\样板\指北针.dwg 380,130 1 1  </v>
      </c>
    </row>
    <row r="92" spans="1:1" ht="15.75">
      <c r="A92" s="10" t="str">
        <f ca="1">CONCATENATE(IF(OFFSET(资料!$BO$3,(ROW(92:92)-1)/7,0)&lt;10,CONCATENATE("layout c 样板 平面图00",OFFSET(资料!$BO$3,(ROW(92:92)-1)/7,0)," ctab 平面图00",OFFSET(资料!$BO$3,(ROW(92:92)-1)/7,0)),CONCATENATE("layout c 样板 平面图0",OFFSET(资料!$BO$3,(ROW(92:92)-1)/7,0)," ctab 平面图0",OFFSET(资料!$BO$3,(ROW(92:92)-1)/7,0)))," layer s 文字  text s ""土框用字"" j mc 373,276.25 5.5 0 ",OFFSET(资料!$BN$3,(ROW(92:92)-1)/7,0))</f>
        <v xml:space="preserve">layout c 样板 平面图00 ctab 平面图00 layer s 文字  text s "土框用字" j mc 373,276.25 5.5 0 </v>
      </c>
    </row>
    <row r="93" spans="1:1" ht="15.75">
      <c r="A93" s="10" t="str">
        <f ca="1">CONCATENATE("ZOOM e layer s TK-WK  ",OFFSET(资料!$Y$3,(ROW(92:92)-1)/7,0)," vports L on all  ","layer s 文字  text s ""土框用字"" j mc 358,268.75 5.5 0 ",OFFSET(资料!$BO$3,(ROW(92:92)-1)/7,0))</f>
        <v xml:space="preserve">ZOOM e layer s TK-WK   vports L on all  layer s 文字  text s "土框用字" j mc 358,268.75 5.5 0 </v>
      </c>
    </row>
    <row r="94" spans="1:1" ht="15.75">
      <c r="A94" s="10" t="str">
        <f ca="1">CONCATENATE("layer s 0  INSERT"," ",资料!$BS$1," 380,253 1 1 ",OFFSET(资料!$AF$3,(ROW(92:92)-1)/7,0)," layer s 文字  text s ""土框用字"" j mc 388,268.75 5.5 0 ",OFFSET(资料!$BP$3,(ROW(92:92)-1)/7,0))</f>
        <v xml:space="preserve">layer s 0  INSERT F:\公路设计\图纸修改\海地\样板\指北针.dwg 380,253 1 1  layer s 文字  text s "土框用字" j mc 388,268.75 5.5 0 </v>
      </c>
    </row>
    <row r="95" spans="1:1" ht="15.75">
      <c r="A95" s="10">
        <f ca="1">OFFSET(资料!$AO$3,(ROW(92:92)-1)/7,0)</f>
        <v>0</v>
      </c>
    </row>
    <row r="96" spans="1:1" ht="15.75">
      <c r="A96" s="10" t="str">
        <f ca="1">CONCATENATE(OFFSET(资料!$AW$3,(ROW(92:92)-1)/7,0))</f>
        <v/>
      </c>
    </row>
    <row r="97" spans="1:1" ht="15.75">
      <c r="A97" s="10" t="str">
        <f ca="1">CONCATENATE("ZOOM e layer s TK-WK  ",OFFSET(资料!$AE$3,(ROW(92:92)-1)/7,0)," vports L on all  ",OFFSET(资料!$BE$3,(ROW(92:92)-1)/7,0))</f>
        <v xml:space="preserve">ZOOM e layer s TK-WK   vports L on all  </v>
      </c>
    </row>
    <row r="98" spans="1:1" ht="15.75">
      <c r="A98" s="10" t="str">
        <f ca="1">CONCATENATE("layer s 0  INSERT"," ",资料!$BS$1," 380,130 1 1 ",OFFSET(资料!$AG$3,(ROW(92:92)-1)/7,0)," ",OFFSET(资料!$BM$3,(ROW(92:92)-1)/7,0))</f>
        <v xml:space="preserve">layer s 0  INSERT F:\公路设计\图纸修改\海地\样板\指北针.dwg 380,130 1 1  </v>
      </c>
    </row>
    <row r="99" spans="1:1" ht="15.75">
      <c r="A99" s="10" t="str">
        <f ca="1">CONCATENATE(IF(OFFSET(资料!$BO$3,(ROW(99:99)-1)/7,0)&lt;10,CONCATENATE("layout c 样板 平面图00",OFFSET(资料!$BO$3,(ROW(99:99)-1)/7,0)," ctab 平面图00",OFFSET(资料!$BO$3,(ROW(99:99)-1)/7,0)),CONCATENATE("layout c 样板 平面图0",OFFSET(资料!$BO$3,(ROW(99:99)-1)/7,0)," ctab 平面图0",OFFSET(资料!$BO$3,(ROW(99:99)-1)/7,0)))," layer s 文字  text s ""土框用字"" j mc 373,276.25 5.5 0 ",OFFSET(资料!$BN$3,(ROW(99:99)-1)/7,0))</f>
        <v xml:space="preserve">layout c 样板 平面图00 ctab 平面图00 layer s 文字  text s "土框用字" j mc 373,276.25 5.5 0 </v>
      </c>
    </row>
    <row r="100" spans="1:1" ht="15.75">
      <c r="A100" s="10" t="str">
        <f ca="1">CONCATENATE("ZOOM e layer s TK-WK  ",OFFSET(资料!$Y$3,(ROW(99:99)-1)/7,0)," vports L on all  ","layer s 文字  text s ""土框用字"" j mc 358,268.75 5.5 0 ",OFFSET(资料!$BO$3,(ROW(99:99)-1)/7,0))</f>
        <v xml:space="preserve">ZOOM e layer s TK-WK   vports L on all  layer s 文字  text s "土框用字" j mc 358,268.75 5.5 0 </v>
      </c>
    </row>
    <row r="101" spans="1:1" ht="15.75">
      <c r="A101" s="10" t="str">
        <f ca="1">CONCATENATE("layer s 0  INSERT"," ",资料!$BS$1," 380,253 1 1 ",OFFSET(资料!$AF$3,(ROW(99:99)-1)/7,0)," layer s 文字  text s ""土框用字"" j mc 388,268.75 5.5 0 ",OFFSET(资料!$BP$3,(ROW(99:99)-1)/7,0))</f>
        <v xml:space="preserve">layer s 0  INSERT F:\公路设计\图纸修改\海地\样板\指北针.dwg 380,253 1 1  layer s 文字  text s "土框用字" j mc 388,268.75 5.5 0 </v>
      </c>
    </row>
    <row r="102" spans="1:1" ht="15.75">
      <c r="A102" s="10">
        <f ca="1">OFFSET(资料!$AO$3,(ROW(99:99)-1)/7,0)</f>
        <v>0</v>
      </c>
    </row>
    <row r="103" spans="1:1" ht="15.75">
      <c r="A103" s="10" t="str">
        <f ca="1">CONCATENATE(OFFSET(资料!$AW$3,(ROW(99:99)-1)/7,0))</f>
        <v/>
      </c>
    </row>
    <row r="104" spans="1:1" ht="15.75">
      <c r="A104" s="10" t="str">
        <f ca="1">CONCATENATE("ZOOM e layer s TK-WK  ",OFFSET(资料!$AE$3,(ROW(99:99)-1)/7,0)," vports L on all  ",OFFSET(资料!$BE$3,(ROW(99:99)-1)/7,0))</f>
        <v xml:space="preserve">ZOOM e layer s TK-WK   vports L on all  </v>
      </c>
    </row>
    <row r="105" spans="1:1" ht="15.75">
      <c r="A105" s="10" t="str">
        <f ca="1">CONCATENATE("layer s 0  INSERT"," ",资料!$BS$1," 380,130 1 1 ",OFFSET(资料!$AG$3,(ROW(99:99)-1)/7,0)," ",OFFSET(资料!$BM$3,(ROW(99:99)-1)/7,0))</f>
        <v xml:space="preserve">layer s 0  INSERT F:\公路设计\图纸修改\海地\样板\指北针.dwg 380,130 1 1  </v>
      </c>
    </row>
    <row r="106" spans="1:1" ht="15.75">
      <c r="A106" s="10" t="str">
        <f ca="1">CONCATENATE(IF(OFFSET(资料!$BO$3,(ROW(106:106)-1)/7,0)&lt;10,CONCATENATE("layout c 样板 平面图00",OFFSET(资料!$BO$3,(ROW(106:106)-1)/7,0)," ctab 平面图00",OFFSET(资料!$BO$3,(ROW(106:106)-1)/7,0)),CONCATENATE("layout c 样板 平面图0",OFFSET(资料!$BO$3,(ROW(106:106)-1)/7,0)," ctab 平面图0",OFFSET(资料!$BO$3,(ROW(106:106)-1)/7,0)))," layer s 文字  text s ""土框用字"" j mc 373,276.25 5.5 0 ",OFFSET(资料!$BN$3,(ROW(106:106)-1)/7,0))</f>
        <v xml:space="preserve">layout c 样板 平面图00 ctab 平面图00 layer s 文字  text s "土框用字" j mc 373,276.25 5.5 0 </v>
      </c>
    </row>
    <row r="107" spans="1:1" ht="15.75">
      <c r="A107" s="10" t="str">
        <f ca="1">CONCATENATE("ZOOM e layer s TK-WK  ",OFFSET(资料!$Y$3,(ROW(106:106)-1)/7,0)," vports L on all  ","layer s 文字  text s ""土框用字"" j mc 358,268.75 5.5 0 ",OFFSET(资料!$BO$3,(ROW(106:106)-1)/7,0))</f>
        <v xml:space="preserve">ZOOM e layer s TK-WK   vports L on all  layer s 文字  text s "土框用字" j mc 358,268.75 5.5 0 </v>
      </c>
    </row>
    <row r="108" spans="1:1" ht="15.75">
      <c r="A108" s="10" t="str">
        <f ca="1">CONCATENATE("layer s 0  INSERT"," ",资料!$BS$1," 380,253 1 1 ",OFFSET(资料!$AF$3,(ROW(106:106)-1)/7,0)," layer s 文字  text s ""土框用字"" j mc 388,268.75 5.5 0 ",OFFSET(资料!$BP$3,(ROW(106:106)-1)/7,0))</f>
        <v xml:space="preserve">layer s 0  INSERT F:\公路设计\图纸修改\海地\样板\指北针.dwg 380,253 1 1  layer s 文字  text s "土框用字" j mc 388,268.75 5.5 0 </v>
      </c>
    </row>
    <row r="109" spans="1:1" ht="15.75">
      <c r="A109" s="10">
        <f ca="1">OFFSET(资料!$AO$3,(ROW(106:106)-1)/7,0)</f>
        <v>0</v>
      </c>
    </row>
    <row r="110" spans="1:1" ht="15.75">
      <c r="A110" s="10" t="str">
        <f ca="1">CONCATENATE(OFFSET(资料!$AW$3,(ROW(106:106)-1)/7,0))</f>
        <v/>
      </c>
    </row>
    <row r="111" spans="1:1" ht="15.75">
      <c r="A111" s="10" t="str">
        <f ca="1">CONCATENATE("ZOOM e layer s TK-WK  ",OFFSET(资料!$AE$3,(ROW(106:106)-1)/7,0)," vports L on all  ",OFFSET(资料!$BE$3,(ROW(106:106)-1)/7,0))</f>
        <v xml:space="preserve">ZOOM e layer s TK-WK   vports L on all  </v>
      </c>
    </row>
    <row r="112" spans="1:1" ht="15.75">
      <c r="A112" s="10" t="str">
        <f ca="1">CONCATENATE("layer s 0  INSERT"," ",资料!$BS$1," 380,130 1 1 ",OFFSET(资料!$AG$3,(ROW(106:106)-1)/7,0)," ",OFFSET(资料!$BM$3,(ROW(106:106)-1)/7,0))</f>
        <v xml:space="preserve">layer s 0  INSERT F:\公路设计\图纸修改\海地\样板\指北针.dwg 380,130 1 1  </v>
      </c>
    </row>
    <row r="113" spans="1:1" ht="15.75">
      <c r="A113" s="10" t="str">
        <f ca="1">CONCATENATE(IF(OFFSET(资料!$BO$3,(ROW(113:113)-1)/7,0)&lt;10,CONCATENATE("layout c 样板 平面图00",OFFSET(资料!$BO$3,(ROW(113:113)-1)/7,0)," ctab 平面图00",OFFSET(资料!$BO$3,(ROW(113:113)-1)/7,0)),CONCATENATE("layout c 样板 平面图0",OFFSET(资料!$BO$3,(ROW(113:113)-1)/7,0)," ctab 平面图0",OFFSET(资料!$BO$3,(ROW(113:113)-1)/7,0)))," layer s 文字  text s ""土框用字"" j mc 373,276.25 5.5 0 ",OFFSET(资料!$BN$3,(ROW(113:113)-1)/7,0))</f>
        <v xml:space="preserve">layout c 样板 平面图00 ctab 平面图00 layer s 文字  text s "土框用字" j mc 373,276.25 5.5 0 </v>
      </c>
    </row>
    <row r="114" spans="1:1" ht="15.75">
      <c r="A114" s="10" t="str">
        <f ca="1">CONCATENATE("ZOOM e layer s TK-WK  ",OFFSET(资料!$Y$3,(ROW(113:113)-1)/7,0)," vports L on all  ","layer s 文字  text s ""土框用字"" j mc 358,268.75 5.5 0 ",OFFSET(资料!$BO$3,(ROW(113:113)-1)/7,0))</f>
        <v xml:space="preserve">ZOOM e layer s TK-WK   vports L on all  layer s 文字  text s "土框用字" j mc 358,268.75 5.5 0 </v>
      </c>
    </row>
    <row r="115" spans="1:1" ht="15.75">
      <c r="A115" s="10" t="str">
        <f ca="1">CONCATENATE("layer s 0  INSERT"," ",资料!$BS$1," 380,253 1 1 ",OFFSET(资料!$AF$3,(ROW(113:113)-1)/7,0)," layer s 文字  text s ""土框用字"" j mc 388,268.75 5.5 0 ",OFFSET(资料!$BP$3,(ROW(113:113)-1)/7,0))</f>
        <v xml:space="preserve">layer s 0  INSERT F:\公路设计\图纸修改\海地\样板\指北针.dwg 380,253 1 1  layer s 文字  text s "土框用字" j mc 388,268.75 5.5 0 </v>
      </c>
    </row>
    <row r="116" spans="1:1" ht="15.75">
      <c r="A116" s="10">
        <f ca="1">OFFSET(资料!$AO$3,(ROW(113:113)-1)/7,0)</f>
        <v>0</v>
      </c>
    </row>
    <row r="117" spans="1:1" ht="15.75">
      <c r="A117" s="10" t="str">
        <f ca="1">CONCATENATE(OFFSET(资料!$AW$3,(ROW(113:113)-1)/7,0))</f>
        <v/>
      </c>
    </row>
    <row r="118" spans="1:1" ht="15.75">
      <c r="A118" s="10" t="str">
        <f ca="1">CONCATENATE("ZOOM e layer s TK-WK  ",OFFSET(资料!$AE$3,(ROW(113:113)-1)/7,0)," vports L on all  ",OFFSET(资料!$BE$3,(ROW(113:113)-1)/7,0))</f>
        <v xml:space="preserve">ZOOM e layer s TK-WK   vports L on all  </v>
      </c>
    </row>
    <row r="119" spans="1:1" ht="15.75">
      <c r="A119" s="10" t="str">
        <f ca="1">CONCATENATE("layer s 0  INSERT"," ",资料!$BS$1," 380,130 1 1 ",OFFSET(资料!$AG$3,(ROW(113:113)-1)/7,0)," ",OFFSET(资料!$BM$3,(ROW(113:113)-1)/7,0))</f>
        <v xml:space="preserve">layer s 0  INSERT F:\公路设计\图纸修改\海地\样板\指北针.dwg 380,130 1 1  </v>
      </c>
    </row>
    <row r="120" spans="1:1" ht="15.75">
      <c r="A120" s="10" t="str">
        <f ca="1">CONCATENATE(IF(OFFSET(资料!$BO$3,(ROW(120:120)-1)/7,0)&lt;10,CONCATENATE("layout c 样板 平面图00",OFFSET(资料!$BO$3,(ROW(120:120)-1)/7,0)," ctab 平面图00",OFFSET(资料!$BO$3,(ROW(120:120)-1)/7,0)),CONCATENATE("layout c 样板 平面图0",OFFSET(资料!$BO$3,(ROW(120:120)-1)/7,0)," ctab 平面图0",OFFSET(资料!$BO$3,(ROW(120:120)-1)/7,0)))," layer s 文字  text s ""土框用字"" j mc 373,276.25 5.5 0 ",OFFSET(资料!$BN$3,(ROW(120:120)-1)/7,0))</f>
        <v xml:space="preserve">layout c 样板 平面图00 ctab 平面图00 layer s 文字  text s "土框用字" j mc 373,276.25 5.5 0 </v>
      </c>
    </row>
    <row r="121" spans="1:1" ht="15.75">
      <c r="A121" s="10" t="str">
        <f ca="1">CONCATENATE("ZOOM e layer s TK-WK  ",OFFSET(资料!$Y$3,(ROW(120:120)-1)/7,0)," vports L on all  ","layer s 文字  text s ""土框用字"" j mc 358,268.75 5.5 0 ",OFFSET(资料!$BO$3,(ROW(120:120)-1)/7,0))</f>
        <v xml:space="preserve">ZOOM e layer s TK-WK   vports L on all  layer s 文字  text s "土框用字" j mc 358,268.75 5.5 0 </v>
      </c>
    </row>
    <row r="122" spans="1:1" ht="15.75">
      <c r="A122" s="10" t="str">
        <f ca="1">CONCATENATE("layer s 0  INSERT"," ",资料!$BS$1," 380,253 1 1 ",OFFSET(资料!$AF$3,(ROW(120:120)-1)/7,0)," layer s 文字  text s ""土框用字"" j mc 388,268.75 5.5 0 ",OFFSET(资料!$BP$3,(ROW(120:120)-1)/7,0))</f>
        <v xml:space="preserve">layer s 0  INSERT F:\公路设计\图纸修改\海地\样板\指北针.dwg 380,253 1 1  layer s 文字  text s "土框用字" j mc 388,268.75 5.5 0 </v>
      </c>
    </row>
    <row r="123" spans="1:1" ht="15.75">
      <c r="A123" s="10">
        <f ca="1">OFFSET(资料!$AO$3,(ROW(120:120)-1)/7,0)</f>
        <v>0</v>
      </c>
    </row>
    <row r="124" spans="1:1" ht="15.75">
      <c r="A124" s="10" t="str">
        <f ca="1">CONCATENATE(OFFSET(资料!$AW$3,(ROW(120:120)-1)/7,0))</f>
        <v/>
      </c>
    </row>
    <row r="125" spans="1:1" ht="15.75">
      <c r="A125" s="10" t="str">
        <f ca="1">CONCATENATE("ZOOM e layer s TK-WK  ",OFFSET(资料!$AE$3,(ROW(120:120)-1)/7,0)," vports L on all  ",OFFSET(资料!$BE$3,(ROW(120:120)-1)/7,0))</f>
        <v xml:space="preserve">ZOOM e layer s TK-WK   vports L on all  </v>
      </c>
    </row>
    <row r="126" spans="1:1" ht="15.75">
      <c r="A126" s="10" t="str">
        <f ca="1">CONCATENATE("layer s 0  INSERT"," ",资料!$BS$1," 380,130 1 1 ",OFFSET(资料!$AG$3,(ROW(120:120)-1)/7,0)," ",OFFSET(资料!$BM$3,(ROW(120:120)-1)/7,0))</f>
        <v xml:space="preserve">layer s 0  INSERT F:\公路设计\图纸修改\海地\样板\指北针.dwg 380,130 1 1  </v>
      </c>
    </row>
    <row r="127" spans="1:1" ht="15.75">
      <c r="A127" s="10" t="str">
        <f ca="1">CONCATENATE(IF(OFFSET(资料!$BO$3,(ROW(127:127)-1)/7,0)&lt;10,CONCATENATE("layout c 样板 平面图00",OFFSET(资料!$BO$3,(ROW(127:127)-1)/7,0)," ctab 平面图00",OFFSET(资料!$BO$3,(ROW(127:127)-1)/7,0)),CONCATENATE("layout c 样板 平面图0",OFFSET(资料!$BO$3,(ROW(127:127)-1)/7,0)," ctab 平面图0",OFFSET(资料!$BO$3,(ROW(127:127)-1)/7,0)))," layer s 文字  text s ""土框用字"" j mc 373,276.25 5.5 0 ",OFFSET(资料!$BN$3,(ROW(127:127)-1)/7,0))</f>
        <v xml:space="preserve">layout c 样板 平面图00 ctab 平面图00 layer s 文字  text s "土框用字" j mc 373,276.25 5.5 0 </v>
      </c>
    </row>
    <row r="128" spans="1:1" ht="15.75">
      <c r="A128" s="10" t="e">
        <f ca="1">CONCATENATE("ZOOM e layer s TK-WK  ",OFFSET(资料!$Y$3,(ROW(127:127)-1)/7,0)," vports L on all  ","layer s 文字  text s ""土框用字"" j mc 358,268.75 5.5 0 ",OFFSET(资料!$BO$3,(ROW(127:127)-1)/7,0))</f>
        <v>#REF!</v>
      </c>
    </row>
    <row r="129" spans="1:1" ht="15.75">
      <c r="A129" s="10" t="str">
        <f ca="1">CONCATENATE("layer s 0  INSERT"," ",资料!$BS$1," 380,253 1 1 ",OFFSET(资料!$AF$3,(ROW(127:127)-1)/7,0)," layer s 文字  text s ""土框用字"" j mc 388,268.75 5.5 0 ",OFFSET(资料!$BP$3,(ROW(127:127)-1)/7,0))</f>
        <v xml:space="preserve">layer s 0  INSERT F:\公路设计\图纸修改\海地\样板\指北针.dwg 380,253 1 1  layer s 文字  text s "土框用字" j mc 388,268.75 5.5 0 </v>
      </c>
    </row>
    <row r="130" spans="1:1" ht="15.75">
      <c r="A130" s="10">
        <f ca="1">OFFSET(资料!$AO$3,(ROW(127:127)-1)/7,0)</f>
        <v>0</v>
      </c>
    </row>
    <row r="131" spans="1:1" ht="15.75">
      <c r="A131" s="10" t="str">
        <f ca="1">CONCATENATE(OFFSET(资料!$AW$3,(ROW(127:127)-1)/7,0))</f>
        <v/>
      </c>
    </row>
    <row r="132" spans="1:1" ht="15.75">
      <c r="A132" s="10" t="str">
        <f ca="1">CONCATENATE("ZOOM e layer s TK-WK  ",OFFSET(资料!$AE$3,(ROW(127:127)-1)/7,0)," vports L on all  ",OFFSET(资料!$BE$3,(ROW(127:127)-1)/7,0))</f>
        <v xml:space="preserve">ZOOM e layer s TK-WK   vports L on all  </v>
      </c>
    </row>
    <row r="133" spans="1:1" ht="15.75">
      <c r="A133" s="10" t="str">
        <f ca="1">CONCATENATE("layer s 0  INSERT"," ",资料!$BS$1," 380,130 1 1 ",OFFSET(资料!$AG$3,(ROW(127:127)-1)/7,0)," ",OFFSET(资料!$BM$3,(ROW(127:127)-1)/7,0))</f>
        <v xml:space="preserve">layer s 0  INSERT F:\公路设计\图纸修改\海地\样板\指北针.dwg 380,130 1 1  </v>
      </c>
    </row>
    <row r="134" spans="1:1" ht="15.75">
      <c r="A134" s="10" t="str">
        <f ca="1">CONCATENATE(IF(OFFSET(资料!$BO$3,(ROW(134:134)-1)/7,0)&lt;10,CONCATENATE("layout c 样板 平面图00",OFFSET(资料!$BO$3,(ROW(134:134)-1)/7,0)," ctab 平面图00",OFFSET(资料!$BO$3,(ROW(134:134)-1)/7,0)),CONCATENATE("layout c 样板 平面图0",OFFSET(资料!$BO$3,(ROW(134:134)-1)/7,0)," ctab 平面图0",OFFSET(资料!$BO$3,(ROW(134:134)-1)/7,0)))," layer s 文字  text s ""土框用字"" j mc 373,276.25 5.5 0 ",OFFSET(资料!$BN$3,(ROW(134:134)-1)/7,0))</f>
        <v xml:space="preserve">layout c 样板 平面图00 ctab 平面图00 layer s 文字  text s "土框用字" j mc 373,276.25 5.5 0 </v>
      </c>
    </row>
    <row r="135" spans="1:1" ht="15.75">
      <c r="A135" s="10" t="e">
        <f ca="1">CONCATENATE("ZOOM e layer s TK-WK  ",OFFSET(资料!$Y$3,(ROW(134:134)-1)/7,0)," vports L on all  ","layer s 文字  text s ""土框用字"" j mc 358,268.75 5.5 0 ",OFFSET(资料!$BO$3,(ROW(134:134)-1)/7,0))</f>
        <v>#REF!</v>
      </c>
    </row>
    <row r="136" spans="1:1" ht="15.75">
      <c r="A136" s="10" t="str">
        <f ca="1">CONCATENATE("layer s 0  INSERT"," ",资料!$BS$1," 380,253 1 1 ",OFFSET(资料!$AF$3,(ROW(134:134)-1)/7,0)," layer s 文字  text s ""土框用字"" j mc 388,268.75 5.5 0 ",OFFSET(资料!$BP$3,(ROW(134:134)-1)/7,0))</f>
        <v xml:space="preserve">layer s 0  INSERT F:\公路设计\图纸修改\海地\样板\指北针.dwg 380,253 1 1  layer s 文字  text s "土框用字" j mc 388,268.75 5.5 0 </v>
      </c>
    </row>
    <row r="137" spans="1:1" ht="15.75">
      <c r="A137" s="10">
        <f ca="1">OFFSET(资料!$AO$3,(ROW(134:134)-1)/7,0)</f>
        <v>0</v>
      </c>
    </row>
    <row r="138" spans="1:1" ht="15.75">
      <c r="A138" s="10" t="str">
        <f ca="1">CONCATENATE(OFFSET(资料!$AW$3,(ROW(134:134)-1)/7,0))</f>
        <v/>
      </c>
    </row>
    <row r="139" spans="1:1" ht="15.75">
      <c r="A139" s="10" t="str">
        <f ca="1">CONCATENATE("ZOOM e layer s TK-WK  ",OFFSET(资料!$AE$3,(ROW(134:134)-1)/7,0)," vports L on all  ",OFFSET(资料!$BE$3,(ROW(134:134)-1)/7,0))</f>
        <v xml:space="preserve">ZOOM e layer s TK-WK   vports L on all  </v>
      </c>
    </row>
    <row r="140" spans="1:1" ht="15.75">
      <c r="A140" s="10" t="str">
        <f ca="1">CONCATENATE("layer s 0  INSERT"," ",资料!$BS$1," 380,130 1 1 ",OFFSET(资料!$AG$3,(ROW(134:134)-1)/7,0)," ",OFFSET(资料!$BM$3,(ROW(134:134)-1)/7,0))</f>
        <v xml:space="preserve">layer s 0  INSERT F:\公路设计\图纸修改\海地\样板\指北针.dwg 380,130 1 1  </v>
      </c>
    </row>
    <row r="141" spans="1:1" ht="15.75">
      <c r="A141" s="10" t="str">
        <f ca="1">CONCATENATE(IF(OFFSET(资料!$BO$3,(ROW(141:141)-1)/7,0)&lt;10,CONCATENATE("layout c 样板 平面图00",OFFSET(资料!$BO$3,(ROW(141:141)-1)/7,0)," ctab 平面图00",OFFSET(资料!$BO$3,(ROW(141:141)-1)/7,0)),CONCATENATE("layout c 样板 平面图0",OFFSET(资料!$BO$3,(ROW(141:141)-1)/7,0)," ctab 平面图0",OFFSET(资料!$BO$3,(ROW(141:141)-1)/7,0)))," layer s 文字  text s ""土框用字"" j mc 373,276.25 5.5 0 ",OFFSET(资料!$BN$3,(ROW(141:141)-1)/7,0))</f>
        <v xml:space="preserve">layout c 样板 平面图00 ctab 平面图00 layer s 文字  text s "土框用字" j mc 373,276.25 5.5 0 </v>
      </c>
    </row>
    <row r="142" spans="1:1" ht="15.75">
      <c r="A142" s="10" t="e">
        <f ca="1">CONCATENATE("ZOOM e layer s TK-WK  ",OFFSET(资料!$Y$3,(ROW(141:141)-1)/7,0)," vports L on all  ","layer s 文字  text s ""土框用字"" j mc 358,268.75 5.5 0 ",OFFSET(资料!$BO$3,(ROW(141:141)-1)/7,0))</f>
        <v>#REF!</v>
      </c>
    </row>
    <row r="143" spans="1:1" ht="15.75">
      <c r="A143" s="10" t="str">
        <f ca="1">CONCATENATE("layer s 0  INSERT"," ",资料!$BS$1," 380,253 1 1 ",OFFSET(资料!$AF$3,(ROW(141:141)-1)/7,0)," layer s 文字  text s ""土框用字"" j mc 388,268.75 5.5 0 ",OFFSET(资料!$BP$3,(ROW(141:141)-1)/7,0))</f>
        <v xml:space="preserve">layer s 0  INSERT F:\公路设计\图纸修改\海地\样板\指北针.dwg 380,253 1 1  layer s 文字  text s "土框用字" j mc 388,268.75 5.5 0 </v>
      </c>
    </row>
    <row r="144" spans="1:1" ht="15.75">
      <c r="A144" s="10">
        <f ca="1">OFFSET(资料!$AO$3,(ROW(141:141)-1)/7,0)</f>
        <v>0</v>
      </c>
    </row>
    <row r="145" spans="1:1" ht="15.75">
      <c r="A145" s="10" t="str">
        <f ca="1">CONCATENATE(OFFSET(资料!$AW$3,(ROW(141:141)-1)/7,0))</f>
        <v/>
      </c>
    </row>
    <row r="146" spans="1:1" ht="15.75">
      <c r="A146" s="10" t="str">
        <f ca="1">CONCATENATE("ZOOM e layer s TK-WK  ",OFFSET(资料!$AE$3,(ROW(141:141)-1)/7,0)," vports L on all  ",OFFSET(资料!$BE$3,(ROW(141:141)-1)/7,0))</f>
        <v xml:space="preserve">ZOOM e layer s TK-WK   vports L on all  </v>
      </c>
    </row>
    <row r="147" spans="1:1" ht="15.75">
      <c r="A147" s="10" t="str">
        <f ca="1">CONCATENATE("layer s 0  INSERT"," ",资料!$BS$1," 380,130 1 1 ",OFFSET(资料!$AG$3,(ROW(141:141)-1)/7,0)," ",OFFSET(资料!$BM$3,(ROW(141:141)-1)/7,0))</f>
        <v xml:space="preserve">layer s 0  INSERT F:\公路设计\图纸修改\海地\样板\指北针.dwg 380,130 1 1  </v>
      </c>
    </row>
    <row r="148" spans="1:1" ht="15.75">
      <c r="A148" s="10" t="str">
        <f ca="1">CONCATENATE(IF(OFFSET(资料!$BO$3,(ROW(148:148)-1)/7,0)&lt;10,CONCATENATE("layout c 样板 平面图00",OFFSET(资料!$BO$3,(ROW(148:148)-1)/7,0)," ctab 平面图00",OFFSET(资料!$BO$3,(ROW(148:148)-1)/7,0)),CONCATENATE("layout c 样板 平面图0",OFFSET(资料!$BO$3,(ROW(148:148)-1)/7,0)," ctab 平面图0",OFFSET(资料!$BO$3,(ROW(148:148)-1)/7,0)))," layer s 文字  text s ""土框用字"" j mc 373,276.25 5.5 0 ",OFFSET(资料!$BN$3,(ROW(148:148)-1)/7,0))</f>
        <v xml:space="preserve">layout c 样板 平面图00 ctab 平面图00 layer s 文字  text s "土框用字" j mc 373,276.25 5.5 0 </v>
      </c>
    </row>
    <row r="149" spans="1:1" ht="15.75">
      <c r="A149" s="10" t="str">
        <f ca="1">CONCATENATE("ZOOM e layer s TK-WK  ",OFFSET(资料!$Y$3,(ROW(148:148)-1)/7,0)," vports L on all  ","layer s 文字  text s ""土框用字"" j mc 358,268.75 5.5 0 ",OFFSET(资料!$BO$3,(ROW(148:148)-1)/7,0))</f>
        <v xml:space="preserve">ZOOM e layer s TK-WK   vports L on all  layer s 文字  text s "土框用字" j mc 358,268.75 5.5 0 </v>
      </c>
    </row>
    <row r="150" spans="1:1" ht="15.75">
      <c r="A150" s="10" t="str">
        <f ca="1">CONCATENATE("layer s 0  INSERT"," ",资料!$BS$1," 380,253 1 1 ",OFFSET(资料!$AF$3,(ROW(148:148)-1)/7,0)," layer s 文字  text s ""土框用字"" j mc 388,268.75 5.5 0 ",OFFSET(资料!$BP$3,(ROW(148:148)-1)/7,0))</f>
        <v xml:space="preserve">layer s 0  INSERT F:\公路设计\图纸修改\海地\样板\指北针.dwg 380,253 1 1  layer s 文字  text s "土框用字" j mc 388,268.75 5.5 0 </v>
      </c>
    </row>
    <row r="151" spans="1:1" ht="15.75">
      <c r="A151" s="10">
        <f ca="1">OFFSET(资料!$AO$3,(ROW(148:148)-1)/7,0)</f>
        <v>0</v>
      </c>
    </row>
    <row r="152" spans="1:1" ht="15.75">
      <c r="A152" s="10" t="str">
        <f ca="1">CONCATENATE(OFFSET(资料!$AW$3,(ROW(148:148)-1)/7,0))</f>
        <v/>
      </c>
    </row>
    <row r="153" spans="1:1" ht="15.75">
      <c r="A153" s="10" t="str">
        <f ca="1">CONCATENATE("ZOOM e layer s TK-WK  ",OFFSET(资料!$AE$3,(ROW(148:148)-1)/7,0)," vports L on all  ",OFFSET(资料!$BE$3,(ROW(148:148)-1)/7,0))</f>
        <v xml:space="preserve">ZOOM e layer s TK-WK   vports L on all  </v>
      </c>
    </row>
    <row r="154" spans="1:1" ht="15.75">
      <c r="A154" s="10" t="str">
        <f ca="1">CONCATENATE("layer s 0  INSERT"," ",资料!$BS$1," 380,130 1 1 ",OFFSET(资料!$AG$3,(ROW(148:148)-1)/7,0)," ",OFFSET(资料!$BM$3,(ROW(148:148)-1)/7,0))</f>
        <v xml:space="preserve">layer s 0  INSERT F:\公路设计\图纸修改\海地\样板\指北针.dwg 380,130 1 1  </v>
      </c>
    </row>
    <row r="155" spans="1:1" ht="15.75">
      <c r="A155" s="10" t="str">
        <f ca="1">CONCATENATE(IF(OFFSET(资料!$BO$3,(ROW(155:155)-1)/7,0)&lt;10,CONCATENATE("layout c 样板 平面图00",OFFSET(资料!$BO$3,(ROW(155:155)-1)/7,0)," ctab 平面图00",OFFSET(资料!$BO$3,(ROW(155:155)-1)/7,0)),CONCATENATE("layout c 样板 平面图0",OFFSET(资料!$BO$3,(ROW(155:155)-1)/7,0)," ctab 平面图0",OFFSET(资料!$BO$3,(ROW(155:155)-1)/7,0)))," layer s 文字  text s ""土框用字"" j mc 373,276.25 5.5 0 ",OFFSET(资料!$BN$3,(ROW(155:155)-1)/7,0))</f>
        <v xml:space="preserve">layout c 样板 平面图00 ctab 平面图00 layer s 文字  text s "土框用字" j mc 373,276.25 5.5 0 </v>
      </c>
    </row>
    <row r="156" spans="1:1" ht="15.75">
      <c r="A156" s="10" t="str">
        <f ca="1">CONCATENATE("ZOOM e layer s TK-WK  ",OFFSET(资料!$Y$3,(ROW(155:155)-1)/7,0)," vports L on all  ","layer s 文字  text s ""土框用字"" j mc 358,268.75 5.5 0 ",OFFSET(资料!$BO$3,(ROW(155:155)-1)/7,0))</f>
        <v xml:space="preserve">ZOOM e layer s TK-WK   vports L on all  layer s 文字  text s "土框用字" j mc 358,268.75 5.5 0 </v>
      </c>
    </row>
    <row r="157" spans="1:1" ht="15.75">
      <c r="A157" s="10" t="str">
        <f ca="1">CONCATENATE("layer s 0  INSERT"," ",资料!$BS$1," 380,253 1 1 ",OFFSET(资料!$AF$3,(ROW(155:155)-1)/7,0)," layer s 文字  text s ""土框用字"" j mc 388,268.75 5.5 0 ",OFFSET(资料!$BP$3,(ROW(155:155)-1)/7,0))</f>
        <v xml:space="preserve">layer s 0  INSERT F:\公路设计\图纸修改\海地\样板\指北针.dwg 380,253 1 1  layer s 文字  text s "土框用字" j mc 388,268.75 5.5 0 </v>
      </c>
    </row>
    <row r="158" spans="1:1" ht="15.75">
      <c r="A158" s="10">
        <f ca="1">OFFSET(资料!$AO$3,(ROW(155:155)-1)/7,0)</f>
        <v>0</v>
      </c>
    </row>
    <row r="159" spans="1:1" ht="15.75">
      <c r="A159" s="10" t="str">
        <f ca="1">CONCATENATE(OFFSET(资料!$AW$3,(ROW(155:155)-1)/7,0))</f>
        <v/>
      </c>
    </row>
    <row r="160" spans="1:1" ht="15.75">
      <c r="A160" s="10" t="str">
        <f ca="1">CONCATENATE("ZOOM e layer s TK-WK  ",OFFSET(资料!$AE$3,(ROW(155:155)-1)/7,0)," vports L on all  ",OFFSET(资料!$BE$3,(ROW(155:155)-1)/7,0))</f>
        <v xml:space="preserve">ZOOM e layer s TK-WK   vports L on all  </v>
      </c>
    </row>
    <row r="161" spans="1:1" ht="15.75">
      <c r="A161" s="10" t="str">
        <f ca="1">CONCATENATE("layer s 0  INSERT"," ",资料!$BS$1," 380,130 1 1 ",OFFSET(资料!$AG$3,(ROW(155:155)-1)/7,0)," ",OFFSET(资料!$BM$3,(ROW(155:155)-1)/7,0))</f>
        <v xml:space="preserve">layer s 0  INSERT F:\公路设计\图纸修改\海地\样板\指北针.dwg 380,130 1 1  </v>
      </c>
    </row>
    <row r="162" spans="1:1" ht="15.75">
      <c r="A162" s="10" t="str">
        <f ca="1">CONCATENATE(IF(OFFSET(资料!$BO$3,(ROW(162:162)-1)/7,0)&lt;10,CONCATENATE("layout c 样板 平面图00",OFFSET(资料!$BO$3,(ROW(162:162)-1)/7,0)," ctab 平面图00",OFFSET(资料!$BO$3,(ROW(162:162)-1)/7,0)),CONCATENATE("layout c 样板 平面图0",OFFSET(资料!$BO$3,(ROW(162:162)-1)/7,0)," ctab 平面图0",OFFSET(资料!$BO$3,(ROW(162:162)-1)/7,0)))," layer s 文字  text s ""土框用字"" j mc 373,276.25 5.5 0 ",OFFSET(资料!$BN$3,(ROW(162:162)-1)/7,0))</f>
        <v xml:space="preserve">layout c 样板 平面图00 ctab 平面图00 layer s 文字  text s "土框用字" j mc 373,276.25 5.5 0 </v>
      </c>
    </row>
    <row r="163" spans="1:1" ht="15.75">
      <c r="A163" s="10" t="str">
        <f ca="1">CONCATENATE("ZOOM e layer s TK-WK  ",OFFSET(资料!$Y$3,(ROW(162:162)-1)/7,0)," vports L on all  ","layer s 文字  text s ""土框用字"" j mc 358,268.75 5.5 0 ",OFFSET(资料!$BO$3,(ROW(162:162)-1)/7,0))</f>
        <v xml:space="preserve">ZOOM e layer s TK-WK   vports L on all  layer s 文字  text s "土框用字" j mc 358,268.75 5.5 0 </v>
      </c>
    </row>
    <row r="164" spans="1:1" ht="15.75">
      <c r="A164" s="10" t="str">
        <f ca="1">CONCATENATE("layer s 0  INSERT"," ",资料!$BS$1," 380,253 1 1 ",OFFSET(资料!$AF$3,(ROW(162:162)-1)/7,0)," layer s 文字  text s ""土框用字"" j mc 388,268.75 5.5 0 ",OFFSET(资料!$BP$3,(ROW(162:162)-1)/7,0))</f>
        <v xml:space="preserve">layer s 0  INSERT F:\公路设计\图纸修改\海地\样板\指北针.dwg 380,253 1 1  layer s 文字  text s "土框用字" j mc 388,268.75 5.5 0 </v>
      </c>
    </row>
    <row r="165" spans="1:1" ht="15.75">
      <c r="A165" s="10">
        <f ca="1">OFFSET(资料!$AO$3,(ROW(162:162)-1)/7,0)</f>
        <v>0</v>
      </c>
    </row>
    <row r="166" spans="1:1" ht="15.75">
      <c r="A166" s="10" t="str">
        <f ca="1">CONCATENATE(OFFSET(资料!$AW$3,(ROW(162:162)-1)/7,0))</f>
        <v/>
      </c>
    </row>
    <row r="167" spans="1:1" ht="15.75">
      <c r="A167" s="10" t="str">
        <f ca="1">CONCATENATE("ZOOM e layer s TK-WK  ",OFFSET(资料!$AE$3,(ROW(162:162)-1)/7,0)," vports L on all  ",OFFSET(资料!$BE$3,(ROW(162:162)-1)/7,0))</f>
        <v xml:space="preserve">ZOOM e layer s TK-WK   vports L on all  </v>
      </c>
    </row>
    <row r="168" spans="1:1" ht="15.75">
      <c r="A168" s="10" t="str">
        <f ca="1">CONCATENATE("layer s 0  INSERT"," ",资料!$BS$1," 380,130 1 1 ",OFFSET(资料!$AG$3,(ROW(162:162)-1)/7,0)," ",OFFSET(资料!$BM$3,(ROW(162:162)-1)/7,0))</f>
        <v xml:space="preserve">layer s 0  INSERT F:\公路设计\图纸修改\海地\样板\指北针.dwg 380,130 1 1  </v>
      </c>
    </row>
    <row r="169" spans="1:1" ht="15.75">
      <c r="A169" s="10" t="str">
        <f ca="1">CONCATENATE(IF(OFFSET(资料!$BO$3,(ROW(169:169)-1)/7,0)&lt;10,CONCATENATE("layout c 样板 平面图00",OFFSET(资料!$BO$3,(ROW(169:169)-1)/7,0)," ctab 平面图00",OFFSET(资料!$BO$3,(ROW(169:169)-1)/7,0)),CONCATENATE("layout c 样板 平面图0",OFFSET(资料!$BO$3,(ROW(169:169)-1)/7,0)," ctab 平面图0",OFFSET(资料!$BO$3,(ROW(169:169)-1)/7,0)))," layer s 文字  text s ""土框用字"" j mc 373,276.25 5.5 0 ",OFFSET(资料!$BN$3,(ROW(169:169)-1)/7,0))</f>
        <v xml:space="preserve">layout c 样板 平面图00 ctab 平面图00 layer s 文字  text s "土框用字" j mc 373,276.25 5.5 0 </v>
      </c>
    </row>
    <row r="170" spans="1:1" ht="15.75">
      <c r="A170" s="10" t="str">
        <f ca="1">CONCATENATE("ZOOM e layer s TK-WK  ",OFFSET(资料!$Y$3,(ROW(169:169)-1)/7,0)," vports L on all  ","layer s 文字  text s ""土框用字"" j mc 358,268.75 5.5 0 ",OFFSET(资料!$BO$3,(ROW(169:169)-1)/7,0))</f>
        <v xml:space="preserve">ZOOM e layer s TK-WK   vports L on all  layer s 文字  text s "土框用字" j mc 358,268.75 5.5 0 </v>
      </c>
    </row>
    <row r="171" spans="1:1" ht="15.75">
      <c r="A171" s="10" t="str">
        <f ca="1">CONCATENATE("layer s 0  INSERT"," ",资料!$BS$1," 380,253 1 1 ",OFFSET(资料!$AF$3,(ROW(169:169)-1)/7,0)," layer s 文字  text s ""土框用字"" j mc 388,268.75 5.5 0 ",OFFSET(资料!$BP$3,(ROW(169:169)-1)/7,0))</f>
        <v xml:space="preserve">layer s 0  INSERT F:\公路设计\图纸修改\海地\样板\指北针.dwg 380,253 1 1  layer s 文字  text s "土框用字" j mc 388,268.75 5.5 0 </v>
      </c>
    </row>
    <row r="172" spans="1:1" ht="15.75">
      <c r="A172" s="10">
        <f ca="1">OFFSET(资料!$AO$3,(ROW(169:169)-1)/7,0)</f>
        <v>0</v>
      </c>
    </row>
    <row r="173" spans="1:1" ht="15.75">
      <c r="A173" s="10" t="str">
        <f ca="1">CONCATENATE(OFFSET(资料!$AW$3,(ROW(169:169)-1)/7,0))</f>
        <v/>
      </c>
    </row>
    <row r="174" spans="1:1" ht="15.75">
      <c r="A174" s="10" t="str">
        <f ca="1">CONCATENATE("ZOOM e layer s TK-WK  ",OFFSET(资料!$AE$3,(ROW(169:169)-1)/7,0)," vports L on all  ",OFFSET(资料!$BE$3,(ROW(169:169)-1)/7,0))</f>
        <v xml:space="preserve">ZOOM e layer s TK-WK   vports L on all  </v>
      </c>
    </row>
    <row r="175" spans="1:1" ht="15.75">
      <c r="A175" s="10" t="str">
        <f ca="1">CONCATENATE("layer s 0  INSERT"," ",资料!$BS$1," 380,130 1 1 ",OFFSET(资料!$AG$3,(ROW(169:169)-1)/7,0)," ",OFFSET(资料!$BM$3,(ROW(169:169)-1)/7,0))</f>
        <v xml:space="preserve">layer s 0  INSERT F:\公路设计\图纸修改\海地\样板\指北针.dwg 380,130 1 1  </v>
      </c>
    </row>
    <row r="176" spans="1:1" ht="15.75">
      <c r="A176" s="10" t="str">
        <f ca="1">CONCATENATE(IF(OFFSET(资料!$BO$3,(ROW(176:176)-1)/7,0)&lt;10,CONCATENATE("layout c 样板 平面图00",OFFSET(资料!$BO$3,(ROW(176:176)-1)/7,0)," ctab 平面图00",OFFSET(资料!$BO$3,(ROW(176:176)-1)/7,0)),CONCATENATE("layout c 样板 平面图0",OFFSET(资料!$BO$3,(ROW(176:176)-1)/7,0)," ctab 平面图0",OFFSET(资料!$BO$3,(ROW(176:176)-1)/7,0)))," layer s 文字  text s ""土框用字"" j mc 373,276.25 5.5 0 ",OFFSET(资料!$BN$3,(ROW(176:176)-1)/7,0))</f>
        <v xml:space="preserve">layout c 样板 平面图00 ctab 平面图00 layer s 文字  text s "土框用字" j mc 373,276.25 5.5 0 </v>
      </c>
    </row>
    <row r="177" spans="1:1" ht="15.75">
      <c r="A177" s="10" t="str">
        <f ca="1">CONCATENATE("ZOOM e layer s TK-WK  ",OFFSET(资料!$Y$3,(ROW(176:176)-1)/7,0)," vports L on all  ","layer s 文字  text s ""土框用字"" j mc 358,268.75 5.5 0 ",OFFSET(资料!$BO$3,(ROW(176:176)-1)/7,0))</f>
        <v xml:space="preserve">ZOOM e layer s TK-WK   vports L on all  layer s 文字  text s "土框用字" j mc 358,268.75 5.5 0 </v>
      </c>
    </row>
    <row r="178" spans="1:1" ht="15.75">
      <c r="A178" s="10" t="str">
        <f ca="1">CONCATENATE("layer s 0  INSERT"," ",资料!$BS$1," 380,253 1 1 ",OFFSET(资料!$AF$3,(ROW(176:176)-1)/7,0)," layer s 文字  text s ""土框用字"" j mc 388,268.75 5.5 0 ",OFFSET(资料!$BP$3,(ROW(176:176)-1)/7,0))</f>
        <v xml:space="preserve">layer s 0  INSERT F:\公路设计\图纸修改\海地\样板\指北针.dwg 380,253 1 1  layer s 文字  text s "土框用字" j mc 388,268.75 5.5 0 </v>
      </c>
    </row>
    <row r="179" spans="1:1" ht="15.75">
      <c r="A179" s="10">
        <f ca="1">OFFSET(资料!$AO$3,(ROW(176:176)-1)/7,0)</f>
        <v>0</v>
      </c>
    </row>
    <row r="180" spans="1:1" ht="15.75">
      <c r="A180" s="10" t="str">
        <f ca="1">CONCATENATE(OFFSET(资料!$AW$3,(ROW(176:176)-1)/7,0))</f>
        <v/>
      </c>
    </row>
    <row r="181" spans="1:1" ht="15.75">
      <c r="A181" s="10" t="str">
        <f ca="1">CONCATENATE("ZOOM e layer s TK-WK  ",OFFSET(资料!$AE$3,(ROW(176:176)-1)/7,0)," vports L on all  ",OFFSET(资料!$BE$3,(ROW(176:176)-1)/7,0))</f>
        <v xml:space="preserve">ZOOM e layer s TK-WK   vports L on all  </v>
      </c>
    </row>
    <row r="182" spans="1:1" ht="15.75">
      <c r="A182" s="10" t="str">
        <f ca="1">CONCATENATE("layer s 0  INSERT"," ",资料!$BS$1," 380,130 1 1 ",OFFSET(资料!$AG$3,(ROW(176:176)-1)/7,0)," ",OFFSET(资料!$BM$3,(ROW(176:176)-1)/7,0))</f>
        <v xml:space="preserve">layer s 0  INSERT F:\公路设计\图纸修改\海地\样板\指北针.dwg 380,130 1 1  </v>
      </c>
    </row>
    <row r="183" spans="1:1" ht="15.75">
      <c r="A183" s="10" t="str">
        <f ca="1">CONCATENATE(IF(OFFSET(资料!$BO$3,(ROW(183:183)-1)/7,0)&lt;10,CONCATENATE("layout c 样板 平面图00",OFFSET(资料!$BO$3,(ROW(183:183)-1)/7,0)," ctab 平面图00",OFFSET(资料!$BO$3,(ROW(183:183)-1)/7,0)),CONCATENATE("layout c 样板 平面图0",OFFSET(资料!$BO$3,(ROW(183:183)-1)/7,0)," ctab 平面图0",OFFSET(资料!$BO$3,(ROW(183:183)-1)/7,0)))," layer s 文字  text s ""土框用字"" j mc 373,276.25 5.5 0 ",OFFSET(资料!$BN$3,(ROW(183:183)-1)/7,0))</f>
        <v xml:space="preserve">layout c 样板 平面图00 ctab 平面图00 layer s 文字  text s "土框用字" j mc 373,276.25 5.5 0 </v>
      </c>
    </row>
    <row r="184" spans="1:1" ht="15.75">
      <c r="A184" s="10" t="str">
        <f ca="1">CONCATENATE("ZOOM e layer s TK-WK  ",OFFSET(资料!$Y$3,(ROW(183:183)-1)/7,0)," vports L on all  ","layer s 文字  text s ""土框用字"" j mc 358,268.75 5.5 0 ",OFFSET(资料!$BO$3,(ROW(183:183)-1)/7,0))</f>
        <v xml:space="preserve">ZOOM e layer s TK-WK   vports L on all  layer s 文字  text s "土框用字" j mc 358,268.75 5.5 0 </v>
      </c>
    </row>
    <row r="185" spans="1:1" ht="15.75">
      <c r="A185" s="10" t="str">
        <f ca="1">CONCATENATE("layer s 0  INSERT"," ",资料!$BS$1," 380,253 1 1 ",OFFSET(资料!$AF$3,(ROW(183:183)-1)/7,0)," layer s 文字  text s ""土框用字"" j mc 388,268.75 5.5 0 ",OFFSET(资料!$BP$3,(ROW(183:183)-1)/7,0))</f>
        <v xml:space="preserve">layer s 0  INSERT F:\公路设计\图纸修改\海地\样板\指北针.dwg 380,253 1 1  layer s 文字  text s "土框用字" j mc 388,268.75 5.5 0 </v>
      </c>
    </row>
    <row r="186" spans="1:1" ht="15.75">
      <c r="A186" s="10">
        <f ca="1">OFFSET(资料!$AO$3,(ROW(183:183)-1)/7,0)</f>
        <v>0</v>
      </c>
    </row>
    <row r="187" spans="1:1" ht="15.75">
      <c r="A187" s="10" t="str">
        <f ca="1">CONCATENATE(OFFSET(资料!$AW$3,(ROW(183:183)-1)/7,0))</f>
        <v/>
      </c>
    </row>
    <row r="188" spans="1:1" ht="15.75">
      <c r="A188" s="10" t="str">
        <f ca="1">CONCATENATE("ZOOM e layer s TK-WK  ",OFFSET(资料!$AE$3,(ROW(183:183)-1)/7,0)," vports L on all  ",OFFSET(资料!$BE$3,(ROW(183:183)-1)/7,0))</f>
        <v xml:space="preserve">ZOOM e layer s TK-WK   vports L on all  </v>
      </c>
    </row>
    <row r="189" spans="1:1" ht="15.75">
      <c r="A189" s="10" t="str">
        <f ca="1">CONCATENATE("layer s 0  INSERT"," ",资料!$BS$1," 380,130 1 1 ",OFFSET(资料!$AG$3,(ROW(183:183)-1)/7,0)," ",OFFSET(资料!$BM$3,(ROW(183:183)-1)/7,0))</f>
        <v xml:space="preserve">layer s 0  INSERT F:\公路设计\图纸修改\海地\样板\指北针.dwg 380,130 1 1  </v>
      </c>
    </row>
    <row r="190" spans="1:1" ht="15.75">
      <c r="A190" s="10" t="str">
        <f ca="1">CONCATENATE(IF(OFFSET(资料!$BO$3,(ROW(190:190)-1)/7,0)&lt;10,CONCATENATE("layout c 样板 平面图00",OFFSET(资料!$BO$3,(ROW(190:190)-1)/7,0)," ctab 平面图00",OFFSET(资料!$BO$3,(ROW(190:190)-1)/7,0)),CONCATENATE("layout c 样板 平面图0",OFFSET(资料!$BO$3,(ROW(190:190)-1)/7,0)," ctab 平面图0",OFFSET(资料!$BO$3,(ROW(190:190)-1)/7,0)))," layer s 文字  text s ""土框用字"" j mc 373,276.25 5.5 0 ",OFFSET(资料!$BN$3,(ROW(190:190)-1)/7,0))</f>
        <v xml:space="preserve">layout c 样板 平面图00 ctab 平面图00 layer s 文字  text s "土框用字" j mc 373,276.25 5.5 0 </v>
      </c>
    </row>
    <row r="191" spans="1:1" ht="15.75">
      <c r="A191" s="10" t="str">
        <f ca="1">CONCATENATE("ZOOM e layer s TK-WK  ",OFFSET(资料!$Y$3,(ROW(190:190)-1)/7,0)," vports L on all  ","layer s 文字  text s ""土框用字"" j mc 358,268.75 5.5 0 ",OFFSET(资料!$BO$3,(ROW(190:190)-1)/7,0))</f>
        <v xml:space="preserve">ZOOM e layer s TK-WK   vports L on all  layer s 文字  text s "土框用字" j mc 358,268.75 5.5 0 </v>
      </c>
    </row>
    <row r="192" spans="1:1" ht="15.75">
      <c r="A192" s="10" t="str">
        <f ca="1">CONCATENATE("layer s 0  INSERT"," ",资料!$BS$1," 380,253 1 1 ",OFFSET(资料!$AF$3,(ROW(190:190)-1)/7,0)," layer s 文字  text s ""土框用字"" j mc 388,268.75 5.5 0 ",OFFSET(资料!$BP$3,(ROW(190:190)-1)/7,0))</f>
        <v xml:space="preserve">layer s 0  INSERT F:\公路设计\图纸修改\海地\样板\指北针.dwg 380,253 1 1  layer s 文字  text s "土框用字" j mc 388,268.75 5.5 0 </v>
      </c>
    </row>
    <row r="193" spans="1:1" ht="15.75">
      <c r="A193" s="10">
        <f ca="1">OFFSET(资料!$AO$3,(ROW(190:190)-1)/7,0)</f>
        <v>0</v>
      </c>
    </row>
    <row r="194" spans="1:1" ht="15.75">
      <c r="A194" s="10" t="str">
        <f ca="1">CONCATENATE(OFFSET(资料!$AW$3,(ROW(190:190)-1)/7,0))</f>
        <v/>
      </c>
    </row>
    <row r="195" spans="1:1" ht="15.75">
      <c r="A195" s="10" t="str">
        <f ca="1">CONCATENATE("ZOOM e layer s TK-WK  ",OFFSET(资料!$AE$3,(ROW(190:190)-1)/7,0)," vports L on all  ",OFFSET(资料!$BE$3,(ROW(190:190)-1)/7,0))</f>
        <v xml:space="preserve">ZOOM e layer s TK-WK   vports L on all  </v>
      </c>
    </row>
    <row r="196" spans="1:1" ht="15.75">
      <c r="A196" s="10" t="str">
        <f ca="1">CONCATENATE("layer s 0  INSERT"," ",资料!$BS$1," 380,130 1 1 ",OFFSET(资料!$AG$3,(ROW(190:190)-1)/7,0)," ",OFFSET(资料!$BM$3,(ROW(190:190)-1)/7,0))</f>
        <v xml:space="preserve">layer s 0  INSERT F:\公路设计\图纸修改\海地\样板\指北针.dwg 380,130 1 1  </v>
      </c>
    </row>
    <row r="197" spans="1:1" ht="15.75">
      <c r="A197" s="10" t="str">
        <f ca="1">CONCATENATE(IF(OFFSET(资料!$BO$3,(ROW(197:197)-1)/7,0)&lt;10,CONCATENATE("layout c 样板 平面图00",OFFSET(资料!$BO$3,(ROW(197:197)-1)/7,0)," ctab 平面图00",OFFSET(资料!$BO$3,(ROW(197:197)-1)/7,0)),CONCATENATE("layout c 样板 平面图0",OFFSET(资料!$BO$3,(ROW(197:197)-1)/7,0)," ctab 平面图0",OFFSET(资料!$BO$3,(ROW(197:197)-1)/7,0)))," layer s 文字  text s ""土框用字"" j mc 373,276.25 5.5 0 ",OFFSET(资料!$BN$3,(ROW(197:197)-1)/7,0))</f>
        <v xml:space="preserve">layout c 样板 平面图00 ctab 平面图00 layer s 文字  text s "土框用字" j mc 373,276.25 5.5 0 </v>
      </c>
    </row>
    <row r="198" spans="1:1" ht="15.75">
      <c r="A198" s="10" t="str">
        <f ca="1">CONCATENATE("ZOOM e layer s TK-WK  ",OFFSET(资料!$Y$3,(ROW(197:197)-1)/7,0)," vports L on all  ","layer s 文字  text s ""土框用字"" j mc 358,268.75 5.5 0 ",OFFSET(资料!$BO$3,(ROW(197:197)-1)/7,0))</f>
        <v xml:space="preserve">ZOOM e layer s TK-WK   vports L on all  layer s 文字  text s "土框用字" j mc 358,268.75 5.5 0 </v>
      </c>
    </row>
    <row r="199" spans="1:1" ht="15.75">
      <c r="A199" s="10" t="str">
        <f ca="1">CONCATENATE("layer s 0  INSERT"," ",资料!$BS$1," 380,253 1 1 ",OFFSET(资料!$AF$3,(ROW(197:197)-1)/7,0)," layer s 文字  text s ""土框用字"" j mc 388,268.75 5.5 0 ",OFFSET(资料!$BP$3,(ROW(197:197)-1)/7,0))</f>
        <v xml:space="preserve">layer s 0  INSERT F:\公路设计\图纸修改\海地\样板\指北针.dwg 380,253 1 1  layer s 文字  text s "土框用字" j mc 388,268.75 5.5 0 </v>
      </c>
    </row>
    <row r="200" spans="1:1" ht="15.75">
      <c r="A200" s="10">
        <f ca="1">OFFSET(资料!$AO$3,(ROW(197:197)-1)/7,0)</f>
        <v>0</v>
      </c>
    </row>
    <row r="201" spans="1:1" ht="15.75">
      <c r="A201" s="10" t="str">
        <f ca="1">CONCATENATE(OFFSET(资料!$AW$3,(ROW(197:197)-1)/7,0))</f>
        <v/>
      </c>
    </row>
    <row r="202" spans="1:1" ht="15.75">
      <c r="A202" s="10" t="str">
        <f ca="1">CONCATENATE("ZOOM e layer s TK-WK  ",OFFSET(资料!$AE$3,(ROW(197:197)-1)/7,0)," vports L on all  ",OFFSET(资料!$BE$3,(ROW(197:197)-1)/7,0))</f>
        <v xml:space="preserve">ZOOM e layer s TK-WK   vports L on all  </v>
      </c>
    </row>
    <row r="203" spans="1:1" ht="15.75">
      <c r="A203" s="10" t="str">
        <f ca="1">CONCATENATE("layer s 0  INSERT"," ",资料!$BS$1," 380,130 1 1 ",OFFSET(资料!$AG$3,(ROW(197:197)-1)/7,0)," ",OFFSET(资料!$BM$3,(ROW(197:197)-1)/7,0))</f>
        <v xml:space="preserve">layer s 0  INSERT F:\公路设计\图纸修改\海地\样板\指北针.dwg 380,130 1 1  </v>
      </c>
    </row>
    <row r="204" spans="1:1" ht="15.75">
      <c r="A204" s="10" t="str">
        <f ca="1">CONCATENATE(IF(OFFSET(资料!$BO$3,(ROW(204:204)-1)/7,0)&lt;10,CONCATENATE("layout c 样板 平面图00",OFFSET(资料!$BO$3,(ROW(204:204)-1)/7,0)," ctab 平面图00",OFFSET(资料!$BO$3,(ROW(204:204)-1)/7,0)),CONCATENATE("layout c 样板 平面图0",OFFSET(资料!$BO$3,(ROW(204:204)-1)/7,0)," ctab 平面图0",OFFSET(资料!$BO$3,(ROW(204:204)-1)/7,0)))," layer s 文字  text s ""土框用字"" j mc 373,276.25 5.5 0 ",OFFSET(资料!$BN$3,(ROW(204:204)-1)/7,0))</f>
        <v xml:space="preserve">layout c 样板 平面图00 ctab 平面图00 layer s 文字  text s "土框用字" j mc 373,276.25 5.5 0 </v>
      </c>
    </row>
    <row r="205" spans="1:1" ht="15.75">
      <c r="A205" s="10" t="str">
        <f ca="1">CONCATENATE("ZOOM e layer s TK-WK  ",OFFSET(资料!$Y$3,(ROW(204:204)-1)/7,0)," vports L on all  ","layer s 文字  text s ""土框用字"" j mc 358,268.75 5.5 0 ",OFFSET(资料!$BO$3,(ROW(204:204)-1)/7,0))</f>
        <v xml:space="preserve">ZOOM e layer s TK-WK   vports L on all  layer s 文字  text s "土框用字" j mc 358,268.75 5.5 0 </v>
      </c>
    </row>
    <row r="206" spans="1:1" ht="15.75">
      <c r="A206" s="10" t="str">
        <f ca="1">CONCATENATE("layer s 0  INSERT"," ",资料!$BS$1," 380,253 1 1 ",OFFSET(资料!$AF$3,(ROW(204:204)-1)/7,0)," layer s 文字  text s ""土框用字"" j mc 388,268.75 5.5 0 ",OFFSET(资料!$BP$3,(ROW(204:204)-1)/7,0))</f>
        <v xml:space="preserve">layer s 0  INSERT F:\公路设计\图纸修改\海地\样板\指北针.dwg 380,253 1 1  layer s 文字  text s "土框用字" j mc 388,268.75 5.5 0 </v>
      </c>
    </row>
    <row r="207" spans="1:1" ht="15.75">
      <c r="A207" s="10">
        <f ca="1">OFFSET(资料!$AO$3,(ROW(204:204)-1)/7,0)</f>
        <v>0</v>
      </c>
    </row>
    <row r="208" spans="1:1" ht="15.75">
      <c r="A208" s="10" t="str">
        <f ca="1">CONCATENATE(OFFSET(资料!$AW$3,(ROW(204:204)-1)/7,0))</f>
        <v/>
      </c>
    </row>
    <row r="209" spans="1:1" ht="15.75">
      <c r="A209" s="10" t="str">
        <f ca="1">CONCATENATE("ZOOM e layer s TK-WK  ",OFFSET(资料!$AE$3,(ROW(204:204)-1)/7,0)," vports L on all  ",OFFSET(资料!$BE$3,(ROW(204:204)-1)/7,0))</f>
        <v xml:space="preserve">ZOOM e layer s TK-WK   vports L on all  </v>
      </c>
    </row>
    <row r="210" spans="1:1" ht="15.75">
      <c r="A210" s="10" t="str">
        <f ca="1">CONCATENATE("layer s 0  INSERT"," ",资料!$BS$1," 380,130 1 1 ",OFFSET(资料!$AG$3,(ROW(204:204)-1)/7,0)," ",OFFSET(资料!$BM$3,(ROW(204:204)-1)/7,0))</f>
        <v xml:space="preserve">layer s 0  INSERT F:\公路设计\图纸修改\海地\样板\指北针.dwg 380,130 1 1  </v>
      </c>
    </row>
    <row r="211" spans="1:1" ht="15.75">
      <c r="A211" s="10" t="str">
        <f ca="1">CONCATENATE(IF(OFFSET(资料!$BO$3,(ROW(211:211)-1)/7,0)&lt;10,CONCATENATE("layout c 样板 平面图00",OFFSET(资料!$BO$3,(ROW(211:211)-1)/7,0)," ctab 平面图00",OFFSET(资料!$BO$3,(ROW(211:211)-1)/7,0)),CONCATENATE("layout c 样板 平面图0",OFFSET(资料!$BO$3,(ROW(211:211)-1)/7,0)," ctab 平面图0",OFFSET(资料!$BO$3,(ROW(211:211)-1)/7,0)))," layer s 文字  text s ""土框用字"" j mc 373,276.25 5.5 0 ",OFFSET(资料!$BN$3,(ROW(211:211)-1)/7,0))</f>
        <v xml:space="preserve">layout c 样板 平面图00 ctab 平面图00 layer s 文字  text s "土框用字" j mc 373,276.25 5.5 0 </v>
      </c>
    </row>
    <row r="212" spans="1:1" ht="15.75">
      <c r="A212" s="10" t="str">
        <f ca="1">CONCATENATE("ZOOM e layer s TK-WK  ",OFFSET(资料!$Y$3,(ROW(211:211)-1)/7,0)," vports L on all  ","layer s 文字  text s ""土框用字"" j mc 358,268.75 5.5 0 ",OFFSET(资料!$BO$3,(ROW(211:211)-1)/7,0))</f>
        <v xml:space="preserve">ZOOM e layer s TK-WK   vports L on all  layer s 文字  text s "土框用字" j mc 358,268.75 5.5 0 </v>
      </c>
    </row>
    <row r="213" spans="1:1" ht="15.75">
      <c r="A213" s="10" t="str">
        <f ca="1">CONCATENATE("layer s 0  INSERT"," ",资料!$BS$1," 380,253 1 1 ",OFFSET(资料!$AF$3,(ROW(211:211)-1)/7,0)," layer s 文字  text s ""土框用字"" j mc 388,268.75 5.5 0 ",OFFSET(资料!$BP$3,(ROW(211:211)-1)/7,0))</f>
        <v xml:space="preserve">layer s 0  INSERT F:\公路设计\图纸修改\海地\样板\指北针.dwg 380,253 1 1  layer s 文字  text s "土框用字" j mc 388,268.75 5.5 0 </v>
      </c>
    </row>
    <row r="214" spans="1:1" ht="15.75">
      <c r="A214" s="10">
        <f ca="1">OFFSET(资料!$AO$3,(ROW(211:211)-1)/7,0)</f>
        <v>0</v>
      </c>
    </row>
    <row r="215" spans="1:1" ht="15.75">
      <c r="A215" s="10" t="str">
        <f ca="1">CONCATENATE(OFFSET(资料!$AW$3,(ROW(211:211)-1)/7,0))</f>
        <v/>
      </c>
    </row>
    <row r="216" spans="1:1" ht="15.75">
      <c r="A216" s="10" t="str">
        <f ca="1">CONCATENATE("ZOOM e layer s TK-WK  ",OFFSET(资料!$AE$3,(ROW(211:211)-1)/7,0)," vports L on all  ",OFFSET(资料!$BE$3,(ROW(211:211)-1)/7,0))</f>
        <v xml:space="preserve">ZOOM e layer s TK-WK   vports L on all  </v>
      </c>
    </row>
    <row r="217" spans="1:1" ht="15.75">
      <c r="A217" s="10" t="str">
        <f ca="1">CONCATENATE("layer s 0  INSERT"," ",资料!$BS$1," 380,130 1 1 ",OFFSET(资料!$AG$3,(ROW(211:211)-1)/7,0)," ",OFFSET(资料!$BM$3,(ROW(211:211)-1)/7,0))</f>
        <v xml:space="preserve">layer s 0  INSERT F:\公路设计\图纸修改\海地\样板\指北针.dwg 380,130 1 1  </v>
      </c>
    </row>
    <row r="218" spans="1:1" ht="15.75">
      <c r="A218" s="10" t="str">
        <f ca="1">CONCATENATE(IF(OFFSET(资料!$BO$3,(ROW(218:218)-1)/7,0)&lt;10,CONCATENATE("layout c 样板 平面图00",OFFSET(资料!$BO$3,(ROW(218:218)-1)/7,0)," ctab 平面图00",OFFSET(资料!$BO$3,(ROW(218:218)-1)/7,0)),CONCATENATE("layout c 样板 平面图0",OFFSET(资料!$BO$3,(ROW(218:218)-1)/7,0)," ctab 平面图0",OFFSET(资料!$BO$3,(ROW(218:218)-1)/7,0)))," layer s 文字  text s ""土框用字"" j mc 373,276.25 5.5 0 ",OFFSET(资料!$BN$3,(ROW(218:218)-1)/7,0))</f>
        <v xml:space="preserve">layout c 样板 平面图00 ctab 平面图00 layer s 文字  text s "土框用字" j mc 373,276.25 5.5 0 </v>
      </c>
    </row>
    <row r="219" spans="1:1" ht="15.75">
      <c r="A219" s="10" t="str">
        <f ca="1">CONCATENATE("ZOOM e layer s TK-WK  ",OFFSET(资料!$Y$3,(ROW(218:218)-1)/7,0)," vports L on all  ","layer s 文字  text s ""土框用字"" j mc 358,268.75 5.5 0 ",OFFSET(资料!$BO$3,(ROW(218:218)-1)/7,0))</f>
        <v xml:space="preserve">ZOOM e layer s TK-WK   vports L on all  layer s 文字  text s "土框用字" j mc 358,268.75 5.5 0 </v>
      </c>
    </row>
    <row r="220" spans="1:1" ht="15.75">
      <c r="A220" s="10" t="str">
        <f ca="1">CONCATENATE("layer s 0  INSERT"," ",资料!$BS$1," 380,253 1 1 ",OFFSET(资料!$AF$3,(ROW(218:218)-1)/7,0)," layer s 文字  text s ""土框用字"" j mc 388,268.75 5.5 0 ",OFFSET(资料!$BP$3,(ROW(218:218)-1)/7,0))</f>
        <v xml:space="preserve">layer s 0  INSERT F:\公路设计\图纸修改\海地\样板\指北针.dwg 380,253 1 1  layer s 文字  text s "土框用字" j mc 388,268.75 5.5 0 </v>
      </c>
    </row>
    <row r="221" spans="1:1" ht="15.75">
      <c r="A221" s="10">
        <f ca="1">OFFSET(资料!$AO$3,(ROW(218:218)-1)/7,0)</f>
        <v>0</v>
      </c>
    </row>
    <row r="222" spans="1:1" ht="15.75">
      <c r="A222" s="10" t="str">
        <f ca="1">CONCATENATE(OFFSET(资料!$AW$3,(ROW(218:218)-1)/7,0))</f>
        <v/>
      </c>
    </row>
    <row r="223" spans="1:1" ht="15.75">
      <c r="A223" s="10" t="str">
        <f ca="1">CONCATENATE("ZOOM e layer s TK-WK  ",OFFSET(资料!$AE$3,(ROW(218:218)-1)/7,0)," vports L on all  ",OFFSET(资料!$BE$3,(ROW(218:218)-1)/7,0))</f>
        <v xml:space="preserve">ZOOM e layer s TK-WK   vports L on all  </v>
      </c>
    </row>
    <row r="224" spans="1:1" ht="15.75">
      <c r="A224" s="10" t="str">
        <f ca="1">CONCATENATE("layer s 0  INSERT"," ",资料!$BS$1," 380,130 1 1 ",OFFSET(资料!$AG$3,(ROW(218:218)-1)/7,0)," ",OFFSET(资料!$BM$3,(ROW(218:218)-1)/7,0))</f>
        <v xml:space="preserve">layer s 0  INSERT F:\公路设计\图纸修改\海地\样板\指北针.dwg 380,130 1 1  </v>
      </c>
    </row>
  </sheetData>
  <mergeCells count="1">
    <mergeCell ref="B1:C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资料</vt:lpstr>
      <vt:lpstr>桩号平距文件</vt:lpstr>
      <vt:lpstr>成果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2014-09-25T06:01:47Z</dcterms:created>
  <dcterms:modified xsi:type="dcterms:W3CDTF">2019-10-29T02:47:48Z</dcterms:modified>
</cp:coreProperties>
</file>