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20.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9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55" windowWidth="14475" windowHeight="7935"/>
  </bookViews>
  <sheets>
    <sheet name="设置位置" sheetId="1" r:id="rId1"/>
    <sheet name="交通标志" sheetId="2" r:id="rId2"/>
    <sheet name="海地ZHL" sheetId="7" r:id="rId3"/>
    <sheet name="平面图绘制" sheetId="6" r:id="rId4"/>
    <sheet name="两个同一杆" sheetId="8" r:id="rId5"/>
    <sheet name="制表处理1" sheetId="10" r:id="rId6"/>
    <sheet name="制表处理2" sheetId="9" r:id="rId7"/>
    <sheet name="SCR成果" sheetId="5" r:id="rId8"/>
  </sheets>
  <definedNames>
    <definedName name="_xlnm._FilterDatabase" localSheetId="0" hidden="1">设置位置!$S$1:$S$239</definedName>
  </definedNames>
  <calcPr calcId="124519"/>
</workbook>
</file>

<file path=xl/calcChain.xml><?xml version="1.0" encoding="utf-8"?>
<calcChain xmlns="http://schemas.openxmlformats.org/spreadsheetml/2006/main">
  <c r="M6" i="1"/>
  <c r="O6" s="1"/>
  <c r="AC3" i="6"/>
  <c r="AC4"/>
  <c r="AC5"/>
  <c r="AC6"/>
  <c r="AC7"/>
  <c r="AC8"/>
  <c r="AC9"/>
  <c r="AC10"/>
  <c r="AC11"/>
  <c r="AC12"/>
  <c r="AC13"/>
  <c r="AC14"/>
  <c r="AC15"/>
  <c r="AC16"/>
  <c r="AC17"/>
  <c r="AC18"/>
  <c r="AC19"/>
  <c r="AC20"/>
  <c r="AC21"/>
  <c r="AC22"/>
  <c r="AC23"/>
  <c r="AC24"/>
  <c r="AC25"/>
  <c r="AC26"/>
  <c r="AC27"/>
  <c r="AC28"/>
  <c r="AC29"/>
  <c r="AC30"/>
  <c r="AC31"/>
  <c r="AC32"/>
  <c r="AC33"/>
  <c r="AC34"/>
  <c r="AC35"/>
  <c r="AC36"/>
  <c r="AC37"/>
  <c r="C65" i="7"/>
  <c r="C66"/>
  <c r="C67"/>
  <c r="C68"/>
  <c r="C69"/>
  <c r="C70"/>
  <c r="C71"/>
  <c r="C72"/>
  <c r="C35"/>
  <c r="C36"/>
  <c r="C37"/>
  <c r="C38"/>
  <c r="C39"/>
  <c r="C40"/>
  <c r="C41"/>
  <c r="C42"/>
  <c r="C43"/>
  <c r="C44"/>
  <c r="C45"/>
  <c r="C46"/>
  <c r="C47"/>
  <c r="C48"/>
  <c r="C49"/>
  <c r="C50"/>
  <c r="C51"/>
  <c r="C52"/>
  <c r="C53"/>
  <c r="C54"/>
  <c r="C55"/>
  <c r="C56"/>
  <c r="C57"/>
  <c r="C58"/>
  <c r="C59"/>
  <c r="C60"/>
  <c r="C61"/>
  <c r="C62"/>
  <c r="C63"/>
  <c r="C64"/>
  <c r="N6" i="1" l="1"/>
  <c r="C2" i="7"/>
  <c r="C3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33"/>
  <c r="C34"/>
  <c r="E7" i="1" l="1"/>
  <c r="F7" l="1"/>
  <c r="V3" i="9"/>
  <c r="AR3"/>
  <c r="V4"/>
  <c r="AR4"/>
  <c r="V5"/>
  <c r="AR5"/>
  <c r="V6"/>
  <c r="AR6"/>
  <c r="V7"/>
  <c r="AR7"/>
  <c r="A6" i="5" l="1"/>
  <c r="A10"/>
  <c r="V8" i="9" l="1"/>
  <c r="V9"/>
  <c r="V10"/>
  <c r="A11" i="5" l="1"/>
  <c r="A15"/>
  <c r="V11" i="9"/>
  <c r="V12"/>
  <c r="V13"/>
  <c r="V14"/>
  <c r="V15"/>
  <c r="V16"/>
  <c r="V17"/>
  <c r="V18"/>
  <c r="V19"/>
  <c r="V20"/>
  <c r="V21"/>
  <c r="V22"/>
  <c r="Q26" i="10"/>
  <c r="Q27"/>
  <c r="AR8" i="9" l="1"/>
  <c r="AR9"/>
  <c r="AR10"/>
  <c r="AR11"/>
  <c r="AR12"/>
  <c r="AR13"/>
  <c r="AR14"/>
  <c r="AR15"/>
  <c r="AR16"/>
  <c r="AR17"/>
  <c r="AR18"/>
  <c r="AR19"/>
  <c r="AR20"/>
  <c r="AR21"/>
  <c r="AR22"/>
  <c r="V23"/>
  <c r="AR23"/>
  <c r="V24"/>
  <c r="AR24"/>
  <c r="V25"/>
  <c r="AR25"/>
  <c r="V26"/>
  <c r="AR26"/>
  <c r="V27"/>
  <c r="AR27"/>
  <c r="V28"/>
  <c r="AR28"/>
  <c r="V29"/>
  <c r="AR29"/>
  <c r="V30"/>
  <c r="AR30"/>
  <c r="V31"/>
  <c r="AR31"/>
  <c r="V32"/>
  <c r="AR32"/>
  <c r="V33"/>
  <c r="AR33"/>
  <c r="V34"/>
  <c r="AR34"/>
  <c r="V35"/>
  <c r="AR35"/>
  <c r="V36"/>
  <c r="AR36"/>
  <c r="V37"/>
  <c r="AR37"/>
  <c r="V38"/>
  <c r="AR38"/>
  <c r="V39"/>
  <c r="AR39"/>
  <c r="V40"/>
  <c r="AR40"/>
  <c r="V41"/>
  <c r="AR41"/>
  <c r="V42"/>
  <c r="AR42"/>
  <c r="V43"/>
  <c r="AR43"/>
  <c r="V44"/>
  <c r="AR44"/>
  <c r="V45"/>
  <c r="AR45"/>
  <c r="V46"/>
  <c r="AR46"/>
  <c r="V47"/>
  <c r="AR47"/>
  <c r="V48"/>
  <c r="AR48"/>
  <c r="V49"/>
  <c r="AR49"/>
  <c r="V50"/>
  <c r="AR50"/>
  <c r="V51"/>
  <c r="AR51"/>
  <c r="V52"/>
  <c r="AR52"/>
  <c r="V53"/>
  <c r="AR53"/>
  <c r="V54"/>
  <c r="AR54"/>
  <c r="V55"/>
  <c r="AR55"/>
  <c r="V56"/>
  <c r="AR56"/>
  <c r="V57"/>
  <c r="AR57"/>
  <c r="V58"/>
  <c r="AR58"/>
  <c r="V59"/>
  <c r="AR59"/>
  <c r="V60"/>
  <c r="AR60"/>
  <c r="V61"/>
  <c r="AR61"/>
  <c r="V62"/>
  <c r="AR62"/>
  <c r="V63"/>
  <c r="AR63"/>
  <c r="V64"/>
  <c r="AR64"/>
  <c r="V65"/>
  <c r="AR65"/>
  <c r="V66"/>
  <c r="AR66"/>
  <c r="V67"/>
  <c r="AR67"/>
  <c r="V68"/>
  <c r="AR68"/>
  <c r="V69"/>
  <c r="AR69"/>
  <c r="V70"/>
  <c r="AR70"/>
  <c r="V71"/>
  <c r="AR71"/>
  <c r="V72"/>
  <c r="AR72"/>
  <c r="V73"/>
  <c r="AR73"/>
  <c r="V74"/>
  <c r="AR74"/>
  <c r="V75"/>
  <c r="AR75"/>
  <c r="V76"/>
  <c r="AR76"/>
  <c r="V77"/>
  <c r="AR77"/>
  <c r="V78"/>
  <c r="AR78"/>
  <c r="V79"/>
  <c r="AR79"/>
  <c r="V80"/>
  <c r="AR80"/>
  <c r="V81"/>
  <c r="AR81"/>
  <c r="V82"/>
  <c r="AR82"/>
  <c r="V83"/>
  <c r="AR83"/>
  <c r="V84"/>
  <c r="AR84"/>
  <c r="V85"/>
  <c r="AR85"/>
  <c r="V86"/>
  <c r="AR86"/>
  <c r="V87"/>
  <c r="AR87"/>
  <c r="V88"/>
  <c r="AR88"/>
  <c r="V89"/>
  <c r="AR89"/>
  <c r="V90"/>
  <c r="AR90"/>
  <c r="V91"/>
  <c r="AR91"/>
  <c r="V92"/>
  <c r="AR92"/>
  <c r="V93"/>
  <c r="AR93"/>
  <c r="V94"/>
  <c r="AR94"/>
  <c r="V95"/>
  <c r="AR95"/>
  <c r="V96"/>
  <c r="AR96"/>
  <c r="V97"/>
  <c r="AR97"/>
  <c r="V98"/>
  <c r="AR98"/>
  <c r="V99"/>
  <c r="AR99"/>
  <c r="V100"/>
  <c r="AR100"/>
  <c r="V101"/>
  <c r="AR101"/>
  <c r="V102"/>
  <c r="AR102"/>
  <c r="V103"/>
  <c r="AR103"/>
  <c r="V104"/>
  <c r="AR104"/>
  <c r="V105"/>
  <c r="AR105"/>
  <c r="V106"/>
  <c r="AR106"/>
  <c r="V107"/>
  <c r="AR107"/>
  <c r="V108"/>
  <c r="AR108"/>
  <c r="V109"/>
  <c r="AR109"/>
  <c r="V110"/>
  <c r="AR110"/>
  <c r="V111"/>
  <c r="AR111"/>
  <c r="V112"/>
  <c r="AR112"/>
  <c r="V113"/>
  <c r="AR113"/>
  <c r="V114"/>
  <c r="AR114"/>
  <c r="V115"/>
  <c r="AR115"/>
  <c r="V116"/>
  <c r="AR116"/>
  <c r="V117"/>
  <c r="AR117"/>
  <c r="V118"/>
  <c r="AR118"/>
  <c r="V119"/>
  <c r="AR119"/>
  <c r="V120"/>
  <c r="AR120"/>
  <c r="V121"/>
  <c r="AR121"/>
  <c r="V122"/>
  <c r="AR122"/>
  <c r="V123"/>
  <c r="AR123"/>
  <c r="V124"/>
  <c r="AR124"/>
  <c r="V125"/>
  <c r="AR125"/>
  <c r="V126"/>
  <c r="AR126"/>
  <c r="V127"/>
  <c r="AR127"/>
  <c r="V128"/>
  <c r="AR128"/>
  <c r="V129"/>
  <c r="AR129"/>
  <c r="V130"/>
  <c r="AR130"/>
  <c r="V131"/>
  <c r="AR131"/>
  <c r="V132"/>
  <c r="AR132"/>
  <c r="V133"/>
  <c r="AR133"/>
  <c r="V134"/>
  <c r="AR134"/>
  <c r="V135"/>
  <c r="AR135"/>
  <c r="V136"/>
  <c r="AR136"/>
  <c r="V137"/>
  <c r="AR137"/>
  <c r="V138"/>
  <c r="AR138"/>
  <c r="V139"/>
  <c r="AR139"/>
  <c r="V140"/>
  <c r="AR140"/>
  <c r="AC2" i="6" l="1"/>
  <c r="A16" i="5"/>
  <c r="A20"/>
  <c r="A21"/>
  <c r="A25"/>
  <c r="A26"/>
  <c r="A30"/>
  <c r="A31"/>
  <c r="A35"/>
  <c r="A36"/>
  <c r="A40"/>
  <c r="A41"/>
  <c r="A45"/>
  <c r="A46"/>
  <c r="A50"/>
  <c r="A51"/>
  <c r="A55"/>
  <c r="A56"/>
  <c r="A60"/>
  <c r="A61"/>
  <c r="A65"/>
  <c r="A66"/>
  <c r="A70"/>
  <c r="A71"/>
  <c r="A75"/>
  <c r="A76"/>
  <c r="A80"/>
  <c r="B69" i="2" l="1"/>
  <c r="A1" i="5" l="1"/>
  <c r="AR2" i="9" l="1"/>
  <c r="AB184" i="10" l="1"/>
  <c r="AB185"/>
  <c r="AB186"/>
  <c r="V1" i="9"/>
  <c r="V2" l="1"/>
  <c r="B72" i="2" l="1"/>
  <c r="W13" i="1" l="1"/>
  <c r="M3" i="6" l="1"/>
  <c r="H4"/>
  <c r="R5"/>
  <c r="N6"/>
  <c r="M7"/>
  <c r="H8"/>
  <c r="R9"/>
  <c r="N10"/>
  <c r="M11"/>
  <c r="H12"/>
  <c r="R13"/>
  <c r="N14"/>
  <c r="M15"/>
  <c r="H16"/>
  <c r="R17"/>
  <c r="N18"/>
  <c r="M19"/>
  <c r="H20"/>
  <c r="R21"/>
  <c r="N22"/>
  <c r="M23"/>
  <c r="H24"/>
  <c r="R25"/>
  <c r="N26"/>
  <c r="M27"/>
  <c r="H28"/>
  <c r="R29"/>
  <c r="N30"/>
  <c r="M31"/>
  <c r="H32"/>
  <c r="R33"/>
  <c r="N34"/>
  <c r="M35"/>
  <c r="H36"/>
  <c r="R37"/>
  <c r="N4"/>
  <c r="H6"/>
  <c r="R7"/>
  <c r="H10"/>
  <c r="R11"/>
  <c r="M13"/>
  <c r="R15"/>
  <c r="M17"/>
  <c r="N20"/>
  <c r="H22"/>
  <c r="R23"/>
  <c r="H26"/>
  <c r="R27"/>
  <c r="M29"/>
  <c r="N32"/>
  <c r="H34"/>
  <c r="N36"/>
  <c r="M4"/>
  <c r="R6"/>
  <c r="M8"/>
  <c r="R10"/>
  <c r="M12"/>
  <c r="R14"/>
  <c r="M16"/>
  <c r="N19"/>
  <c r="H21"/>
  <c r="N23"/>
  <c r="H25"/>
  <c r="N27"/>
  <c r="H29"/>
  <c r="R30"/>
  <c r="M32"/>
  <c r="R34"/>
  <c r="M36"/>
  <c r="H3"/>
  <c r="R4"/>
  <c r="N5"/>
  <c r="M6"/>
  <c r="H7"/>
  <c r="R8"/>
  <c r="N9"/>
  <c r="M10"/>
  <c r="H11"/>
  <c r="R12"/>
  <c r="N13"/>
  <c r="M14"/>
  <c r="H15"/>
  <c r="R16"/>
  <c r="N17"/>
  <c r="M18"/>
  <c r="H19"/>
  <c r="R20"/>
  <c r="N21"/>
  <c r="M22"/>
  <c r="H23"/>
  <c r="R24"/>
  <c r="N25"/>
  <c r="M26"/>
  <c r="H27"/>
  <c r="R28"/>
  <c r="N29"/>
  <c r="M30"/>
  <c r="H31"/>
  <c r="R32"/>
  <c r="N33"/>
  <c r="M34"/>
  <c r="H35"/>
  <c r="R36"/>
  <c r="N37"/>
  <c r="R3"/>
  <c r="M5"/>
  <c r="N8"/>
  <c r="M9"/>
  <c r="N12"/>
  <c r="H14"/>
  <c r="N16"/>
  <c r="H18"/>
  <c r="R19"/>
  <c r="M21"/>
  <c r="N24"/>
  <c r="M25"/>
  <c r="N28"/>
  <c r="H30"/>
  <c r="R31"/>
  <c r="M33"/>
  <c r="R35"/>
  <c r="M37"/>
  <c r="N3"/>
  <c r="H5"/>
  <c r="N7"/>
  <c r="H9"/>
  <c r="N11"/>
  <c r="H13"/>
  <c r="N15"/>
  <c r="H17"/>
  <c r="R18"/>
  <c r="M20"/>
  <c r="R22"/>
  <c r="M24"/>
  <c r="R26"/>
  <c r="M28"/>
  <c r="N31"/>
  <c r="H33"/>
  <c r="N35"/>
  <c r="H37"/>
  <c r="P31"/>
  <c r="Z31" s="1"/>
  <c r="P37"/>
  <c r="Z37" s="1"/>
  <c r="P35"/>
  <c r="Z35" s="1"/>
  <c r="P28"/>
  <c r="Z28" s="1"/>
  <c r="P34"/>
  <c r="Z34" s="1"/>
  <c r="P32"/>
  <c r="Z32" s="1"/>
  <c r="P30"/>
  <c r="Z30" s="1"/>
  <c r="P33"/>
  <c r="Z33" s="1"/>
  <c r="P36"/>
  <c r="Z36" s="1"/>
  <c r="P29"/>
  <c r="Z29" s="1"/>
  <c r="Q37"/>
  <c r="O35"/>
  <c r="Q34"/>
  <c r="O28"/>
  <c r="O33"/>
  <c r="Q35"/>
  <c r="O36"/>
  <c r="Q28"/>
  <c r="O34"/>
  <c r="O29"/>
  <c r="Q32"/>
  <c r="Q30"/>
  <c r="Q29"/>
  <c r="Q31"/>
  <c r="O30"/>
  <c r="Q36"/>
  <c r="Q33"/>
  <c r="O31"/>
  <c r="O37"/>
  <c r="O32"/>
  <c r="P27"/>
  <c r="Z27" s="1"/>
  <c r="P26"/>
  <c r="Z26" s="1"/>
  <c r="O26"/>
  <c r="O27"/>
  <c r="Q26"/>
  <c r="Q27"/>
  <c r="P7"/>
  <c r="Z7" s="1"/>
  <c r="P8"/>
  <c r="Z8" s="1"/>
  <c r="P5"/>
  <c r="Z5" s="1"/>
  <c r="P10"/>
  <c r="Z10" s="1"/>
  <c r="P11"/>
  <c r="Z11" s="1"/>
  <c r="P12"/>
  <c r="Z12" s="1"/>
  <c r="P9"/>
  <c r="Z9" s="1"/>
  <c r="P14"/>
  <c r="Z14" s="1"/>
  <c r="P4"/>
  <c r="Z4" s="1"/>
  <c r="P15"/>
  <c r="Z15" s="1"/>
  <c r="P16"/>
  <c r="Z16" s="1"/>
  <c r="P13"/>
  <c r="Z13" s="1"/>
  <c r="P18"/>
  <c r="Z18" s="1"/>
  <c r="P19"/>
  <c r="Z19" s="1"/>
  <c r="P3"/>
  <c r="Z3" s="1"/>
  <c r="P17"/>
  <c r="Z17" s="1"/>
  <c r="P6"/>
  <c r="Z6" s="1"/>
  <c r="P22"/>
  <c r="Z22" s="1"/>
  <c r="Q12"/>
  <c r="Q18"/>
  <c r="Q17"/>
  <c r="Q9"/>
  <c r="Q11"/>
  <c r="Q14"/>
  <c r="Q8"/>
  <c r="Q10"/>
  <c r="Q4"/>
  <c r="Q6"/>
  <c r="Q3"/>
  <c r="P23"/>
  <c r="Z23" s="1"/>
  <c r="Q7"/>
  <c r="P20"/>
  <c r="Z20" s="1"/>
  <c r="Q15"/>
  <c r="P24"/>
  <c r="Z24" s="1"/>
  <c r="Q5"/>
  <c r="Q16"/>
  <c r="P25"/>
  <c r="Z25" s="1"/>
  <c r="Q19"/>
  <c r="Q13"/>
  <c r="Q24"/>
  <c r="O12"/>
  <c r="O23"/>
  <c r="O17"/>
  <c r="Q22"/>
  <c r="O25"/>
  <c r="O22"/>
  <c r="O18"/>
  <c r="O24"/>
  <c r="Q23"/>
  <c r="O14"/>
  <c r="O20"/>
  <c r="Q20"/>
  <c r="Q25"/>
  <c r="O16"/>
  <c r="O19"/>
  <c r="P21"/>
  <c r="Z21" s="1"/>
  <c r="O21"/>
  <c r="Q21"/>
  <c r="B5" i="8"/>
  <c r="B9"/>
  <c r="B13"/>
  <c r="B17"/>
  <c r="B21"/>
  <c r="B25"/>
  <c r="B29"/>
  <c r="B33"/>
  <c r="B37"/>
  <c r="B4"/>
  <c r="B8"/>
  <c r="B12"/>
  <c r="B16"/>
  <c r="B20"/>
  <c r="B24"/>
  <c r="B28"/>
  <c r="B32"/>
  <c r="B36"/>
  <c r="B6"/>
  <c r="B10"/>
  <c r="B14"/>
  <c r="B18"/>
  <c r="B22"/>
  <c r="B26"/>
  <c r="B30"/>
  <c r="B34"/>
  <c r="B38"/>
  <c r="B3"/>
  <c r="B7"/>
  <c r="B11"/>
  <c r="B15"/>
  <c r="B19"/>
  <c r="B23"/>
  <c r="B27"/>
  <c r="B31"/>
  <c r="B35"/>
  <c r="B39"/>
  <c r="B40"/>
  <c r="B42"/>
  <c r="B44"/>
  <c r="B41"/>
  <c r="B43"/>
  <c r="R1" i="10"/>
  <c r="H2" i="6"/>
  <c r="B2" i="8"/>
  <c r="W14" i="1"/>
  <c r="B33" i="2"/>
  <c r="T21" i="1"/>
  <c r="T30"/>
  <c r="B45" i="2" l="1"/>
  <c r="T20" i="1" l="1"/>
  <c r="Q42"/>
  <c r="B75" i="2"/>
  <c r="T16" i="1"/>
  <c r="B81" i="2"/>
  <c r="T31" i="1" s="1"/>
  <c r="T27"/>
  <c r="B63" i="2"/>
  <c r="B66"/>
  <c r="B60"/>
  <c r="T22" i="1" s="1"/>
  <c r="B54" i="2"/>
  <c r="T23" i="1" s="1"/>
  <c r="B48" i="2"/>
  <c r="T28" i="1" s="1"/>
  <c r="B42" i="2"/>
  <c r="B39"/>
  <c r="B36"/>
  <c r="B30"/>
  <c r="T15" i="1" s="1"/>
  <c r="B27" i="2"/>
  <c r="B6"/>
  <c r="B9"/>
  <c r="T8" i="1" s="1"/>
  <c r="B12" i="2"/>
  <c r="B15"/>
  <c r="T10" i="1" s="1"/>
  <c r="B18" i="2"/>
  <c r="T11" i="1" s="1"/>
  <c r="B21" i="2"/>
  <c r="B24"/>
  <c r="T13" i="1" s="1"/>
  <c r="B3" i="2"/>
  <c r="S31" i="1"/>
  <c r="S30"/>
  <c r="A5" i="5"/>
  <c r="O11" i="6" l="1"/>
  <c r="O5"/>
  <c r="O8"/>
  <c r="O15"/>
  <c r="G7" i="1"/>
  <c r="O3" i="6" s="1"/>
  <c r="O6"/>
  <c r="T29" i="1"/>
  <c r="T14"/>
  <c r="T25"/>
  <c r="T9"/>
  <c r="T12"/>
  <c r="T17"/>
  <c r="T24"/>
  <c r="T26"/>
  <c r="T19"/>
  <c r="T6"/>
  <c r="T7"/>
  <c r="T18"/>
  <c r="Q74"/>
  <c r="O9" i="6" l="1"/>
  <c r="O13"/>
  <c r="O7"/>
  <c r="O10"/>
  <c r="O4"/>
  <c r="S28" i="1"/>
  <c r="S27"/>
  <c r="S26"/>
  <c r="S25"/>
  <c r="S24"/>
  <c r="S29"/>
  <c r="E6" l="1"/>
  <c r="F6" l="1"/>
  <c r="G6" l="1"/>
  <c r="C1" i="7" l="1"/>
  <c r="M2" i="6" l="1"/>
  <c r="N2"/>
  <c r="O2"/>
  <c r="R2"/>
  <c r="Q2"/>
  <c r="P2"/>
  <c r="W15" i="1"/>
  <c r="A67" i="7" l="1"/>
  <c r="B68"/>
  <c r="A71"/>
  <c r="B72"/>
  <c r="A65"/>
  <c r="A69"/>
  <c r="B67"/>
  <c r="B71"/>
  <c r="B65"/>
  <c r="A68"/>
  <c r="B69"/>
  <c r="A72"/>
  <c r="B66"/>
  <c r="B70"/>
  <c r="A66"/>
  <c r="A70"/>
  <c r="A36"/>
  <c r="K37" i="6" s="1"/>
  <c r="A37" i="7"/>
  <c r="B38"/>
  <c r="A41"/>
  <c r="B42"/>
  <c r="A45"/>
  <c r="B46"/>
  <c r="A49"/>
  <c r="B50"/>
  <c r="A53"/>
  <c r="B54"/>
  <c r="A57"/>
  <c r="B58"/>
  <c r="A61"/>
  <c r="B62"/>
  <c r="A35"/>
  <c r="K36" i="6" s="1"/>
  <c r="A39" i="7"/>
  <c r="B44"/>
  <c r="A47"/>
  <c r="B52"/>
  <c r="A55"/>
  <c r="B60"/>
  <c r="A63"/>
  <c r="A40"/>
  <c r="A44"/>
  <c r="A48"/>
  <c r="B53"/>
  <c r="A56"/>
  <c r="A60"/>
  <c r="B35"/>
  <c r="A38"/>
  <c r="B39"/>
  <c r="A42"/>
  <c r="B43"/>
  <c r="A46"/>
  <c r="B47"/>
  <c r="A50"/>
  <c r="B51"/>
  <c r="A54"/>
  <c r="B55"/>
  <c r="A58"/>
  <c r="B59"/>
  <c r="A62"/>
  <c r="B63"/>
  <c r="B36"/>
  <c r="B40"/>
  <c r="A43"/>
  <c r="B48"/>
  <c r="A51"/>
  <c r="B56"/>
  <c r="A59"/>
  <c r="B64"/>
  <c r="B37"/>
  <c r="B41"/>
  <c r="B45"/>
  <c r="B49"/>
  <c r="A52"/>
  <c r="B57"/>
  <c r="B61"/>
  <c r="A64"/>
  <c r="A3"/>
  <c r="K4" i="6" s="1"/>
  <c r="B4" i="7"/>
  <c r="A7"/>
  <c r="K8" i="6" s="1"/>
  <c r="B8" i="7"/>
  <c r="A11"/>
  <c r="K12" i="6" s="1"/>
  <c r="B12" i="7"/>
  <c r="A15"/>
  <c r="K16" i="6" s="1"/>
  <c r="B16" i="7"/>
  <c r="A19"/>
  <c r="K20" i="6" s="1"/>
  <c r="C20" i="8" s="1"/>
  <c r="B20" i="7"/>
  <c r="A23"/>
  <c r="B24"/>
  <c r="A27"/>
  <c r="K28" i="6" s="1"/>
  <c r="B28" i="7"/>
  <c r="A31"/>
  <c r="K32" i="6" s="1"/>
  <c r="B32" i="7"/>
  <c r="A4"/>
  <c r="K5" i="6" s="1"/>
  <c r="A8" i="7"/>
  <c r="K9" i="6" s="1"/>
  <c r="B13" i="7"/>
  <c r="A16"/>
  <c r="B21"/>
  <c r="A24"/>
  <c r="A28"/>
  <c r="K29" i="6" s="1"/>
  <c r="B33" i="7"/>
  <c r="B5"/>
  <c r="B2"/>
  <c r="A5"/>
  <c r="K6" i="6" s="1"/>
  <c r="B6" i="7"/>
  <c r="A9"/>
  <c r="K10" i="6" s="1"/>
  <c r="B10" i="7"/>
  <c r="A13"/>
  <c r="K14" i="6" s="1"/>
  <c r="B14" i="7"/>
  <c r="A17"/>
  <c r="K18" i="6" s="1"/>
  <c r="B18" i="7"/>
  <c r="A21"/>
  <c r="K22" i="6" s="1"/>
  <c r="B22" i="7"/>
  <c r="A25"/>
  <c r="K26" i="6" s="1"/>
  <c r="B26" i="7"/>
  <c r="A29"/>
  <c r="K30" i="6" s="1"/>
  <c r="B30" i="7"/>
  <c r="A33"/>
  <c r="K34" i="6" s="1"/>
  <c r="B34" i="7"/>
  <c r="A2"/>
  <c r="K3" i="6" s="1"/>
  <c r="B3" i="7"/>
  <c r="A6"/>
  <c r="K7" i="6" s="1"/>
  <c r="B7" i="7"/>
  <c r="A10"/>
  <c r="K11" i="6" s="1"/>
  <c r="B11" i="7"/>
  <c r="A14"/>
  <c r="K15" i="6" s="1"/>
  <c r="B15" i="7"/>
  <c r="A18"/>
  <c r="K19" i="6" s="1"/>
  <c r="B19" i="7"/>
  <c r="A22"/>
  <c r="K23" i="6" s="1"/>
  <c r="B23" i="7"/>
  <c r="A26"/>
  <c r="K27" i="6" s="1"/>
  <c r="B27" i="7"/>
  <c r="A30"/>
  <c r="K31" i="6" s="1"/>
  <c r="B31" i="7"/>
  <c r="A34"/>
  <c r="K35" i="6" s="1"/>
  <c r="B9" i="7"/>
  <c r="A12"/>
  <c r="K13" i="6" s="1"/>
  <c r="B17" i="7"/>
  <c r="A20"/>
  <c r="B25"/>
  <c r="B29"/>
  <c r="A32"/>
  <c r="K33" i="6" s="1"/>
  <c r="AJ1" i="10"/>
  <c r="Q2" i="8"/>
  <c r="I1"/>
  <c r="AG1" i="6"/>
  <c r="Z2"/>
  <c r="I1" i="7"/>
  <c r="B1"/>
  <c r="A1"/>
  <c r="K2" i="6" s="1"/>
  <c r="S31" l="1"/>
  <c r="S15"/>
  <c r="S34"/>
  <c r="S18"/>
  <c r="S5"/>
  <c r="S20"/>
  <c r="S12"/>
  <c r="S4"/>
  <c r="S37"/>
  <c r="S13"/>
  <c r="S23"/>
  <c r="S7"/>
  <c r="S26"/>
  <c r="S10"/>
  <c r="S28"/>
  <c r="S33"/>
  <c r="K25"/>
  <c r="S9"/>
  <c r="K21"/>
  <c r="C21" i="8" s="1"/>
  <c r="S27" i="6"/>
  <c r="S11"/>
  <c r="S30"/>
  <c r="S14"/>
  <c r="S16"/>
  <c r="S35"/>
  <c r="S19"/>
  <c r="S3"/>
  <c r="S22"/>
  <c r="S6"/>
  <c r="S29"/>
  <c r="S32"/>
  <c r="K24"/>
  <c r="C24" i="8" s="1"/>
  <c r="S8" i="6"/>
  <c r="K17"/>
  <c r="C17" i="8" s="1"/>
  <c r="T15" i="10" s="1"/>
  <c r="S36" i="6"/>
  <c r="C18" i="8"/>
  <c r="C23"/>
  <c r="C26"/>
  <c r="C19"/>
  <c r="C22"/>
  <c r="C2"/>
  <c r="B2" i="10" s="1"/>
  <c r="C14" i="8"/>
  <c r="C15"/>
  <c r="C6"/>
  <c r="B6" i="10" s="1"/>
  <c r="C10" i="8"/>
  <c r="C8"/>
  <c r="B8" i="10" s="1"/>
  <c r="C13" i="8"/>
  <c r="C9"/>
  <c r="B9" i="10" s="1"/>
  <c r="C5" i="8"/>
  <c r="B5" i="10" s="1"/>
  <c r="C12" i="8"/>
  <c r="C11"/>
  <c r="C7"/>
  <c r="B7" i="10" s="1"/>
  <c r="C39" i="8"/>
  <c r="C35"/>
  <c r="C31"/>
  <c r="C27"/>
  <c r="C43"/>
  <c r="C41"/>
  <c r="C37"/>
  <c r="C33"/>
  <c r="C29"/>
  <c r="C42"/>
  <c r="C38"/>
  <c r="C36"/>
  <c r="C34"/>
  <c r="C32"/>
  <c r="C30"/>
  <c r="C28"/>
  <c r="C3"/>
  <c r="B3" i="10" s="1"/>
  <c r="L2" i="6"/>
  <c r="L3" s="1"/>
  <c r="S2"/>
  <c r="S17" i="1"/>
  <c r="S16"/>
  <c r="S21"/>
  <c r="S6"/>
  <c r="S7"/>
  <c r="S8"/>
  <c r="S9"/>
  <c r="S10"/>
  <c r="S11"/>
  <c r="S12"/>
  <c r="S13"/>
  <c r="S18"/>
  <c r="S19"/>
  <c r="S22"/>
  <c r="S23"/>
  <c r="S20"/>
  <c r="S15"/>
  <c r="S14"/>
  <c r="T12" i="10" l="1"/>
  <c r="T9"/>
  <c r="B11"/>
  <c r="T10"/>
  <c r="B12"/>
  <c r="T11"/>
  <c r="B13"/>
  <c r="T8"/>
  <c r="B10"/>
  <c r="T6"/>
  <c r="T5"/>
  <c r="T7"/>
  <c r="T4"/>
  <c r="T3"/>
  <c r="T3" i="6"/>
  <c r="L4"/>
  <c r="S25"/>
  <c r="S24"/>
  <c r="C25" i="8"/>
  <c r="S21" i="6"/>
  <c r="S17"/>
  <c r="C16" i="8"/>
  <c r="T14" i="10" s="1"/>
  <c r="C4" i="8"/>
  <c r="B4" i="10" s="1"/>
  <c r="C40" i="8"/>
  <c r="C44"/>
  <c r="T2" i="6"/>
  <c r="W8" i="1"/>
  <c r="W6"/>
  <c r="W10"/>
  <c r="T13" i="10" l="1"/>
  <c r="T4" i="6"/>
  <c r="L5"/>
  <c r="L6" s="1"/>
  <c r="T2" i="10"/>
  <c r="W11" i="1"/>
  <c r="T6" i="6" l="1"/>
  <c r="L7"/>
  <c r="T5"/>
  <c r="E40" i="8"/>
  <c r="D40"/>
  <c r="E41"/>
  <c r="D41"/>
  <c r="D43"/>
  <c r="E43"/>
  <c r="D42"/>
  <c r="E42"/>
  <c r="D44"/>
  <c r="E44"/>
  <c r="T7" i="6" l="1"/>
  <c r="L8"/>
  <c r="A44" i="8"/>
  <c r="G44" s="1"/>
  <c r="A41"/>
  <c r="G41" s="1"/>
  <c r="L9" i="6" l="1"/>
  <c r="T8"/>
  <c r="A40" i="8"/>
  <c r="G40" s="1"/>
  <c r="A42"/>
  <c r="G42" s="1"/>
  <c r="A43"/>
  <c r="G43" s="1"/>
  <c r="L10" i="6" l="1"/>
  <c r="T9"/>
  <c r="F42" i="8"/>
  <c r="F44"/>
  <c r="F41"/>
  <c r="F40"/>
  <c r="F43"/>
  <c r="L11" i="6" l="1"/>
  <c r="T10"/>
  <c r="L12" l="1"/>
  <c r="T11"/>
  <c r="L13" l="1"/>
  <c r="T12"/>
  <c r="L14" l="1"/>
  <c r="T13"/>
  <c r="L15" l="1"/>
  <c r="T14"/>
  <c r="L16" l="1"/>
  <c r="T15"/>
  <c r="A39" i="8"/>
  <c r="G39" s="1"/>
  <c r="F39" s="1"/>
  <c r="T16" i="6" l="1"/>
  <c r="L17"/>
  <c r="L18" l="1"/>
  <c r="T17"/>
  <c r="D39" i="8"/>
  <c r="E39"/>
  <c r="D38"/>
  <c r="E38"/>
  <c r="A38"/>
  <c r="G38" s="1"/>
  <c r="F38" s="1"/>
  <c r="L19" i="6" l="1"/>
  <c r="T18"/>
  <c r="AI17" i="10"/>
  <c r="T19" i="6" l="1"/>
  <c r="L20"/>
  <c r="AI18" i="10"/>
  <c r="Q17"/>
  <c r="Q15"/>
  <c r="AI19"/>
  <c r="Q18"/>
  <c r="Q14"/>
  <c r="Q16"/>
  <c r="AI16"/>
  <c r="T20" i="6" l="1"/>
  <c r="L21"/>
  <c r="Q19" i="10"/>
  <c r="T21" i="6" l="1"/>
  <c r="L22"/>
  <c r="T22" l="1"/>
  <c r="L23"/>
  <c r="T23" l="1"/>
  <c r="L24"/>
  <c r="L25" l="1"/>
  <c r="T24"/>
  <c r="T25" l="1"/>
  <c r="L26"/>
  <c r="T26" l="1"/>
  <c r="L27"/>
  <c r="AB13"/>
  <c r="A13" i="8" s="1"/>
  <c r="A13" i="10" s="1"/>
  <c r="AB18" i="6"/>
  <c r="AB16"/>
  <c r="AB11"/>
  <c r="L28" l="1"/>
  <c r="T27"/>
  <c r="Q13" i="10"/>
  <c r="E13"/>
  <c r="P13"/>
  <c r="G13"/>
  <c r="F13"/>
  <c r="N13"/>
  <c r="M13"/>
  <c r="H13"/>
  <c r="G13" i="8"/>
  <c r="A16"/>
  <c r="A11"/>
  <c r="A11" i="10" s="1"/>
  <c r="A18" i="8"/>
  <c r="G18" s="1"/>
  <c r="L29" i="6" l="1"/>
  <c r="T28"/>
  <c r="I13" i="10"/>
  <c r="J13" s="1"/>
  <c r="G11"/>
  <c r="F11"/>
  <c r="N11"/>
  <c r="E11"/>
  <c r="M11"/>
  <c r="Q11"/>
  <c r="H11"/>
  <c r="P11"/>
  <c r="G11" i="8"/>
  <c r="G16"/>
  <c r="T29" i="6" l="1"/>
  <c r="L30"/>
  <c r="I11" i="10"/>
  <c r="J11" s="1"/>
  <c r="F13" i="8"/>
  <c r="F18"/>
  <c r="F11"/>
  <c r="F16"/>
  <c r="T30" i="6" l="1"/>
  <c r="L31"/>
  <c r="T31" l="1"/>
  <c r="L32"/>
  <c r="AB31"/>
  <c r="A31" i="8" s="1"/>
  <c r="T32" i="6" l="1"/>
  <c r="L33"/>
  <c r="AB32"/>
  <c r="A32" i="8" s="1"/>
  <c r="T33" i="6" l="1"/>
  <c r="L34"/>
  <c r="T34" l="1"/>
  <c r="L35"/>
  <c r="T35" l="1"/>
  <c r="L36"/>
  <c r="T36" l="1"/>
  <c r="L37"/>
  <c r="T37" s="1"/>
  <c r="AB36"/>
  <c r="A36" i="8" s="1"/>
  <c r="G36" s="1"/>
  <c r="F36" s="1"/>
  <c r="U2" i="6" l="1"/>
  <c r="U29"/>
  <c r="U24"/>
  <c r="U11"/>
  <c r="U14"/>
  <c r="U19"/>
  <c r="U12"/>
  <c r="U17"/>
  <c r="U4"/>
  <c r="U32"/>
  <c r="U16"/>
  <c r="U6"/>
  <c r="U10"/>
  <c r="U27"/>
  <c r="U28"/>
  <c r="U23"/>
  <c r="U30"/>
  <c r="U20"/>
  <c r="U18"/>
  <c r="U37"/>
  <c r="U36"/>
  <c r="U8"/>
  <c r="U21"/>
  <c r="U7"/>
  <c r="U22"/>
  <c r="U26"/>
  <c r="U13"/>
  <c r="U31"/>
  <c r="U25"/>
  <c r="U9"/>
  <c r="U33"/>
  <c r="U35"/>
  <c r="U5"/>
  <c r="U34"/>
  <c r="U15"/>
  <c r="U3"/>
  <c r="Y5" l="1"/>
  <c r="V5"/>
  <c r="AA5"/>
  <c r="W5"/>
  <c r="D5" i="8" s="1"/>
  <c r="X5" i="6"/>
  <c r="E5" i="8" s="1"/>
  <c r="AA25" i="6"/>
  <c r="W25"/>
  <c r="D25" i="8" s="1"/>
  <c r="X25" i="6"/>
  <c r="E25" i="8" s="1"/>
  <c r="Y25" i="6"/>
  <c r="V25"/>
  <c r="I25" s="1"/>
  <c r="AB25" s="1"/>
  <c r="Y22"/>
  <c r="V22"/>
  <c r="I22" s="1"/>
  <c r="AB22" s="1"/>
  <c r="AA22"/>
  <c r="W22"/>
  <c r="D22" i="8" s="1"/>
  <c r="X22" i="6"/>
  <c r="E22" i="8" s="1"/>
  <c r="W36" i="6"/>
  <c r="D36" i="8" s="1"/>
  <c r="AA36" i="6"/>
  <c r="X36"/>
  <c r="E36" i="8" s="1"/>
  <c r="V36" i="6"/>
  <c r="I36" s="1"/>
  <c r="Y36"/>
  <c r="W30"/>
  <c r="D30" i="8" s="1"/>
  <c r="X30" i="6"/>
  <c r="E30" i="8" s="1"/>
  <c r="Y30" i="6"/>
  <c r="V30"/>
  <c r="I30" s="1"/>
  <c r="AB30" s="1"/>
  <c r="AA30"/>
  <c r="Y10"/>
  <c r="V10"/>
  <c r="AA10"/>
  <c r="W10"/>
  <c r="D10" i="8" s="1"/>
  <c r="X10" i="6"/>
  <c r="E10" i="8" s="1"/>
  <c r="V4" i="6"/>
  <c r="AA4"/>
  <c r="W4"/>
  <c r="D4" i="8" s="1"/>
  <c r="C4" i="10" s="1"/>
  <c r="X4" i="6"/>
  <c r="E4" i="8" s="1"/>
  <c r="Y4" i="6"/>
  <c r="D4" i="10" s="1"/>
  <c r="AA14" i="6"/>
  <c r="W14"/>
  <c r="D14" i="8" s="1"/>
  <c r="X14" i="6"/>
  <c r="E14" i="8" s="1"/>
  <c r="Y14" i="6"/>
  <c r="V14"/>
  <c r="Y2"/>
  <c r="D2" i="10" s="1"/>
  <c r="V2" i="6"/>
  <c r="AA2"/>
  <c r="W2"/>
  <c r="D2" i="8" s="1"/>
  <c r="C2" i="10" s="1"/>
  <c r="X2" i="6"/>
  <c r="E2" i="8" s="1"/>
  <c r="X3" i="6"/>
  <c r="E3" i="8" s="1"/>
  <c r="Y3" i="6"/>
  <c r="D3" i="10" s="1"/>
  <c r="V3" i="6"/>
  <c r="AA3"/>
  <c r="W3"/>
  <c r="D3" i="8" s="1"/>
  <c r="C3" i="10" s="1"/>
  <c r="X34" i="6"/>
  <c r="E34" i="8" s="1"/>
  <c r="Y34" i="6"/>
  <c r="V34"/>
  <c r="I34" s="1"/>
  <c r="AB34" s="1"/>
  <c r="AA34"/>
  <c r="W34"/>
  <c r="D34" i="8" s="1"/>
  <c r="W9" i="6"/>
  <c r="D9" i="8" s="1"/>
  <c r="X9" i="6"/>
  <c r="E9" i="8" s="1"/>
  <c r="Y9" i="6"/>
  <c r="V9"/>
  <c r="AA9"/>
  <c r="Y26"/>
  <c r="V26"/>
  <c r="I26" s="1"/>
  <c r="AB26" s="1"/>
  <c r="AA26"/>
  <c r="W26"/>
  <c r="D26" i="8" s="1"/>
  <c r="X26" i="6"/>
  <c r="E26" i="8" s="1"/>
  <c r="X8" i="6"/>
  <c r="E8" i="8" s="1"/>
  <c r="Y8" i="6"/>
  <c r="V8"/>
  <c r="AA8"/>
  <c r="W8"/>
  <c r="D8" i="8" s="1"/>
  <c r="AA20" i="6"/>
  <c r="W20"/>
  <c r="D20" i="8" s="1"/>
  <c r="X20" i="6"/>
  <c r="E20" i="8" s="1"/>
  <c r="Y20" i="6"/>
  <c r="V20"/>
  <c r="I20" s="1"/>
  <c r="AB20" s="1"/>
  <c r="W27"/>
  <c r="D27" i="8" s="1"/>
  <c r="X27" i="6"/>
  <c r="E27" i="8" s="1"/>
  <c r="Y27" i="6"/>
  <c r="V27"/>
  <c r="I27" s="1"/>
  <c r="AB27" s="1"/>
  <c r="AA27"/>
  <c r="X32"/>
  <c r="E32" i="8" s="1"/>
  <c r="G32" s="1"/>
  <c r="F32" s="1"/>
  <c r="Y32" i="6"/>
  <c r="V32"/>
  <c r="I32" s="1"/>
  <c r="AA32"/>
  <c r="W32"/>
  <c r="D32" i="8" s="1"/>
  <c r="AA19" i="6"/>
  <c r="W19"/>
  <c r="D19" i="8" s="1"/>
  <c r="X19" i="6"/>
  <c r="E19" i="8" s="1"/>
  <c r="Y19" i="6"/>
  <c r="V19"/>
  <c r="I19" s="1"/>
  <c r="AB19" s="1"/>
  <c r="AA29"/>
  <c r="W29"/>
  <c r="D29" i="8" s="1"/>
  <c r="X29" i="6"/>
  <c r="E29" i="8" s="1"/>
  <c r="Y29" i="6"/>
  <c r="V29"/>
  <c r="I29" s="1"/>
  <c r="AB29" s="1"/>
  <c r="V15"/>
  <c r="AA15"/>
  <c r="W15"/>
  <c r="D15" i="8" s="1"/>
  <c r="X15" i="6"/>
  <c r="E15" i="8" s="1"/>
  <c r="Y15" i="6"/>
  <c r="V33"/>
  <c r="I33" s="1"/>
  <c r="AB33" s="1"/>
  <c r="AA33"/>
  <c r="W33"/>
  <c r="D33" i="8" s="1"/>
  <c r="X33" i="6"/>
  <c r="E33" i="8" s="1"/>
  <c r="Y33" i="6"/>
  <c r="Y13"/>
  <c r="V13"/>
  <c r="X13"/>
  <c r="E13" i="8" s="1"/>
  <c r="AA13" i="6"/>
  <c r="W13"/>
  <c r="D13" i="8" s="1"/>
  <c r="W21" i="6"/>
  <c r="D21" i="8" s="1"/>
  <c r="X21" i="6"/>
  <c r="E21" i="8" s="1"/>
  <c r="Y21" i="6"/>
  <c r="V21"/>
  <c r="I21" s="1"/>
  <c r="AB21" s="1"/>
  <c r="AA21"/>
  <c r="Y18"/>
  <c r="V18"/>
  <c r="AA18"/>
  <c r="W18"/>
  <c r="D18" i="8" s="1"/>
  <c r="X18" i="6"/>
  <c r="E18" i="8" s="1"/>
  <c r="V28" i="6"/>
  <c r="I28" s="1"/>
  <c r="AB28" s="1"/>
  <c r="AA28"/>
  <c r="W28"/>
  <c r="D28" i="8" s="1"/>
  <c r="X28" i="6"/>
  <c r="E28" i="8" s="1"/>
  <c r="Y28" i="6"/>
  <c r="X16"/>
  <c r="E16" i="8" s="1"/>
  <c r="Y16" i="6"/>
  <c r="V16"/>
  <c r="AA16"/>
  <c r="W16"/>
  <c r="D16" i="8" s="1"/>
  <c r="X12" i="6"/>
  <c r="E12" i="8" s="1"/>
  <c r="Y12" i="6"/>
  <c r="V12"/>
  <c r="AA12"/>
  <c r="W12"/>
  <c r="D12" i="8" s="1"/>
  <c r="V24" i="6"/>
  <c r="I24" s="1"/>
  <c r="AB24" s="1"/>
  <c r="AA24"/>
  <c r="W24"/>
  <c r="D24" i="8" s="1"/>
  <c r="X24" i="6"/>
  <c r="E24" i="8" s="1"/>
  <c r="Y24" i="6"/>
  <c r="AA35"/>
  <c r="W35"/>
  <c r="D35" i="8" s="1"/>
  <c r="X35" i="6"/>
  <c r="E35" i="8" s="1"/>
  <c r="Y35" i="6"/>
  <c r="V35"/>
  <c r="I35" s="1"/>
  <c r="AB35" s="1"/>
  <c r="Y31"/>
  <c r="V31"/>
  <c r="I31" s="1"/>
  <c r="AA31"/>
  <c r="W31"/>
  <c r="D31" i="8" s="1"/>
  <c r="X31" i="6"/>
  <c r="E31" i="8" s="1"/>
  <c r="G31" s="1"/>
  <c r="F31" s="1"/>
  <c r="X7" i="6"/>
  <c r="E7" i="8" s="1"/>
  <c r="V7" i="6"/>
  <c r="AA7"/>
  <c r="Y7"/>
  <c r="W7"/>
  <c r="D7" i="8" s="1"/>
  <c r="Y37" i="6"/>
  <c r="V37"/>
  <c r="I37" s="1"/>
  <c r="AB37" s="1"/>
  <c r="AA37"/>
  <c r="W37"/>
  <c r="D37" i="8" s="1"/>
  <c r="X37" i="6"/>
  <c r="E37" i="8" s="1"/>
  <c r="Y23" i="6"/>
  <c r="V23"/>
  <c r="I23" s="1"/>
  <c r="AB23" s="1"/>
  <c r="AA23"/>
  <c r="W23"/>
  <c r="D23" i="8" s="1"/>
  <c r="X23" i="6"/>
  <c r="E23" i="8" s="1"/>
  <c r="Y6" i="6"/>
  <c r="V6"/>
  <c r="AA6"/>
  <c r="W6"/>
  <c r="D6" i="8" s="1"/>
  <c r="X6" i="6"/>
  <c r="E6" i="8" s="1"/>
  <c r="X17" i="6"/>
  <c r="E17" i="8" s="1"/>
  <c r="Y17" i="6"/>
  <c r="V17"/>
  <c r="AA17"/>
  <c r="W17"/>
  <c r="D17" i="8" s="1"/>
  <c r="V11" i="6"/>
  <c r="AA11"/>
  <c r="W11"/>
  <c r="D11" i="8" s="1"/>
  <c r="X11" i="6"/>
  <c r="E11" i="8" s="1"/>
  <c r="Y11" i="6"/>
  <c r="U11" i="10" l="1"/>
  <c r="AD11" s="1"/>
  <c r="AD31" i="6"/>
  <c r="U15" i="10"/>
  <c r="AD32" i="6"/>
  <c r="AD36"/>
  <c r="V15" i="10"/>
  <c r="V14"/>
  <c r="C7"/>
  <c r="U4"/>
  <c r="O11"/>
  <c r="I11" i="6"/>
  <c r="AD11" s="1"/>
  <c r="AG8" i="10"/>
  <c r="O7"/>
  <c r="AG4"/>
  <c r="I7" i="6"/>
  <c r="AB7" s="1"/>
  <c r="AG14" i="10"/>
  <c r="I17" i="6"/>
  <c r="AB17" s="1"/>
  <c r="C6" i="10"/>
  <c r="U3"/>
  <c r="A37" i="8"/>
  <c r="G37" s="1"/>
  <c r="F37" s="1"/>
  <c r="AD37" i="6"/>
  <c r="A35" i="8"/>
  <c r="G35" s="1"/>
  <c r="F35" s="1"/>
  <c r="AD35" i="6"/>
  <c r="O12" i="10"/>
  <c r="I12" i="6"/>
  <c r="AB12" s="1"/>
  <c r="AG9" i="10"/>
  <c r="AD28" i="6"/>
  <c r="A28" i="8"/>
  <c r="G28" s="1"/>
  <c r="F28" s="1"/>
  <c r="I18" i="6"/>
  <c r="AD18" s="1"/>
  <c r="AG15" i="10"/>
  <c r="AD33" i="6"/>
  <c r="A33" i="8"/>
  <c r="G33" s="1"/>
  <c r="F33" s="1"/>
  <c r="A34"/>
  <c r="G34" s="1"/>
  <c r="F34" s="1"/>
  <c r="AD34" i="6"/>
  <c r="K4" i="10"/>
  <c r="L4"/>
  <c r="C10"/>
  <c r="U7"/>
  <c r="D5"/>
  <c r="V2"/>
  <c r="O6"/>
  <c r="AG3"/>
  <c r="I6" i="6"/>
  <c r="AB6" s="1"/>
  <c r="C12" i="10"/>
  <c r="U9"/>
  <c r="C11"/>
  <c r="U8"/>
  <c r="D6"/>
  <c r="V3"/>
  <c r="A23" i="8"/>
  <c r="G23" s="1"/>
  <c r="F23" s="1"/>
  <c r="AD23" i="6"/>
  <c r="D7" i="10"/>
  <c r="V4"/>
  <c r="A21" i="8"/>
  <c r="G21" s="1"/>
  <c r="F21" s="1"/>
  <c r="AD21" i="6"/>
  <c r="C13" i="10"/>
  <c r="U10"/>
  <c r="D13"/>
  <c r="V10"/>
  <c r="U13"/>
  <c r="U12"/>
  <c r="A19" i="8"/>
  <c r="G19" s="1"/>
  <c r="F19" s="1"/>
  <c r="AD19" i="6"/>
  <c r="C8" i="10"/>
  <c r="U5"/>
  <c r="AD26" i="6"/>
  <c r="A26" i="8"/>
  <c r="G26" s="1"/>
  <c r="F26" s="1"/>
  <c r="D9" i="10"/>
  <c r="V6"/>
  <c r="L3"/>
  <c r="K3"/>
  <c r="I2" i="6"/>
  <c r="AB2" s="1"/>
  <c r="O2" i="10"/>
  <c r="D10"/>
  <c r="V7"/>
  <c r="A25" i="8"/>
  <c r="G25" s="1"/>
  <c r="F25" s="1"/>
  <c r="AD25" i="6"/>
  <c r="O5" i="10"/>
  <c r="AG2"/>
  <c r="I5" i="6"/>
  <c r="AB5" s="1"/>
  <c r="U14" i="10"/>
  <c r="AC15"/>
  <c r="AD15"/>
  <c r="O13"/>
  <c r="I13" i="6"/>
  <c r="AG10" i="10"/>
  <c r="AD13" i="6"/>
  <c r="AD29"/>
  <c r="A29" i="8"/>
  <c r="G29" s="1"/>
  <c r="F29" s="1"/>
  <c r="A27"/>
  <c r="G27" s="1"/>
  <c r="F27" s="1"/>
  <c r="AD27" i="6"/>
  <c r="A20" i="8"/>
  <c r="G20" s="1"/>
  <c r="F20" s="1"/>
  <c r="AD20" i="6"/>
  <c r="D8" i="10"/>
  <c r="V5"/>
  <c r="O9"/>
  <c r="I9" i="6"/>
  <c r="AB9" s="1"/>
  <c r="AG6" i="10"/>
  <c r="V12"/>
  <c r="V11"/>
  <c r="O4"/>
  <c r="I4" i="6"/>
  <c r="AB4" s="1"/>
  <c r="O10" i="10"/>
  <c r="AG7"/>
  <c r="I10" i="6"/>
  <c r="AB10" s="1"/>
  <c r="D11" i="10"/>
  <c r="V8"/>
  <c r="A24" i="8"/>
  <c r="G24" s="1"/>
  <c r="F24" s="1"/>
  <c r="AD24" i="6"/>
  <c r="D12" i="10"/>
  <c r="V9"/>
  <c r="I16" i="6"/>
  <c r="AD16" s="1"/>
  <c r="AG13" i="10"/>
  <c r="I15" i="6"/>
  <c r="AB15" s="1"/>
  <c r="AG12" i="10"/>
  <c r="O8"/>
  <c r="I8" i="6"/>
  <c r="AB8" s="1"/>
  <c r="AG5" i="10"/>
  <c r="C9"/>
  <c r="U6"/>
  <c r="O3"/>
  <c r="I3" i="6"/>
  <c r="AB3" s="1"/>
  <c r="L2" i="10"/>
  <c r="K2"/>
  <c r="I14" i="6"/>
  <c r="AB14" s="1"/>
  <c r="AG11" i="10"/>
  <c r="AD30" i="6"/>
  <c r="A30" i="8"/>
  <c r="G30" s="1"/>
  <c r="F30" s="1"/>
  <c r="A22"/>
  <c r="G22" s="1"/>
  <c r="F22" s="1"/>
  <c r="AD22" i="6"/>
  <c r="C5" i="10"/>
  <c r="U2"/>
  <c r="V13"/>
  <c r="AC11" l="1"/>
  <c r="A5" i="8"/>
  <c r="AD5" i="6"/>
  <c r="A15" i="8"/>
  <c r="S13" i="10" s="1"/>
  <c r="AD15" i="6"/>
  <c r="AD2"/>
  <c r="A2" i="8"/>
  <c r="K8" i="10"/>
  <c r="L8"/>
  <c r="AC13"/>
  <c r="AD13"/>
  <c r="K13"/>
  <c r="L13"/>
  <c r="L12"/>
  <c r="K12"/>
  <c r="AD3"/>
  <c r="AC3"/>
  <c r="AD7" i="6"/>
  <c r="A7" i="8"/>
  <c r="L7" i="10"/>
  <c r="K7"/>
  <c r="AD3" i="6"/>
  <c r="A3" i="8"/>
  <c r="K5" i="10"/>
  <c r="L5"/>
  <c r="K9"/>
  <c r="L9"/>
  <c r="AD5"/>
  <c r="AC5"/>
  <c r="AD12"/>
  <c r="AC12"/>
  <c r="AD10"/>
  <c r="AC10"/>
  <c r="AC9"/>
  <c r="AD9"/>
  <c r="K10"/>
  <c r="L10"/>
  <c r="AC4"/>
  <c r="AD4"/>
  <c r="AD6"/>
  <c r="AC6"/>
  <c r="AD10" i="6"/>
  <c r="A10" i="8"/>
  <c r="S8" i="10" s="1"/>
  <c r="AD9" i="6"/>
  <c r="A9" i="8"/>
  <c r="AD14" i="10"/>
  <c r="AC14"/>
  <c r="L11"/>
  <c r="K11"/>
  <c r="AD7"/>
  <c r="AC7"/>
  <c r="A12" i="8"/>
  <c r="S10" i="10" s="1"/>
  <c r="AD12" i="6"/>
  <c r="A17" i="8"/>
  <c r="S15" i="10" s="1"/>
  <c r="AD17" i="6"/>
  <c r="AD2" i="10"/>
  <c r="AC2"/>
  <c r="AD14" i="6"/>
  <c r="A14" i="8"/>
  <c r="AD8" i="6"/>
  <c r="A8" i="8"/>
  <c r="AD4" i="6"/>
  <c r="A4" i="8"/>
  <c r="AC8" i="10"/>
  <c r="AD8"/>
  <c r="A6" i="8"/>
  <c r="AD6" i="6"/>
  <c r="K6" i="10"/>
  <c r="L6"/>
  <c r="AH15" l="1"/>
  <c r="Y15"/>
  <c r="X15"/>
  <c r="Z15"/>
  <c r="AI15"/>
  <c r="AF15"/>
  <c r="AE15"/>
  <c r="W15"/>
  <c r="AI8"/>
  <c r="AE8"/>
  <c r="AF8"/>
  <c r="W8"/>
  <c r="AH8"/>
  <c r="Z8"/>
  <c r="X8"/>
  <c r="Y8"/>
  <c r="AH10"/>
  <c r="AI10"/>
  <c r="W10"/>
  <c r="AF10"/>
  <c r="Z10"/>
  <c r="AE10"/>
  <c r="Y10"/>
  <c r="X10"/>
  <c r="AF13"/>
  <c r="X13"/>
  <c r="AH13"/>
  <c r="Y13"/>
  <c r="Z13"/>
  <c r="AI13"/>
  <c r="W13"/>
  <c r="AE13"/>
  <c r="G17" i="8"/>
  <c r="AA15" i="10" s="1"/>
  <c r="AB15" s="1"/>
  <c r="S14"/>
  <c r="A5"/>
  <c r="G5" i="8"/>
  <c r="S2" i="10"/>
  <c r="A6"/>
  <c r="S3"/>
  <c r="G6" i="8"/>
  <c r="A4" i="10"/>
  <c r="G4" i="8"/>
  <c r="S11" i="10"/>
  <c r="G14" i="8"/>
  <c r="S7" i="10"/>
  <c r="A10"/>
  <c r="G10" i="8"/>
  <c r="AA8" i="10" s="1"/>
  <c r="AB8" s="1"/>
  <c r="A3"/>
  <c r="G3" i="8"/>
  <c r="A7" i="10"/>
  <c r="S4"/>
  <c r="G7" i="8"/>
  <c r="G2"/>
  <c r="A2" i="10"/>
  <c r="A12"/>
  <c r="G12" i="8"/>
  <c r="AA10" i="10" s="1"/>
  <c r="AB10" s="1"/>
  <c r="S9"/>
  <c r="S12"/>
  <c r="G15" i="8"/>
  <c r="AA13" i="10" s="1"/>
  <c r="AB13" s="1"/>
  <c r="A8"/>
  <c r="S5"/>
  <c r="G8" i="8"/>
  <c r="A9" i="10"/>
  <c r="G9" i="8"/>
  <c r="S6" i="10"/>
  <c r="B3" i="9" l="1"/>
  <c r="Q9" i="10"/>
  <c r="F9"/>
  <c r="E9"/>
  <c r="G9"/>
  <c r="P9"/>
  <c r="M9"/>
  <c r="H9"/>
  <c r="N9"/>
  <c r="N8"/>
  <c r="P8"/>
  <c r="F8"/>
  <c r="H8"/>
  <c r="Q8"/>
  <c r="E8"/>
  <c r="M8" s="1"/>
  <c r="G8"/>
  <c r="X6"/>
  <c r="AH6"/>
  <c r="AI6"/>
  <c r="Z6"/>
  <c r="Y6"/>
  <c r="W6"/>
  <c r="AE6" s="1"/>
  <c r="AF6"/>
  <c r="Z5"/>
  <c r="X5"/>
  <c r="Y5"/>
  <c r="AI5"/>
  <c r="W5"/>
  <c r="AE5"/>
  <c r="AH5"/>
  <c r="AF5"/>
  <c r="Z9"/>
  <c r="AE9"/>
  <c r="AF9"/>
  <c r="W9"/>
  <c r="X9"/>
  <c r="Y9"/>
  <c r="AH9"/>
  <c r="AI9"/>
  <c r="I2"/>
  <c r="F2" i="8"/>
  <c r="I3" i="10"/>
  <c r="F3" i="8"/>
  <c r="X7" i="10"/>
  <c r="Y7"/>
  <c r="AH7"/>
  <c r="AI7"/>
  <c r="Z7"/>
  <c r="AE7"/>
  <c r="AF7"/>
  <c r="W7"/>
  <c r="E4"/>
  <c r="M4" s="1"/>
  <c r="G4"/>
  <c r="N4"/>
  <c r="P4"/>
  <c r="F4"/>
  <c r="H4"/>
  <c r="Q4"/>
  <c r="X2" i="9"/>
  <c r="X124"/>
  <c r="X33"/>
  <c r="X108"/>
  <c r="X43"/>
  <c r="X2" i="10"/>
  <c r="X129" i="9"/>
  <c r="X47"/>
  <c r="X24"/>
  <c r="X37"/>
  <c r="X32"/>
  <c r="X58"/>
  <c r="X109"/>
  <c r="X41"/>
  <c r="X61"/>
  <c r="X62"/>
  <c r="X99"/>
  <c r="X139"/>
  <c r="X64"/>
  <c r="X10"/>
  <c r="X111"/>
  <c r="X102"/>
  <c r="X17"/>
  <c r="X31"/>
  <c r="X26"/>
  <c r="X77"/>
  <c r="X46"/>
  <c r="X7"/>
  <c r="X28"/>
  <c r="X118"/>
  <c r="X15"/>
  <c r="X137"/>
  <c r="X66"/>
  <c r="X84"/>
  <c r="X18"/>
  <c r="X81"/>
  <c r="X5"/>
  <c r="X128"/>
  <c r="X120"/>
  <c r="X83"/>
  <c r="X39"/>
  <c r="X78"/>
  <c r="X73"/>
  <c r="X89"/>
  <c r="X51"/>
  <c r="X68"/>
  <c r="X65"/>
  <c r="X140"/>
  <c r="X12"/>
  <c r="X104"/>
  <c r="X116"/>
  <c r="X119"/>
  <c r="X36"/>
  <c r="X90"/>
  <c r="X22"/>
  <c r="X91"/>
  <c r="X19"/>
  <c r="X135"/>
  <c r="X82"/>
  <c r="X93"/>
  <c r="X122"/>
  <c r="X30"/>
  <c r="X50"/>
  <c r="X138"/>
  <c r="X29"/>
  <c r="X131"/>
  <c r="X114"/>
  <c r="X112"/>
  <c r="X11"/>
  <c r="X79"/>
  <c r="X21"/>
  <c r="X100"/>
  <c r="X38"/>
  <c r="X3"/>
  <c r="X117"/>
  <c r="X97"/>
  <c r="X92"/>
  <c r="X136"/>
  <c r="X75"/>
  <c r="X113"/>
  <c r="X45"/>
  <c r="X48"/>
  <c r="X6"/>
  <c r="X126"/>
  <c r="X9"/>
  <c r="X13"/>
  <c r="X76"/>
  <c r="X87"/>
  <c r="X67"/>
  <c r="X44"/>
  <c r="X103"/>
  <c r="X85"/>
  <c r="X52"/>
  <c r="X40"/>
  <c r="X23"/>
  <c r="X110"/>
  <c r="X72"/>
  <c r="W2" i="10"/>
  <c r="AE2" s="1"/>
  <c r="X34" i="9"/>
  <c r="X96"/>
  <c r="X106"/>
  <c r="X115"/>
  <c r="X86"/>
  <c r="X59"/>
  <c r="X71"/>
  <c r="AH2" i="10"/>
  <c r="X125" i="9"/>
  <c r="X63"/>
  <c r="X134"/>
  <c r="X4"/>
  <c r="X69"/>
  <c r="X54"/>
  <c r="X74"/>
  <c r="X42"/>
  <c r="X20"/>
  <c r="X60"/>
  <c r="X127"/>
  <c r="Z2" i="10"/>
  <c r="X123" i="9"/>
  <c r="X55"/>
  <c r="X56"/>
  <c r="X70"/>
  <c r="X132"/>
  <c r="X14"/>
  <c r="X16"/>
  <c r="X27"/>
  <c r="X94"/>
  <c r="X80"/>
  <c r="X25"/>
  <c r="X49"/>
  <c r="AI2" i="10"/>
  <c r="X133" i="9"/>
  <c r="X35"/>
  <c r="X95"/>
  <c r="X107"/>
  <c r="X130"/>
  <c r="X98"/>
  <c r="X88"/>
  <c r="Y2" i="10"/>
  <c r="AF2" s="1"/>
  <c r="X121" i="9"/>
  <c r="X105"/>
  <c r="X57"/>
  <c r="X101"/>
  <c r="X8"/>
  <c r="X53"/>
  <c r="AA14" i="10"/>
  <c r="AB14" s="1"/>
  <c r="F17" i="8"/>
  <c r="I9" i="10"/>
  <c r="F9" i="8"/>
  <c r="AA6" i="10"/>
  <c r="I8"/>
  <c r="F8" i="8"/>
  <c r="AA5" i="10"/>
  <c r="AI12"/>
  <c r="AH12"/>
  <c r="AE12"/>
  <c r="Z12"/>
  <c r="W12"/>
  <c r="AF12"/>
  <c r="X12"/>
  <c r="Y12"/>
  <c r="H2"/>
  <c r="G2"/>
  <c r="P2"/>
  <c r="E2"/>
  <c r="M2" s="1"/>
  <c r="Q2"/>
  <c r="N2"/>
  <c r="F2"/>
  <c r="B78" i="9"/>
  <c r="B110"/>
  <c r="B80"/>
  <c r="B35"/>
  <c r="B21"/>
  <c r="B86"/>
  <c r="B75"/>
  <c r="B115"/>
  <c r="B101"/>
  <c r="B60"/>
  <c r="B25"/>
  <c r="B46"/>
  <c r="B136"/>
  <c r="B79"/>
  <c r="B119"/>
  <c r="B82"/>
  <c r="B74"/>
  <c r="B66"/>
  <c r="B93"/>
  <c r="B11"/>
  <c r="B116"/>
  <c r="B114"/>
  <c r="B118"/>
  <c r="B43"/>
  <c r="B84"/>
  <c r="B95"/>
  <c r="B42"/>
  <c r="B92"/>
  <c r="B18"/>
  <c r="B51"/>
  <c r="B77"/>
  <c r="B16"/>
  <c r="B26"/>
  <c r="B58"/>
  <c r="B2"/>
  <c r="B7"/>
  <c r="B107"/>
  <c r="B89"/>
  <c r="B85"/>
  <c r="B73"/>
  <c r="B41"/>
  <c r="B127"/>
  <c r="B117"/>
  <c r="B64"/>
  <c r="B126"/>
  <c r="B100"/>
  <c r="B71"/>
  <c r="B68"/>
  <c r="B69"/>
  <c r="B36"/>
  <c r="B33"/>
  <c r="B102"/>
  <c r="B109"/>
  <c r="B32"/>
  <c r="B139"/>
  <c r="B72"/>
  <c r="B9"/>
  <c r="B55"/>
  <c r="B99"/>
  <c r="B13"/>
  <c r="B61"/>
  <c r="B24"/>
  <c r="B14"/>
  <c r="B108"/>
  <c r="B83"/>
  <c r="B76"/>
  <c r="B23"/>
  <c r="B113"/>
  <c r="B123"/>
  <c r="B111"/>
  <c r="B62"/>
  <c r="B105"/>
  <c r="B98"/>
  <c r="B70"/>
  <c r="B120"/>
  <c r="B106"/>
  <c r="B124"/>
  <c r="B112"/>
  <c r="B129"/>
  <c r="B22"/>
  <c r="B97"/>
  <c r="B53"/>
  <c r="B45"/>
  <c r="B28"/>
  <c r="B65"/>
  <c r="B94"/>
  <c r="B38"/>
  <c r="B39"/>
  <c r="B54"/>
  <c r="B10"/>
  <c r="B20"/>
  <c r="B63"/>
  <c r="B8"/>
  <c r="B104"/>
  <c r="B44"/>
  <c r="B59"/>
  <c r="B40"/>
  <c r="B34"/>
  <c r="B47"/>
  <c r="B29"/>
  <c r="B57"/>
  <c r="B56"/>
  <c r="B31"/>
  <c r="B19"/>
  <c r="B103"/>
  <c r="B48"/>
  <c r="B87"/>
  <c r="B137"/>
  <c r="B138"/>
  <c r="B121"/>
  <c r="B49"/>
  <c r="B130"/>
  <c r="B90"/>
  <c r="B81"/>
  <c r="B37"/>
  <c r="B96"/>
  <c r="B91"/>
  <c r="B131"/>
  <c r="B30"/>
  <c r="B17"/>
  <c r="B134"/>
  <c r="B128"/>
  <c r="B132"/>
  <c r="B15"/>
  <c r="AR1"/>
  <c r="B135"/>
  <c r="B27"/>
  <c r="B50"/>
  <c r="B125"/>
  <c r="B52"/>
  <c r="B88"/>
  <c r="B67"/>
  <c r="B133"/>
  <c r="B140"/>
  <c r="B12"/>
  <c r="B122"/>
  <c r="N7" i="10"/>
  <c r="H7"/>
  <c r="F7"/>
  <c r="Q7"/>
  <c r="G7"/>
  <c r="M7"/>
  <c r="E7"/>
  <c r="P7"/>
  <c r="E10"/>
  <c r="M10"/>
  <c r="N10"/>
  <c r="P10"/>
  <c r="F10"/>
  <c r="H10"/>
  <c r="G10"/>
  <c r="Q10"/>
  <c r="I4"/>
  <c r="F4" i="8"/>
  <c r="G6" i="10"/>
  <c r="M6"/>
  <c r="P6"/>
  <c r="E6"/>
  <c r="H6"/>
  <c r="N6"/>
  <c r="F6"/>
  <c r="Q6"/>
  <c r="Z14"/>
  <c r="W14"/>
  <c r="AI14"/>
  <c r="AF14"/>
  <c r="AE14"/>
  <c r="X14"/>
  <c r="Y14"/>
  <c r="AH14"/>
  <c r="M12"/>
  <c r="F12"/>
  <c r="E12"/>
  <c r="G12"/>
  <c r="P12"/>
  <c r="Q12"/>
  <c r="H12"/>
  <c r="N12"/>
  <c r="X4"/>
  <c r="Y4"/>
  <c r="AI4"/>
  <c r="AH4"/>
  <c r="AE4"/>
  <c r="Z4"/>
  <c r="W4"/>
  <c r="AF4"/>
  <c r="AA7"/>
  <c r="F10" i="8"/>
  <c r="I10" i="10"/>
  <c r="Z11"/>
  <c r="AI11"/>
  <c r="AF11"/>
  <c r="AE11"/>
  <c r="X11"/>
  <c r="W11"/>
  <c r="AH11"/>
  <c r="Y11"/>
  <c r="X3"/>
  <c r="W3"/>
  <c r="Y3"/>
  <c r="AH3"/>
  <c r="Z3"/>
  <c r="AI3"/>
  <c r="AF3"/>
  <c r="AE3"/>
  <c r="E5"/>
  <c r="P5"/>
  <c r="H5"/>
  <c r="N5"/>
  <c r="Q5"/>
  <c r="F5"/>
  <c r="M5"/>
  <c r="G5"/>
  <c r="F15" i="8"/>
  <c r="AA12" i="10"/>
  <c r="AB12" s="1"/>
  <c r="I12"/>
  <c r="J12" s="1"/>
  <c r="F12" i="8"/>
  <c r="AA9" i="10"/>
  <c r="AB9" s="1"/>
  <c r="I7"/>
  <c r="AA4"/>
  <c r="AB4" s="1"/>
  <c r="F7" i="8"/>
  <c r="N3" i="10"/>
  <c r="H3"/>
  <c r="F3"/>
  <c r="Q3"/>
  <c r="G3"/>
  <c r="M3"/>
  <c r="E3"/>
  <c r="P3"/>
  <c r="AA11"/>
  <c r="AB11" s="1"/>
  <c r="F14" i="8"/>
  <c r="I6" i="10"/>
  <c r="AA3"/>
  <c r="F6" i="8"/>
  <c r="I5" i="10"/>
  <c r="F5" i="8"/>
  <c r="AA2" i="10"/>
  <c r="F3" i="9" l="1"/>
  <c r="S3" s="1"/>
  <c r="L3"/>
  <c r="C3"/>
  <c r="D3" s="1"/>
  <c r="G3"/>
  <c r="O3"/>
  <c r="A3"/>
  <c r="I3"/>
  <c r="M3"/>
  <c r="G12"/>
  <c r="A12"/>
  <c r="N12"/>
  <c r="H12"/>
  <c r="T12" s="1"/>
  <c r="U12" s="1"/>
  <c r="O12"/>
  <c r="I12"/>
  <c r="D12"/>
  <c r="K12"/>
  <c r="L12"/>
  <c r="Q12"/>
  <c r="E12"/>
  <c r="R12" s="1"/>
  <c r="F12"/>
  <c r="S12" s="1"/>
  <c r="C12"/>
  <c r="J12" s="1"/>
  <c r="M12"/>
  <c r="G88"/>
  <c r="L88"/>
  <c r="H88"/>
  <c r="T88" s="1"/>
  <c r="U88" s="1"/>
  <c r="M88"/>
  <c r="I88"/>
  <c r="A88"/>
  <c r="O88"/>
  <c r="N88"/>
  <c r="J88"/>
  <c r="C88"/>
  <c r="D88" s="1"/>
  <c r="F88"/>
  <c r="S88" s="1"/>
  <c r="E88"/>
  <c r="R88" s="1"/>
  <c r="Q88"/>
  <c r="K88"/>
  <c r="C27"/>
  <c r="D27" s="1"/>
  <c r="J27"/>
  <c r="Q27"/>
  <c r="G27"/>
  <c r="I27"/>
  <c r="E27"/>
  <c r="R27" s="1"/>
  <c r="H27"/>
  <c r="T27" s="1"/>
  <c r="U27" s="1"/>
  <c r="O27"/>
  <c r="K27"/>
  <c r="F27"/>
  <c r="S27" s="1"/>
  <c r="A27"/>
  <c r="M27"/>
  <c r="L27"/>
  <c r="N27"/>
  <c r="I132"/>
  <c r="O132"/>
  <c r="L132"/>
  <c r="F132"/>
  <c r="S132" s="1"/>
  <c r="Q132"/>
  <c r="C132"/>
  <c r="M132" s="1"/>
  <c r="K132"/>
  <c r="H132"/>
  <c r="G132"/>
  <c r="E132"/>
  <c r="R132" s="1"/>
  <c r="J132"/>
  <c r="N132"/>
  <c r="T132"/>
  <c r="U132" s="1"/>
  <c r="D132"/>
  <c r="A132"/>
  <c r="F30"/>
  <c r="S30" s="1"/>
  <c r="J30"/>
  <c r="G30"/>
  <c r="H30"/>
  <c r="T30" s="1"/>
  <c r="U30" s="1"/>
  <c r="A30"/>
  <c r="L30"/>
  <c r="K30"/>
  <c r="N30"/>
  <c r="I30"/>
  <c r="E30"/>
  <c r="R30" s="1"/>
  <c r="Q30"/>
  <c r="O30"/>
  <c r="C30"/>
  <c r="D30" s="1"/>
  <c r="M30"/>
  <c r="J37"/>
  <c r="C37"/>
  <c r="D37" s="1"/>
  <c r="E37"/>
  <c r="R37" s="1"/>
  <c r="G37"/>
  <c r="Q37"/>
  <c r="A37"/>
  <c r="H37"/>
  <c r="T37" s="1"/>
  <c r="U37" s="1"/>
  <c r="K37"/>
  <c r="N37"/>
  <c r="O37"/>
  <c r="L37"/>
  <c r="I37"/>
  <c r="M37"/>
  <c r="F37"/>
  <c r="S37" s="1"/>
  <c r="E49"/>
  <c r="R49" s="1"/>
  <c r="L49"/>
  <c r="I49"/>
  <c r="F49"/>
  <c r="S49" s="1"/>
  <c r="Q49"/>
  <c r="A49"/>
  <c r="K49"/>
  <c r="H49"/>
  <c r="T49" s="1"/>
  <c r="U49" s="1"/>
  <c r="N49"/>
  <c r="J49"/>
  <c r="C49"/>
  <c r="D49" s="1"/>
  <c r="M49"/>
  <c r="O49"/>
  <c r="G49"/>
  <c r="L87"/>
  <c r="G87"/>
  <c r="A87"/>
  <c r="J87"/>
  <c r="E87"/>
  <c r="R87" s="1"/>
  <c r="N87"/>
  <c r="Q87"/>
  <c r="F87"/>
  <c r="S87" s="1"/>
  <c r="K87"/>
  <c r="O87"/>
  <c r="I87"/>
  <c r="H87"/>
  <c r="T87" s="1"/>
  <c r="U87" s="1"/>
  <c r="C87"/>
  <c r="D87" s="1"/>
  <c r="M87"/>
  <c r="M31"/>
  <c r="Q31"/>
  <c r="C31"/>
  <c r="D31" s="1"/>
  <c r="E31"/>
  <c r="R31" s="1"/>
  <c r="L31"/>
  <c r="G31"/>
  <c r="J31"/>
  <c r="N31"/>
  <c r="O31"/>
  <c r="F31"/>
  <c r="S31" s="1"/>
  <c r="A31"/>
  <c r="H31"/>
  <c r="T31" s="1"/>
  <c r="U31" s="1"/>
  <c r="K31"/>
  <c r="I31"/>
  <c r="M47"/>
  <c r="I47"/>
  <c r="Q47"/>
  <c r="H47"/>
  <c r="T47" s="1"/>
  <c r="U47" s="1"/>
  <c r="N47"/>
  <c r="O47"/>
  <c r="G47"/>
  <c r="E47"/>
  <c r="R47" s="1"/>
  <c r="C47"/>
  <c r="D47" s="1"/>
  <c r="J47"/>
  <c r="A47"/>
  <c r="K47"/>
  <c r="L47"/>
  <c r="F47"/>
  <c r="S47" s="1"/>
  <c r="M44"/>
  <c r="C44"/>
  <c r="D44" s="1"/>
  <c r="J44"/>
  <c r="A44"/>
  <c r="E44"/>
  <c r="R44" s="1"/>
  <c r="F44"/>
  <c r="S44" s="1"/>
  <c r="Q44"/>
  <c r="H44"/>
  <c r="T44" s="1"/>
  <c r="U44" s="1"/>
  <c r="G44"/>
  <c r="I44"/>
  <c r="O44"/>
  <c r="N44"/>
  <c r="L44"/>
  <c r="K44"/>
  <c r="E20"/>
  <c r="R20" s="1"/>
  <c r="I20"/>
  <c r="M20"/>
  <c r="K20"/>
  <c r="N20"/>
  <c r="C20"/>
  <c r="Q20" s="1"/>
  <c r="D20"/>
  <c r="F20"/>
  <c r="S20" s="1"/>
  <c r="L20"/>
  <c r="G20"/>
  <c r="A20"/>
  <c r="H20"/>
  <c r="T20" s="1"/>
  <c r="U20" s="1"/>
  <c r="J20"/>
  <c r="O20"/>
  <c r="H38"/>
  <c r="T38" s="1"/>
  <c r="U38" s="1"/>
  <c r="K38"/>
  <c r="C38"/>
  <c r="D38" s="1"/>
  <c r="N38"/>
  <c r="Q38"/>
  <c r="A38"/>
  <c r="E38"/>
  <c r="R38" s="1"/>
  <c r="M38"/>
  <c r="J38"/>
  <c r="F38"/>
  <c r="S38" s="1"/>
  <c r="I38"/>
  <c r="G38"/>
  <c r="L38"/>
  <c r="O38"/>
  <c r="C45"/>
  <c r="D45" s="1"/>
  <c r="I45"/>
  <c r="E45"/>
  <c r="R45" s="1"/>
  <c r="K45"/>
  <c r="N45"/>
  <c r="H45"/>
  <c r="L45"/>
  <c r="O45"/>
  <c r="G45"/>
  <c r="A45"/>
  <c r="J45"/>
  <c r="U45"/>
  <c r="Q45"/>
  <c r="F45"/>
  <c r="S45" s="1"/>
  <c r="M45"/>
  <c r="T45" s="1"/>
  <c r="A129"/>
  <c r="K129"/>
  <c r="F129"/>
  <c r="S129" s="1"/>
  <c r="E129"/>
  <c r="R129" s="1"/>
  <c r="H129"/>
  <c r="T129" s="1"/>
  <c r="U129" s="1"/>
  <c r="J129"/>
  <c r="O129"/>
  <c r="I129"/>
  <c r="Q129"/>
  <c r="C129"/>
  <c r="M129" s="1"/>
  <c r="D129"/>
  <c r="L129"/>
  <c r="N129"/>
  <c r="G129"/>
  <c r="T120"/>
  <c r="U120" s="1"/>
  <c r="Q120"/>
  <c r="J120"/>
  <c r="H120"/>
  <c r="G120"/>
  <c r="F120"/>
  <c r="S120" s="1"/>
  <c r="E120"/>
  <c r="R120" s="1"/>
  <c r="A120"/>
  <c r="K120"/>
  <c r="L120"/>
  <c r="D120"/>
  <c r="C120"/>
  <c r="M120" s="1"/>
  <c r="N120"/>
  <c r="I120"/>
  <c r="O120"/>
  <c r="C62"/>
  <c r="D62" s="1"/>
  <c r="I62"/>
  <c r="O62"/>
  <c r="G62"/>
  <c r="K62"/>
  <c r="N62"/>
  <c r="Q62"/>
  <c r="J62"/>
  <c r="F62"/>
  <c r="S62" s="1"/>
  <c r="E62"/>
  <c r="R62" s="1"/>
  <c r="H62"/>
  <c r="T62" s="1"/>
  <c r="U62" s="1"/>
  <c r="A62"/>
  <c r="L62"/>
  <c r="M62"/>
  <c r="L23"/>
  <c r="A23"/>
  <c r="N23"/>
  <c r="I23"/>
  <c r="J23"/>
  <c r="H23"/>
  <c r="T23" s="1"/>
  <c r="U23" s="1"/>
  <c r="M23"/>
  <c r="F23"/>
  <c r="S23" s="1"/>
  <c r="Q23"/>
  <c r="E23"/>
  <c r="R23" s="1"/>
  <c r="K23"/>
  <c r="G23"/>
  <c r="O23"/>
  <c r="C23"/>
  <c r="D23" s="1"/>
  <c r="O14"/>
  <c r="M14"/>
  <c r="J14"/>
  <c r="L14"/>
  <c r="F14"/>
  <c r="S14" s="1"/>
  <c r="K14"/>
  <c r="A14"/>
  <c r="G14"/>
  <c r="N14"/>
  <c r="H14"/>
  <c r="T14" s="1"/>
  <c r="U14" s="1"/>
  <c r="C14"/>
  <c r="Q14" s="1"/>
  <c r="I14"/>
  <c r="E14"/>
  <c r="R14" s="1"/>
  <c r="D14"/>
  <c r="E99"/>
  <c r="R99" s="1"/>
  <c r="G99"/>
  <c r="H99"/>
  <c r="O99"/>
  <c r="Q99"/>
  <c r="I99"/>
  <c r="F99"/>
  <c r="S99" s="1"/>
  <c r="N99"/>
  <c r="A99"/>
  <c r="T99"/>
  <c r="U99" s="1"/>
  <c r="D99"/>
  <c r="K99"/>
  <c r="L99"/>
  <c r="C99"/>
  <c r="M99" s="1"/>
  <c r="J99"/>
  <c r="J139"/>
  <c r="A139"/>
  <c r="G139"/>
  <c r="M139"/>
  <c r="Q139"/>
  <c r="K139"/>
  <c r="H139"/>
  <c r="T139" s="1"/>
  <c r="U139" s="1"/>
  <c r="L139"/>
  <c r="O139"/>
  <c r="N139"/>
  <c r="C139"/>
  <c r="E139" s="1"/>
  <c r="R139" s="1"/>
  <c r="I139"/>
  <c r="F139"/>
  <c r="S139" s="1"/>
  <c r="D139"/>
  <c r="A33"/>
  <c r="C33"/>
  <c r="D33" s="1"/>
  <c r="F33"/>
  <c r="S33" s="1"/>
  <c r="O33"/>
  <c r="I33"/>
  <c r="K33"/>
  <c r="M33"/>
  <c r="Q33"/>
  <c r="N33"/>
  <c r="E33"/>
  <c r="R33" s="1"/>
  <c r="J33"/>
  <c r="G33"/>
  <c r="L33"/>
  <c r="H33"/>
  <c r="T33" s="1"/>
  <c r="U33" s="1"/>
  <c r="J71"/>
  <c r="A71"/>
  <c r="K71"/>
  <c r="L71"/>
  <c r="I71"/>
  <c r="H71"/>
  <c r="T71" s="1"/>
  <c r="U71" s="1"/>
  <c r="G71"/>
  <c r="C71"/>
  <c r="D71" s="1"/>
  <c r="E71"/>
  <c r="R71" s="1"/>
  <c r="M71"/>
  <c r="N71"/>
  <c r="Q71"/>
  <c r="F71"/>
  <c r="S71" s="1"/>
  <c r="O71"/>
  <c r="A117"/>
  <c r="J117"/>
  <c r="D117"/>
  <c r="I117"/>
  <c r="N117"/>
  <c r="O117"/>
  <c r="L117"/>
  <c r="K117"/>
  <c r="G117"/>
  <c r="F117"/>
  <c r="S117" s="1"/>
  <c r="C117"/>
  <c r="M117" s="1"/>
  <c r="H117"/>
  <c r="E117"/>
  <c r="R117" s="1"/>
  <c r="T117"/>
  <c r="U117" s="1"/>
  <c r="Q117"/>
  <c r="N85"/>
  <c r="E85"/>
  <c r="R85" s="1"/>
  <c r="C85"/>
  <c r="D85" s="1"/>
  <c r="I85"/>
  <c r="A85"/>
  <c r="H85"/>
  <c r="Q85"/>
  <c r="O85"/>
  <c r="L85"/>
  <c r="G85"/>
  <c r="F85"/>
  <c r="S85" s="1"/>
  <c r="J85"/>
  <c r="T85"/>
  <c r="U85" s="1"/>
  <c r="M85"/>
  <c r="K85"/>
  <c r="L2"/>
  <c r="F2"/>
  <c r="S2" s="1"/>
  <c r="O2"/>
  <c r="A2"/>
  <c r="C2"/>
  <c r="J2" s="1"/>
  <c r="I2"/>
  <c r="G2"/>
  <c r="I77"/>
  <c r="E77"/>
  <c r="R77" s="1"/>
  <c r="F77"/>
  <c r="S77" s="1"/>
  <c r="G77"/>
  <c r="J77"/>
  <c r="K77"/>
  <c r="L77"/>
  <c r="A77"/>
  <c r="C77"/>
  <c r="D77" s="1"/>
  <c r="M77"/>
  <c r="H77"/>
  <c r="T77" s="1"/>
  <c r="U77" s="1"/>
  <c r="N77"/>
  <c r="Q77"/>
  <c r="O77"/>
  <c r="L42"/>
  <c r="J42"/>
  <c r="E42"/>
  <c r="R42" s="1"/>
  <c r="T42"/>
  <c r="U42" s="1"/>
  <c r="K42"/>
  <c r="F42"/>
  <c r="S42" s="1"/>
  <c r="C42"/>
  <c r="D42" s="1"/>
  <c r="Q42"/>
  <c r="A42"/>
  <c r="O42"/>
  <c r="M42"/>
  <c r="I42"/>
  <c r="G42"/>
  <c r="N42"/>
  <c r="H42"/>
  <c r="N118"/>
  <c r="F118"/>
  <c r="S118" s="1"/>
  <c r="K118"/>
  <c r="H118"/>
  <c r="T118" s="1"/>
  <c r="U118" s="1"/>
  <c r="O118"/>
  <c r="C118"/>
  <c r="M118" s="1"/>
  <c r="L118"/>
  <c r="J118"/>
  <c r="D118"/>
  <c r="G118"/>
  <c r="Q118"/>
  <c r="I118"/>
  <c r="A118"/>
  <c r="E118"/>
  <c r="R118" s="1"/>
  <c r="L93"/>
  <c r="J93"/>
  <c r="D93"/>
  <c r="C93"/>
  <c r="E93" s="1"/>
  <c r="R93" s="1"/>
  <c r="A93"/>
  <c r="Q93"/>
  <c r="G93"/>
  <c r="K93"/>
  <c r="N93"/>
  <c r="O93"/>
  <c r="H93"/>
  <c r="T93" s="1"/>
  <c r="U93" s="1"/>
  <c r="F93"/>
  <c r="S93" s="1"/>
  <c r="M93"/>
  <c r="I93"/>
  <c r="K119"/>
  <c r="N119"/>
  <c r="L119"/>
  <c r="E119"/>
  <c r="R119" s="1"/>
  <c r="D119"/>
  <c r="J119"/>
  <c r="G119"/>
  <c r="O119"/>
  <c r="Q119"/>
  <c r="I119"/>
  <c r="C119"/>
  <c r="M119" s="1"/>
  <c r="F119"/>
  <c r="S119" s="1"/>
  <c r="H119"/>
  <c r="T119" s="1"/>
  <c r="U119" s="1"/>
  <c r="A119"/>
  <c r="Q25"/>
  <c r="F25"/>
  <c r="S25" s="1"/>
  <c r="H25"/>
  <c r="T25" s="1"/>
  <c r="U25" s="1"/>
  <c r="E25"/>
  <c r="R25" s="1"/>
  <c r="G25"/>
  <c r="N25"/>
  <c r="A25"/>
  <c r="O25"/>
  <c r="M25"/>
  <c r="L25"/>
  <c r="J25"/>
  <c r="K25"/>
  <c r="I25"/>
  <c r="C25"/>
  <c r="D25" s="1"/>
  <c r="F75"/>
  <c r="S75" s="1"/>
  <c r="E75"/>
  <c r="R75" s="1"/>
  <c r="G75"/>
  <c r="I75"/>
  <c r="J75"/>
  <c r="O75"/>
  <c r="H75"/>
  <c r="T75" s="1"/>
  <c r="U75" s="1"/>
  <c r="K75"/>
  <c r="C75"/>
  <c r="D75" s="1"/>
  <c r="Q75"/>
  <c r="M75"/>
  <c r="L75"/>
  <c r="N75"/>
  <c r="A75"/>
  <c r="N80"/>
  <c r="C80"/>
  <c r="D80" s="1"/>
  <c r="F80"/>
  <c r="S80" s="1"/>
  <c r="E80"/>
  <c r="R80" s="1"/>
  <c r="K80"/>
  <c r="H80"/>
  <c r="T80" s="1"/>
  <c r="U80" s="1"/>
  <c r="Q80"/>
  <c r="A80"/>
  <c r="G80"/>
  <c r="I80"/>
  <c r="M80"/>
  <c r="J80"/>
  <c r="O80"/>
  <c r="L80"/>
  <c r="AH8"/>
  <c r="AK8"/>
  <c r="W8"/>
  <c r="AJ8"/>
  <c r="AB8"/>
  <c r="AO8" s="1"/>
  <c r="AA8"/>
  <c r="AN8" s="1"/>
  <c r="AC8"/>
  <c r="AG8"/>
  <c r="AK121"/>
  <c r="AH121"/>
  <c r="AG121"/>
  <c r="AJ121"/>
  <c r="AP121"/>
  <c r="AQ121" s="1"/>
  <c r="W121"/>
  <c r="AC121"/>
  <c r="AA121"/>
  <c r="AN121" s="1"/>
  <c r="AB121"/>
  <c r="AO121" s="1"/>
  <c r="AP130"/>
  <c r="AQ130" s="1"/>
  <c r="AG130"/>
  <c r="W130"/>
  <c r="AC130"/>
  <c r="AJ130"/>
  <c r="AB130"/>
  <c r="AO130" s="1"/>
  <c r="AH130"/>
  <c r="AK130"/>
  <c r="AA130"/>
  <c r="AN130" s="1"/>
  <c r="AA133"/>
  <c r="AN133" s="1"/>
  <c r="AH133"/>
  <c r="AJ133"/>
  <c r="W133"/>
  <c r="AB133"/>
  <c r="AO133" s="1"/>
  <c r="AC133"/>
  <c r="AQ133"/>
  <c r="AG133"/>
  <c r="AK133"/>
  <c r="AG80"/>
  <c r="AB80"/>
  <c r="AO80" s="1"/>
  <c r="AC80"/>
  <c r="AJ80"/>
  <c r="AP80"/>
  <c r="AQ80" s="1"/>
  <c r="AH80"/>
  <c r="W80"/>
  <c r="AK80"/>
  <c r="AA80"/>
  <c r="AN80" s="1"/>
  <c r="AJ14"/>
  <c r="AG14"/>
  <c r="W14"/>
  <c r="AA14"/>
  <c r="AN14" s="1"/>
  <c r="AP14"/>
  <c r="AQ14" s="1"/>
  <c r="AK14"/>
  <c r="AC14"/>
  <c r="AB14"/>
  <c r="AO14" s="1"/>
  <c r="AH14"/>
  <c r="AJ55"/>
  <c r="W55"/>
  <c r="AP55"/>
  <c r="AQ55" s="1"/>
  <c r="AA55"/>
  <c r="AN55" s="1"/>
  <c r="AC55"/>
  <c r="AB55"/>
  <c r="AO55" s="1"/>
  <c r="AG55"/>
  <c r="AK55"/>
  <c r="AH55"/>
  <c r="AG60"/>
  <c r="AB60"/>
  <c r="AO60" s="1"/>
  <c r="AC60"/>
  <c r="W60"/>
  <c r="AA60"/>
  <c r="AN60" s="1"/>
  <c r="AK60"/>
  <c r="AP60"/>
  <c r="AQ60" s="1"/>
  <c r="AH60"/>
  <c r="AJ60"/>
  <c r="AH54"/>
  <c r="W54"/>
  <c r="AB54"/>
  <c r="AO54" s="1"/>
  <c r="AK54"/>
  <c r="AC54"/>
  <c r="AJ54"/>
  <c r="AA54"/>
  <c r="AN54" s="1"/>
  <c r="AG54"/>
  <c r="AC63"/>
  <c r="AP63"/>
  <c r="AH63"/>
  <c r="AB63"/>
  <c r="AO63" s="1"/>
  <c r="AA63"/>
  <c r="AN63" s="1"/>
  <c r="AK63"/>
  <c r="AG63"/>
  <c r="AQ63"/>
  <c r="W63"/>
  <c r="AJ63"/>
  <c r="AH59"/>
  <c r="AP59"/>
  <c r="AQ59" s="1"/>
  <c r="AC59"/>
  <c r="W59"/>
  <c r="AK59"/>
  <c r="AA59"/>
  <c r="AN59" s="1"/>
  <c r="AB59"/>
  <c r="AO59" s="1"/>
  <c r="AJ59"/>
  <c r="AG59"/>
  <c r="AH96"/>
  <c r="W96"/>
  <c r="AK96"/>
  <c r="AC96"/>
  <c r="AJ96"/>
  <c r="AG96"/>
  <c r="AP96"/>
  <c r="AQ96" s="1"/>
  <c r="AB96"/>
  <c r="AO96" s="1"/>
  <c r="AA96"/>
  <c r="AN96" s="1"/>
  <c r="AK110"/>
  <c r="AQ110"/>
  <c r="AC110"/>
  <c r="AJ110"/>
  <c r="AA110"/>
  <c r="AN110" s="1"/>
  <c r="AB110"/>
  <c r="AO110" s="1"/>
  <c r="AG110"/>
  <c r="W110"/>
  <c r="AH110"/>
  <c r="AH85"/>
  <c r="AP85"/>
  <c r="AJ85"/>
  <c r="W85"/>
  <c r="AA85"/>
  <c r="AN85" s="1"/>
  <c r="AG85"/>
  <c r="AK85"/>
  <c r="AC85"/>
  <c r="AQ85"/>
  <c r="AB85"/>
  <c r="AO85" s="1"/>
  <c r="AJ87"/>
  <c r="AH87"/>
  <c r="AC87"/>
  <c r="AA87"/>
  <c r="AN87" s="1"/>
  <c r="AB87"/>
  <c r="AO87" s="1"/>
  <c r="AG87"/>
  <c r="AK87"/>
  <c r="W87"/>
  <c r="AG126"/>
  <c r="AJ126"/>
  <c r="AH126"/>
  <c r="AC126"/>
  <c r="AB126"/>
  <c r="AO126" s="1"/>
  <c r="AK126"/>
  <c r="W126"/>
  <c r="AA126"/>
  <c r="AN126" s="1"/>
  <c r="AA113"/>
  <c r="AN113" s="1"/>
  <c r="W113"/>
  <c r="AB113"/>
  <c r="AO113" s="1"/>
  <c r="AJ113"/>
  <c r="AG113"/>
  <c r="AH113"/>
  <c r="AK113"/>
  <c r="AC113"/>
  <c r="AP113"/>
  <c r="AQ113" s="1"/>
  <c r="AG97"/>
  <c r="AK97"/>
  <c r="W97"/>
  <c r="AP97"/>
  <c r="AQ97" s="1"/>
  <c r="AC97"/>
  <c r="AH97"/>
  <c r="AA97"/>
  <c r="AN97" s="1"/>
  <c r="AJ97"/>
  <c r="AB97"/>
  <c r="AO97" s="1"/>
  <c r="AP100"/>
  <c r="AQ100" s="1"/>
  <c r="AK100"/>
  <c r="AJ100"/>
  <c r="AC100"/>
  <c r="AG100"/>
  <c r="W100"/>
  <c r="AH100"/>
  <c r="AA100"/>
  <c r="AN100" s="1"/>
  <c r="AB100"/>
  <c r="AO100" s="1"/>
  <c r="AC112"/>
  <c r="W112"/>
  <c r="AP112"/>
  <c r="AG112"/>
  <c r="AK112"/>
  <c r="AJ112"/>
  <c r="AH112"/>
  <c r="AB112"/>
  <c r="AO112" s="1"/>
  <c r="AQ112"/>
  <c r="AA112"/>
  <c r="AN112" s="1"/>
  <c r="AB138"/>
  <c r="AO138" s="1"/>
  <c r="AC138"/>
  <c r="W138"/>
  <c r="AG138"/>
  <c r="AH138"/>
  <c r="AJ138"/>
  <c r="AA138"/>
  <c r="AN138" s="1"/>
  <c r="AQ138"/>
  <c r="AK138"/>
  <c r="AP138"/>
  <c r="AH93"/>
  <c r="W93"/>
  <c r="AK93"/>
  <c r="AJ93"/>
  <c r="AB93"/>
  <c r="AO93" s="1"/>
  <c r="AC93"/>
  <c r="AA93"/>
  <c r="AN93" s="1"/>
  <c r="AG93"/>
  <c r="AC91"/>
  <c r="AA91"/>
  <c r="AN91" s="1"/>
  <c r="AG91"/>
  <c r="AQ91"/>
  <c r="AK91"/>
  <c r="AH91"/>
  <c r="W91"/>
  <c r="AJ91"/>
  <c r="AB91"/>
  <c r="AO91" s="1"/>
  <c r="AC119"/>
  <c r="AK119"/>
  <c r="AH119"/>
  <c r="AB119"/>
  <c r="AO119" s="1"/>
  <c r="W119"/>
  <c r="AA119"/>
  <c r="AN119" s="1"/>
  <c r="AJ119"/>
  <c r="AG119"/>
  <c r="AH140"/>
  <c r="AP140"/>
  <c r="AQ140" s="1"/>
  <c r="W140"/>
  <c r="AC140"/>
  <c r="AB140"/>
  <c r="AO140" s="1"/>
  <c r="AA140"/>
  <c r="AN140" s="1"/>
  <c r="AG140"/>
  <c r="AJ140"/>
  <c r="AK140"/>
  <c r="AG89"/>
  <c r="AH89"/>
  <c r="AA89"/>
  <c r="AN89" s="1"/>
  <c r="AC89"/>
  <c r="AK89"/>
  <c r="AP89"/>
  <c r="AQ89" s="1"/>
  <c r="AJ89"/>
  <c r="W89"/>
  <c r="AB89"/>
  <c r="AO89" s="1"/>
  <c r="W83"/>
  <c r="AH83"/>
  <c r="AK83"/>
  <c r="AJ83"/>
  <c r="AB83"/>
  <c r="AO83" s="1"/>
  <c r="AG83"/>
  <c r="AC83"/>
  <c r="AP83"/>
  <c r="AQ83" s="1"/>
  <c r="AA83"/>
  <c r="AN83" s="1"/>
  <c r="AG81"/>
  <c r="AJ81"/>
  <c r="AA81"/>
  <c r="AN81" s="1"/>
  <c r="AH81"/>
  <c r="AB81"/>
  <c r="AO81" s="1"/>
  <c r="AP81"/>
  <c r="AQ81" s="1"/>
  <c r="AC81"/>
  <c r="AK81"/>
  <c r="W81"/>
  <c r="AP137"/>
  <c r="AQ137" s="1"/>
  <c r="AJ137"/>
  <c r="AA137"/>
  <c r="AN137" s="1"/>
  <c r="AG137"/>
  <c r="AC137"/>
  <c r="AH137"/>
  <c r="AB137"/>
  <c r="AO137" s="1"/>
  <c r="AK137"/>
  <c r="W137"/>
  <c r="AC7"/>
  <c r="AK7"/>
  <c r="AB7"/>
  <c r="AO7" s="1"/>
  <c r="AG7"/>
  <c r="AA7"/>
  <c r="AN7" s="1"/>
  <c r="W7"/>
  <c r="AH7"/>
  <c r="AJ7"/>
  <c r="AP31"/>
  <c r="AQ31" s="1"/>
  <c r="AB31"/>
  <c r="AO31" s="1"/>
  <c r="AC31"/>
  <c r="AG31"/>
  <c r="AA31"/>
  <c r="AN31" s="1"/>
  <c r="AH31"/>
  <c r="AJ31"/>
  <c r="W31"/>
  <c r="AK31"/>
  <c r="AK10"/>
  <c r="AB10"/>
  <c r="AO10" s="1"/>
  <c r="AA10"/>
  <c r="AN10" s="1"/>
  <c r="AJ10"/>
  <c r="AH10"/>
  <c r="AG10"/>
  <c r="AC10"/>
  <c r="W10"/>
  <c r="AK62"/>
  <c r="W62"/>
  <c r="AP62"/>
  <c r="AQ62" s="1"/>
  <c r="AC62"/>
  <c r="AA62"/>
  <c r="AN62" s="1"/>
  <c r="AH62"/>
  <c r="AG62"/>
  <c r="AB62"/>
  <c r="AO62" s="1"/>
  <c r="AJ62"/>
  <c r="AB58"/>
  <c r="AO58" s="1"/>
  <c r="W58"/>
  <c r="AH58"/>
  <c r="AJ58"/>
  <c r="AP58"/>
  <c r="AQ58" s="1"/>
  <c r="AC58"/>
  <c r="AA58"/>
  <c r="AN58" s="1"/>
  <c r="AG58"/>
  <c r="AK58"/>
  <c r="AB47"/>
  <c r="AO47" s="1"/>
  <c r="AH47"/>
  <c r="AK47"/>
  <c r="AG47"/>
  <c r="W47"/>
  <c r="AP47"/>
  <c r="AQ47" s="1"/>
  <c r="AA47"/>
  <c r="AN47" s="1"/>
  <c r="AC47"/>
  <c r="AJ47"/>
  <c r="AP108"/>
  <c r="AQ108" s="1"/>
  <c r="AA108"/>
  <c r="AN108" s="1"/>
  <c r="W108"/>
  <c r="AJ108"/>
  <c r="AK108"/>
  <c r="AH108"/>
  <c r="AC108"/>
  <c r="AG108"/>
  <c r="AB108"/>
  <c r="AO108" s="1"/>
  <c r="G122"/>
  <c r="I122"/>
  <c r="K122"/>
  <c r="D122"/>
  <c r="O122"/>
  <c r="F122"/>
  <c r="S122" s="1"/>
  <c r="Q122"/>
  <c r="E122"/>
  <c r="R122" s="1"/>
  <c r="C122"/>
  <c r="M122" s="1"/>
  <c r="N122"/>
  <c r="H122"/>
  <c r="T122" s="1"/>
  <c r="U122" s="1"/>
  <c r="J122"/>
  <c r="L122"/>
  <c r="A122"/>
  <c r="I67"/>
  <c r="F67"/>
  <c r="S67" s="1"/>
  <c r="N67"/>
  <c r="K67"/>
  <c r="L67"/>
  <c r="M67"/>
  <c r="E67"/>
  <c r="R67" s="1"/>
  <c r="Q67"/>
  <c r="H67"/>
  <c r="T67" s="1"/>
  <c r="U67" s="1"/>
  <c r="J67"/>
  <c r="O67"/>
  <c r="A67"/>
  <c r="G67"/>
  <c r="C67"/>
  <c r="D67" s="1"/>
  <c r="L50"/>
  <c r="A50"/>
  <c r="I50"/>
  <c r="E50"/>
  <c r="R50" s="1"/>
  <c r="O50"/>
  <c r="K50"/>
  <c r="J50"/>
  <c r="F50"/>
  <c r="S50" s="1"/>
  <c r="H50"/>
  <c r="T50" s="1"/>
  <c r="U50" s="1"/>
  <c r="N50"/>
  <c r="Q50"/>
  <c r="M50"/>
  <c r="C50"/>
  <c r="D50" s="1"/>
  <c r="G50"/>
  <c r="C15"/>
  <c r="N15" s="1"/>
  <c r="O15"/>
  <c r="G15"/>
  <c r="D15"/>
  <c r="H15"/>
  <c r="T15" s="1"/>
  <c r="U15" s="1"/>
  <c r="F15"/>
  <c r="S15" s="1"/>
  <c r="K15"/>
  <c r="I15"/>
  <c r="J15"/>
  <c r="A15"/>
  <c r="E15"/>
  <c r="R15" s="1"/>
  <c r="Q15"/>
  <c r="M15"/>
  <c r="L15"/>
  <c r="D17"/>
  <c r="M17"/>
  <c r="I17"/>
  <c r="E17"/>
  <c r="R17" s="1"/>
  <c r="A17"/>
  <c r="N17"/>
  <c r="J17"/>
  <c r="F17"/>
  <c r="S17" s="1"/>
  <c r="T17"/>
  <c r="O17"/>
  <c r="K17"/>
  <c r="G17"/>
  <c r="C17"/>
  <c r="U17"/>
  <c r="Q17"/>
  <c r="L17"/>
  <c r="H17"/>
  <c r="C96"/>
  <c r="M96" s="1"/>
  <c r="T96"/>
  <c r="U96" s="1"/>
  <c r="J96"/>
  <c r="O96"/>
  <c r="I96"/>
  <c r="E96"/>
  <c r="R96" s="1"/>
  <c r="A96"/>
  <c r="N96"/>
  <c r="D96"/>
  <c r="F96"/>
  <c r="S96" s="1"/>
  <c r="G96"/>
  <c r="H96"/>
  <c r="L96"/>
  <c r="Q96"/>
  <c r="K96"/>
  <c r="H130"/>
  <c r="T130" s="1"/>
  <c r="U130" s="1"/>
  <c r="L130"/>
  <c r="N130"/>
  <c r="E130"/>
  <c r="R130" s="1"/>
  <c r="A130"/>
  <c r="D130"/>
  <c r="O130"/>
  <c r="C130"/>
  <c r="M130" s="1"/>
  <c r="G130"/>
  <c r="K130"/>
  <c r="I130"/>
  <c r="Q130"/>
  <c r="J130"/>
  <c r="F130"/>
  <c r="S130" s="1"/>
  <c r="C137"/>
  <c r="M137" s="1"/>
  <c r="T137"/>
  <c r="U137" s="1"/>
  <c r="H137"/>
  <c r="I137"/>
  <c r="O137"/>
  <c r="F137"/>
  <c r="S137" s="1"/>
  <c r="A137"/>
  <c r="E137"/>
  <c r="R137" s="1"/>
  <c r="Q137"/>
  <c r="G137"/>
  <c r="K137"/>
  <c r="J137"/>
  <c r="L137"/>
  <c r="N137"/>
  <c r="D137"/>
  <c r="I19"/>
  <c r="O19"/>
  <c r="J19"/>
  <c r="Q19"/>
  <c r="H19"/>
  <c r="T19" s="1"/>
  <c r="U19" s="1"/>
  <c r="G19"/>
  <c r="C19"/>
  <c r="D19" s="1"/>
  <c r="N19"/>
  <c r="M19"/>
  <c r="K19"/>
  <c r="L19"/>
  <c r="A19"/>
  <c r="E19"/>
  <c r="R19" s="1"/>
  <c r="F19"/>
  <c r="S19" s="1"/>
  <c r="E29"/>
  <c r="R29" s="1"/>
  <c r="O29"/>
  <c r="I29"/>
  <c r="G29"/>
  <c r="M29"/>
  <c r="H29"/>
  <c r="T29" s="1"/>
  <c r="U29" s="1"/>
  <c r="Q29"/>
  <c r="J29"/>
  <c r="F29"/>
  <c r="S29" s="1"/>
  <c r="L29"/>
  <c r="N29"/>
  <c r="K29"/>
  <c r="A29"/>
  <c r="C29"/>
  <c r="D29" s="1"/>
  <c r="O59"/>
  <c r="E59"/>
  <c r="R59" s="1"/>
  <c r="F59"/>
  <c r="S59" s="1"/>
  <c r="J59"/>
  <c r="K59"/>
  <c r="L59"/>
  <c r="N59"/>
  <c r="C59"/>
  <c r="D59" s="1"/>
  <c r="I59"/>
  <c r="G59"/>
  <c r="A59"/>
  <c r="Q59"/>
  <c r="M59"/>
  <c r="H59"/>
  <c r="T59" s="1"/>
  <c r="U59" s="1"/>
  <c r="L63"/>
  <c r="Q63"/>
  <c r="A63"/>
  <c r="N63"/>
  <c r="K63"/>
  <c r="H63"/>
  <c r="T63"/>
  <c r="U63" s="1"/>
  <c r="I63"/>
  <c r="F63"/>
  <c r="S63" s="1"/>
  <c r="O63"/>
  <c r="M63"/>
  <c r="E63"/>
  <c r="R63" s="1"/>
  <c r="J63"/>
  <c r="C63"/>
  <c r="D63" s="1"/>
  <c r="G63"/>
  <c r="A39"/>
  <c r="F39"/>
  <c r="S39" s="1"/>
  <c r="L39"/>
  <c r="N39"/>
  <c r="E39"/>
  <c r="R39" s="1"/>
  <c r="Q39"/>
  <c r="C39"/>
  <c r="D39" s="1"/>
  <c r="I39"/>
  <c r="M39"/>
  <c r="H39"/>
  <c r="T39" s="1"/>
  <c r="U39" s="1"/>
  <c r="K39"/>
  <c r="O39"/>
  <c r="G39"/>
  <c r="J39"/>
  <c r="J28"/>
  <c r="E28"/>
  <c r="R28" s="1"/>
  <c r="K28"/>
  <c r="H28"/>
  <c r="T28" s="1"/>
  <c r="U28" s="1"/>
  <c r="Q28"/>
  <c r="N28"/>
  <c r="C28"/>
  <c r="D28" s="1"/>
  <c r="G28"/>
  <c r="M28"/>
  <c r="F28"/>
  <c r="S28" s="1"/>
  <c r="I28"/>
  <c r="O28"/>
  <c r="A28"/>
  <c r="L28"/>
  <c r="N22"/>
  <c r="J22"/>
  <c r="A22"/>
  <c r="G22"/>
  <c r="I22"/>
  <c r="L22"/>
  <c r="O22"/>
  <c r="F22"/>
  <c r="S22" s="1"/>
  <c r="H22"/>
  <c r="T22" s="1"/>
  <c r="U22" s="1"/>
  <c r="Q22"/>
  <c r="E22"/>
  <c r="R22" s="1"/>
  <c r="K22"/>
  <c r="C22"/>
  <c r="M22" s="1"/>
  <c r="D22"/>
  <c r="K106"/>
  <c r="O106"/>
  <c r="I106"/>
  <c r="G106"/>
  <c r="J106"/>
  <c r="D106"/>
  <c r="H106"/>
  <c r="T106" s="1"/>
  <c r="U106" s="1"/>
  <c r="A106"/>
  <c r="E106"/>
  <c r="R106" s="1"/>
  <c r="C106"/>
  <c r="M106" s="1"/>
  <c r="Q106"/>
  <c r="L106"/>
  <c r="F106"/>
  <c r="S106" s="1"/>
  <c r="N106"/>
  <c r="G105"/>
  <c r="H105"/>
  <c r="T105" s="1"/>
  <c r="U105" s="1"/>
  <c r="D105"/>
  <c r="F105"/>
  <c r="S105" s="1"/>
  <c r="K105"/>
  <c r="O105"/>
  <c r="A105"/>
  <c r="Q105"/>
  <c r="N105"/>
  <c r="I105"/>
  <c r="L105"/>
  <c r="M105"/>
  <c r="J105"/>
  <c r="C105"/>
  <c r="E105" s="1"/>
  <c r="R105" s="1"/>
  <c r="H113"/>
  <c r="T113" s="1"/>
  <c r="U113" s="1"/>
  <c r="O113"/>
  <c r="D113"/>
  <c r="N113"/>
  <c r="K113"/>
  <c r="F113"/>
  <c r="S113" s="1"/>
  <c r="J113"/>
  <c r="Q113"/>
  <c r="A113"/>
  <c r="G113"/>
  <c r="C113"/>
  <c r="M113" s="1"/>
  <c r="I113"/>
  <c r="E113"/>
  <c r="R113" s="1"/>
  <c r="L113"/>
  <c r="A108"/>
  <c r="G108"/>
  <c r="M108"/>
  <c r="H108"/>
  <c r="T108" s="1"/>
  <c r="U108" s="1"/>
  <c r="I108"/>
  <c r="J108"/>
  <c r="C108"/>
  <c r="E108" s="1"/>
  <c r="R108" s="1"/>
  <c r="F108"/>
  <c r="S108" s="1"/>
  <c r="D108"/>
  <c r="O108"/>
  <c r="K108"/>
  <c r="Q108"/>
  <c r="L108"/>
  <c r="N108"/>
  <c r="F13"/>
  <c r="S13" s="1"/>
  <c r="G13"/>
  <c r="A13"/>
  <c r="H13"/>
  <c r="T13" s="1"/>
  <c r="U13" s="1"/>
  <c r="E13"/>
  <c r="R13" s="1"/>
  <c r="K13"/>
  <c r="C13"/>
  <c r="D13" s="1"/>
  <c r="Q13"/>
  <c r="L13"/>
  <c r="O13"/>
  <c r="M13"/>
  <c r="N13"/>
  <c r="I13"/>
  <c r="J13"/>
  <c r="I72"/>
  <c r="M72"/>
  <c r="H72"/>
  <c r="L72"/>
  <c r="C72"/>
  <c r="D72" s="1"/>
  <c r="J72"/>
  <c r="G72"/>
  <c r="F72"/>
  <c r="S72" s="1"/>
  <c r="K72"/>
  <c r="Q72"/>
  <c r="U72"/>
  <c r="N72"/>
  <c r="O72"/>
  <c r="T72"/>
  <c r="E72"/>
  <c r="R72" s="1"/>
  <c r="A72"/>
  <c r="E102"/>
  <c r="R102" s="1"/>
  <c r="G102"/>
  <c r="O102"/>
  <c r="Q102"/>
  <c r="C102"/>
  <c r="M102" s="1"/>
  <c r="L102"/>
  <c r="A102"/>
  <c r="J102"/>
  <c r="I102"/>
  <c r="N102"/>
  <c r="F102"/>
  <c r="S102" s="1"/>
  <c r="D102"/>
  <c r="K102"/>
  <c r="H102"/>
  <c r="T102" s="1"/>
  <c r="U102" s="1"/>
  <c r="K68"/>
  <c r="G68"/>
  <c r="I68"/>
  <c r="L68"/>
  <c r="E68"/>
  <c r="R68" s="1"/>
  <c r="H68"/>
  <c r="T68" s="1"/>
  <c r="U68" s="1"/>
  <c r="N68"/>
  <c r="M68"/>
  <c r="Q68"/>
  <c r="O68"/>
  <c r="F68"/>
  <c r="S68" s="1"/>
  <c r="C68"/>
  <c r="D68" s="1"/>
  <c r="A68"/>
  <c r="J68"/>
  <c r="A64"/>
  <c r="J64"/>
  <c r="G64"/>
  <c r="K64"/>
  <c r="O64"/>
  <c r="M64"/>
  <c r="N64"/>
  <c r="E64"/>
  <c r="R64" s="1"/>
  <c r="L64"/>
  <c r="Q64"/>
  <c r="I64"/>
  <c r="C64"/>
  <c r="D64" s="1"/>
  <c r="H64"/>
  <c r="T64" s="1"/>
  <c r="U64" s="1"/>
  <c r="F64"/>
  <c r="S64" s="1"/>
  <c r="O73"/>
  <c r="L73"/>
  <c r="M73"/>
  <c r="N73"/>
  <c r="C73"/>
  <c r="D73" s="1"/>
  <c r="F73"/>
  <c r="S73" s="1"/>
  <c r="G73"/>
  <c r="J73"/>
  <c r="Q73"/>
  <c r="K73"/>
  <c r="E73"/>
  <c r="R73" s="1"/>
  <c r="I73"/>
  <c r="A73"/>
  <c r="H73"/>
  <c r="T73" s="1"/>
  <c r="U73" s="1"/>
  <c r="C7"/>
  <c r="Q7" s="1"/>
  <c r="O7"/>
  <c r="F7"/>
  <c r="S7" s="1"/>
  <c r="E7"/>
  <c r="R7" s="1"/>
  <c r="L7"/>
  <c r="I7"/>
  <c r="K7"/>
  <c r="A7"/>
  <c r="G7"/>
  <c r="N7"/>
  <c r="A16"/>
  <c r="G16"/>
  <c r="F16"/>
  <c r="S16" s="1"/>
  <c r="O16"/>
  <c r="M16"/>
  <c r="C16"/>
  <c r="Q16" s="1"/>
  <c r="H16"/>
  <c r="T16" s="1"/>
  <c r="U16" s="1"/>
  <c r="L16"/>
  <c r="N16"/>
  <c r="I16"/>
  <c r="D16"/>
  <c r="K16"/>
  <c r="J16"/>
  <c r="E16"/>
  <c r="R16" s="1"/>
  <c r="F92"/>
  <c r="S92" s="1"/>
  <c r="N92"/>
  <c r="J92"/>
  <c r="L92"/>
  <c r="G92"/>
  <c r="O92"/>
  <c r="I92"/>
  <c r="C92"/>
  <c r="D92" s="1"/>
  <c r="E92"/>
  <c r="R92" s="1"/>
  <c r="M92"/>
  <c r="Q92"/>
  <c r="K92"/>
  <c r="A92"/>
  <c r="H92"/>
  <c r="T92" s="1"/>
  <c r="U92" s="1"/>
  <c r="Q43"/>
  <c r="C43"/>
  <c r="D43" s="1"/>
  <c r="A43"/>
  <c r="L43"/>
  <c r="M43"/>
  <c r="N43"/>
  <c r="H43"/>
  <c r="T43" s="1"/>
  <c r="U43" s="1"/>
  <c r="K43"/>
  <c r="F43"/>
  <c r="S43" s="1"/>
  <c r="I43"/>
  <c r="E43"/>
  <c r="R43" s="1"/>
  <c r="O43"/>
  <c r="J43"/>
  <c r="G43"/>
  <c r="A11"/>
  <c r="I11"/>
  <c r="O11"/>
  <c r="N11"/>
  <c r="C11"/>
  <c r="Q11" s="1"/>
  <c r="D11"/>
  <c r="J11"/>
  <c r="E11"/>
  <c r="R11" s="1"/>
  <c r="L11"/>
  <c r="K11"/>
  <c r="F11"/>
  <c r="S11" s="1"/>
  <c r="G11"/>
  <c r="M11"/>
  <c r="H11"/>
  <c r="T11" s="1"/>
  <c r="U11" s="1"/>
  <c r="Q82"/>
  <c r="G82"/>
  <c r="K82"/>
  <c r="N82"/>
  <c r="L82"/>
  <c r="O82"/>
  <c r="E82"/>
  <c r="R82" s="1"/>
  <c r="J82"/>
  <c r="M82"/>
  <c r="A82"/>
  <c r="F82"/>
  <c r="S82" s="1"/>
  <c r="I82"/>
  <c r="C82"/>
  <c r="D82" s="1"/>
  <c r="H82"/>
  <c r="T82" s="1"/>
  <c r="U82" s="1"/>
  <c r="N46"/>
  <c r="Q46"/>
  <c r="J46"/>
  <c r="E46"/>
  <c r="R46" s="1"/>
  <c r="M46"/>
  <c r="K46"/>
  <c r="H46"/>
  <c r="T46" s="1"/>
  <c r="U46" s="1"/>
  <c r="G46"/>
  <c r="A46"/>
  <c r="I46"/>
  <c r="L46"/>
  <c r="F46"/>
  <c r="S46" s="1"/>
  <c r="C46"/>
  <c r="D46" s="1"/>
  <c r="O46"/>
  <c r="I115"/>
  <c r="N115"/>
  <c r="A115"/>
  <c r="O115"/>
  <c r="D115"/>
  <c r="C115"/>
  <c r="M115" s="1"/>
  <c r="Q115"/>
  <c r="F115"/>
  <c r="S115" s="1"/>
  <c r="H115"/>
  <c r="T115" s="1"/>
  <c r="U115" s="1"/>
  <c r="L115"/>
  <c r="E115"/>
  <c r="R115" s="1"/>
  <c r="J115"/>
  <c r="G115"/>
  <c r="K115"/>
  <c r="O35"/>
  <c r="L35"/>
  <c r="M35"/>
  <c r="G35"/>
  <c r="C35"/>
  <c r="D35" s="1"/>
  <c r="I35"/>
  <c r="E35"/>
  <c r="R35" s="1"/>
  <c r="K35"/>
  <c r="Q35"/>
  <c r="J35"/>
  <c r="F35"/>
  <c r="S35" s="1"/>
  <c r="H35"/>
  <c r="T35" s="1"/>
  <c r="U35" s="1"/>
  <c r="A35"/>
  <c r="N35"/>
  <c r="AK53"/>
  <c r="AB53"/>
  <c r="AO53" s="1"/>
  <c r="W53"/>
  <c r="AA53"/>
  <c r="AN53" s="1"/>
  <c r="AC53"/>
  <c r="AG53"/>
  <c r="AJ53"/>
  <c r="AH53"/>
  <c r="AG105"/>
  <c r="AP105"/>
  <c r="AQ105" s="1"/>
  <c r="AC105"/>
  <c r="W105"/>
  <c r="AK105"/>
  <c r="AA105"/>
  <c r="AN105" s="1"/>
  <c r="AH105"/>
  <c r="AB105"/>
  <c r="AO105" s="1"/>
  <c r="AJ105"/>
  <c r="AG98"/>
  <c r="AH98"/>
  <c r="W98"/>
  <c r="AC98"/>
  <c r="AJ98"/>
  <c r="AK98"/>
  <c r="AP98"/>
  <c r="AQ98" s="1"/>
  <c r="AB98"/>
  <c r="AO98" s="1"/>
  <c r="AA98"/>
  <c r="AN98" s="1"/>
  <c r="AH35"/>
  <c r="AQ35"/>
  <c r="AJ35"/>
  <c r="AG35"/>
  <c r="AB35"/>
  <c r="AO35" s="1"/>
  <c r="AK35"/>
  <c r="W35"/>
  <c r="AA35"/>
  <c r="AN35" s="1"/>
  <c r="AC35"/>
  <c r="AC25"/>
  <c r="W25"/>
  <c r="AG25"/>
  <c r="AH25"/>
  <c r="AK25"/>
  <c r="AB25"/>
  <c r="AO25" s="1"/>
  <c r="AJ25"/>
  <c r="AA25"/>
  <c r="AN25" s="1"/>
  <c r="AB16"/>
  <c r="AO16" s="1"/>
  <c r="W16"/>
  <c r="AA16"/>
  <c r="AN16" s="1"/>
  <c r="AH16"/>
  <c r="AP16"/>
  <c r="AQ16" s="1"/>
  <c r="AJ16"/>
  <c r="AK16"/>
  <c r="AC16"/>
  <c r="AG56"/>
  <c r="AA56"/>
  <c r="AN56" s="1"/>
  <c r="AH56"/>
  <c r="AJ56"/>
  <c r="W56"/>
  <c r="AK56"/>
  <c r="AB56"/>
  <c r="AO56" s="1"/>
  <c r="AC56"/>
  <c r="AG127"/>
  <c r="AK127"/>
  <c r="AP127"/>
  <c r="AQ127" s="1"/>
  <c r="AB127"/>
  <c r="AO127" s="1"/>
  <c r="AA127"/>
  <c r="AN127" s="1"/>
  <c r="AJ127"/>
  <c r="AC127"/>
  <c r="W127"/>
  <c r="AH127"/>
  <c r="AB74"/>
  <c r="AO74" s="1"/>
  <c r="AJ74"/>
  <c r="AA74"/>
  <c r="AN74" s="1"/>
  <c r="AH74"/>
  <c r="AG74"/>
  <c r="W74"/>
  <c r="AK74"/>
  <c r="AC74"/>
  <c r="AH134"/>
  <c r="AB134"/>
  <c r="AO134" s="1"/>
  <c r="AK134"/>
  <c r="AC134"/>
  <c r="AG134"/>
  <c r="AJ134"/>
  <c r="AA134"/>
  <c r="AN134" s="1"/>
  <c r="W134"/>
  <c r="AJ71"/>
  <c r="AA71"/>
  <c r="AN71" s="1"/>
  <c r="AH71"/>
  <c r="AK71"/>
  <c r="AG71"/>
  <c r="AP71"/>
  <c r="AQ71" s="1"/>
  <c r="AC71"/>
  <c r="W71"/>
  <c r="AB71"/>
  <c r="AO71" s="1"/>
  <c r="AH106"/>
  <c r="AG106"/>
  <c r="AJ106"/>
  <c r="AB106"/>
  <c r="AO106" s="1"/>
  <c r="AK106"/>
  <c r="AA106"/>
  <c r="AN106" s="1"/>
  <c r="W106"/>
  <c r="AC106"/>
  <c r="W72"/>
  <c r="AK72"/>
  <c r="AH72"/>
  <c r="AC72"/>
  <c r="AJ72"/>
  <c r="AP72"/>
  <c r="AQ72" s="1"/>
  <c r="AG72"/>
  <c r="AA72"/>
  <c r="AN72" s="1"/>
  <c r="AB72"/>
  <c r="AO72" s="1"/>
  <c r="AK52"/>
  <c r="AC52"/>
  <c r="AA52"/>
  <c r="AN52" s="1"/>
  <c r="AJ52"/>
  <c r="W52"/>
  <c r="AH52"/>
  <c r="AB52"/>
  <c r="AO52" s="1"/>
  <c r="AG52"/>
  <c r="AB67"/>
  <c r="AO67" s="1"/>
  <c r="AP67"/>
  <c r="AQ67" s="1"/>
  <c r="AH67"/>
  <c r="AK67"/>
  <c r="AJ67"/>
  <c r="AC67"/>
  <c r="AG67"/>
  <c r="AA67"/>
  <c r="AN67" s="1"/>
  <c r="W67"/>
  <c r="AK9"/>
  <c r="AG9"/>
  <c r="W9"/>
  <c r="AJ9"/>
  <c r="AB9"/>
  <c r="AO9" s="1"/>
  <c r="AC9"/>
  <c r="AH9"/>
  <c r="AA9"/>
  <c r="AN9" s="1"/>
  <c r="W45"/>
  <c r="AA45"/>
  <c r="AN45" s="1"/>
  <c r="AK45"/>
  <c r="AP45"/>
  <c r="AQ45" s="1"/>
  <c r="AC45"/>
  <c r="AJ45"/>
  <c r="AG45"/>
  <c r="AB45"/>
  <c r="AO45" s="1"/>
  <c r="AH45"/>
  <c r="AJ92"/>
  <c r="AB92"/>
  <c r="AO92" s="1"/>
  <c r="AA92"/>
  <c r="AN92" s="1"/>
  <c r="AK92"/>
  <c r="AP92"/>
  <c r="AQ92" s="1"/>
  <c r="W92"/>
  <c r="AG92"/>
  <c r="AC92"/>
  <c r="AH92"/>
  <c r="AK38"/>
  <c r="AH38"/>
  <c r="AJ38"/>
  <c r="W38"/>
  <c r="AB38"/>
  <c r="AO38" s="1"/>
  <c r="AA38"/>
  <c r="AN38" s="1"/>
  <c r="AG38"/>
  <c r="AC38"/>
  <c r="AB11"/>
  <c r="AO11" s="1"/>
  <c r="AG11"/>
  <c r="AK11"/>
  <c r="W11"/>
  <c r="AH11"/>
  <c r="AC11"/>
  <c r="AJ11"/>
  <c r="AA11"/>
  <c r="AN11" s="1"/>
  <c r="AC29"/>
  <c r="AK29"/>
  <c r="AG29"/>
  <c r="W29"/>
  <c r="AB29"/>
  <c r="AO29" s="1"/>
  <c r="AJ29"/>
  <c r="AH29"/>
  <c r="AA29"/>
  <c r="AN29" s="1"/>
  <c r="AB122"/>
  <c r="AO122" s="1"/>
  <c r="AJ122"/>
  <c r="AK122"/>
  <c r="AG122"/>
  <c r="AC122"/>
  <c r="AA122"/>
  <c r="AN122" s="1"/>
  <c r="W122"/>
  <c r="AH122"/>
  <c r="W19"/>
  <c r="AC19"/>
  <c r="AB19"/>
  <c r="AO19" s="1"/>
  <c r="AJ19"/>
  <c r="AH19"/>
  <c r="AK19"/>
  <c r="AA19"/>
  <c r="AN19" s="1"/>
  <c r="AG19"/>
  <c r="AH36"/>
  <c r="AC36"/>
  <c r="AJ36"/>
  <c r="AB36"/>
  <c r="AO36" s="1"/>
  <c r="AA36"/>
  <c r="AN36" s="1"/>
  <c r="AK36"/>
  <c r="AP36"/>
  <c r="AQ36" s="1"/>
  <c r="W36"/>
  <c r="AG36"/>
  <c r="AB12"/>
  <c r="AO12" s="1"/>
  <c r="AJ12"/>
  <c r="W12"/>
  <c r="AH12"/>
  <c r="AK12"/>
  <c r="AC12"/>
  <c r="AA12"/>
  <c r="AN12" s="1"/>
  <c r="AG12"/>
  <c r="AJ51"/>
  <c r="AG51"/>
  <c r="W51"/>
  <c r="AK51"/>
  <c r="AB51"/>
  <c r="AO51" s="1"/>
  <c r="AA51"/>
  <c r="AN51" s="1"/>
  <c r="AH51"/>
  <c r="AC51"/>
  <c r="AA39"/>
  <c r="AN39" s="1"/>
  <c r="AB39"/>
  <c r="AO39" s="1"/>
  <c r="W39"/>
  <c r="AJ39"/>
  <c r="AG39"/>
  <c r="AK39"/>
  <c r="AC39"/>
  <c r="AH39"/>
  <c r="AK5"/>
  <c r="AC5"/>
  <c r="AH5"/>
  <c r="W5"/>
  <c r="AB5"/>
  <c r="AO5" s="1"/>
  <c r="AA5"/>
  <c r="AN5" s="1"/>
  <c r="AJ5"/>
  <c r="AJ66"/>
  <c r="AC66"/>
  <c r="W66"/>
  <c r="AG66"/>
  <c r="AH66"/>
  <c r="AB66"/>
  <c r="AO66" s="1"/>
  <c r="AA66"/>
  <c r="AN66" s="1"/>
  <c r="AP66"/>
  <c r="AQ66" s="1"/>
  <c r="AK66"/>
  <c r="AG28"/>
  <c r="AH28"/>
  <c r="W28"/>
  <c r="AA28"/>
  <c r="AN28" s="1"/>
  <c r="AJ28"/>
  <c r="AC28"/>
  <c r="AK28"/>
  <c r="AB28"/>
  <c r="AO28" s="1"/>
  <c r="W26"/>
  <c r="AC26"/>
  <c r="AB26"/>
  <c r="AO26" s="1"/>
  <c r="AH26"/>
  <c r="AJ26"/>
  <c r="AA26"/>
  <c r="AN26" s="1"/>
  <c r="AG26"/>
  <c r="AK26"/>
  <c r="AH111"/>
  <c r="AA111"/>
  <c r="AN111" s="1"/>
  <c r="AB111"/>
  <c r="AO111" s="1"/>
  <c r="AK111"/>
  <c r="AJ111"/>
  <c r="AC111"/>
  <c r="AP111"/>
  <c r="AQ111" s="1"/>
  <c r="W111"/>
  <c r="AG111"/>
  <c r="AH99"/>
  <c r="AA99"/>
  <c r="AN99" s="1"/>
  <c r="AJ99"/>
  <c r="AB99"/>
  <c r="AO99" s="1"/>
  <c r="AK99"/>
  <c r="AC99"/>
  <c r="AG99"/>
  <c r="W99"/>
  <c r="AK109"/>
  <c r="AC109"/>
  <c r="AP109"/>
  <c r="AQ109" s="1"/>
  <c r="AB109"/>
  <c r="AO109" s="1"/>
  <c r="AA109"/>
  <c r="AN109" s="1"/>
  <c r="W109"/>
  <c r="AH109"/>
  <c r="AG109"/>
  <c r="AJ109"/>
  <c r="AB24"/>
  <c r="AO24" s="1"/>
  <c r="AA24"/>
  <c r="AN24" s="1"/>
  <c r="AC24"/>
  <c r="AG24"/>
  <c r="W24"/>
  <c r="AH24"/>
  <c r="AK24"/>
  <c r="AJ24"/>
  <c r="AA43"/>
  <c r="AN43" s="1"/>
  <c r="AB43"/>
  <c r="AO43" s="1"/>
  <c r="AG43"/>
  <c r="AK43"/>
  <c r="AH43"/>
  <c r="AQ43"/>
  <c r="W43"/>
  <c r="AC43"/>
  <c r="AJ43"/>
  <c r="AG2"/>
  <c r="AH2"/>
  <c r="AC2"/>
  <c r="AA2"/>
  <c r="AN2" s="1"/>
  <c r="W2"/>
  <c r="AJ2"/>
  <c r="AK2"/>
  <c r="AB2"/>
  <c r="AO2" s="1"/>
  <c r="C133"/>
  <c r="M133" s="1"/>
  <c r="J133"/>
  <c r="D133"/>
  <c r="Q133"/>
  <c r="H133"/>
  <c r="T133" s="1"/>
  <c r="U133" s="1"/>
  <c r="A133"/>
  <c r="G133"/>
  <c r="E133"/>
  <c r="R133" s="1"/>
  <c r="N133"/>
  <c r="O133"/>
  <c r="K133"/>
  <c r="F133"/>
  <c r="S133" s="1"/>
  <c r="L133"/>
  <c r="I133"/>
  <c r="C125"/>
  <c r="M125" s="1"/>
  <c r="H125"/>
  <c r="T125" s="1"/>
  <c r="U125" s="1"/>
  <c r="I125"/>
  <c r="L125"/>
  <c r="N125"/>
  <c r="E125"/>
  <c r="R125" s="1"/>
  <c r="A125"/>
  <c r="F125"/>
  <c r="S125" s="1"/>
  <c r="D125"/>
  <c r="K125"/>
  <c r="Q125"/>
  <c r="J125"/>
  <c r="O125"/>
  <c r="G125"/>
  <c r="A4" i="5"/>
  <c r="A49"/>
  <c r="A54"/>
  <c r="A64"/>
  <c r="A14"/>
  <c r="A44"/>
  <c r="A59"/>
  <c r="A39"/>
  <c r="A19"/>
  <c r="A9"/>
  <c r="A79"/>
  <c r="A29"/>
  <c r="A24"/>
  <c r="A69"/>
  <c r="A74"/>
  <c r="A34"/>
  <c r="B1"/>
  <c r="G134" i="9"/>
  <c r="O134"/>
  <c r="A134"/>
  <c r="T134"/>
  <c r="U134" s="1"/>
  <c r="N134"/>
  <c r="K134"/>
  <c r="C134"/>
  <c r="E134" s="1"/>
  <c r="R134" s="1"/>
  <c r="I134"/>
  <c r="H134"/>
  <c r="D134"/>
  <c r="J134"/>
  <c r="F134"/>
  <c r="S134" s="1"/>
  <c r="Q134"/>
  <c r="M134"/>
  <c r="L134"/>
  <c r="J91"/>
  <c r="Q91"/>
  <c r="K91"/>
  <c r="G91"/>
  <c r="H91"/>
  <c r="T91"/>
  <c r="U91" s="1"/>
  <c r="M91"/>
  <c r="E91"/>
  <c r="R91" s="1"/>
  <c r="I91"/>
  <c r="F91"/>
  <c r="S91" s="1"/>
  <c r="A91"/>
  <c r="O91"/>
  <c r="N91"/>
  <c r="L91"/>
  <c r="C91"/>
  <c r="D91" s="1"/>
  <c r="C90"/>
  <c r="D90" s="1"/>
  <c r="Q90"/>
  <c r="O90"/>
  <c r="N90"/>
  <c r="H90"/>
  <c r="T90" s="1"/>
  <c r="U90" s="1"/>
  <c r="K90"/>
  <c r="L90"/>
  <c r="G90"/>
  <c r="F90"/>
  <c r="S90" s="1"/>
  <c r="E90"/>
  <c r="R90" s="1"/>
  <c r="I90"/>
  <c r="J90"/>
  <c r="M90"/>
  <c r="A90"/>
  <c r="O138"/>
  <c r="D138"/>
  <c r="H138"/>
  <c r="T138" s="1"/>
  <c r="U138" s="1"/>
  <c r="C138"/>
  <c r="M138" s="1"/>
  <c r="J138"/>
  <c r="Q138"/>
  <c r="F138"/>
  <c r="S138" s="1"/>
  <c r="G138"/>
  <c r="I138"/>
  <c r="A138"/>
  <c r="L138"/>
  <c r="K138"/>
  <c r="N138"/>
  <c r="E138"/>
  <c r="R138" s="1"/>
  <c r="O103"/>
  <c r="H103"/>
  <c r="N103"/>
  <c r="A103"/>
  <c r="T103"/>
  <c r="U103" s="1"/>
  <c r="Q103"/>
  <c r="F103"/>
  <c r="S103" s="1"/>
  <c r="L103"/>
  <c r="E103"/>
  <c r="R103" s="1"/>
  <c r="G103"/>
  <c r="C103"/>
  <c r="M103" s="1"/>
  <c r="D103"/>
  <c r="K103"/>
  <c r="I103"/>
  <c r="J103"/>
  <c r="Q57"/>
  <c r="C57"/>
  <c r="D57" s="1"/>
  <c r="G57"/>
  <c r="O57"/>
  <c r="I57"/>
  <c r="F57"/>
  <c r="S57" s="1"/>
  <c r="H57"/>
  <c r="T57" s="1"/>
  <c r="U57" s="1"/>
  <c r="L57"/>
  <c r="A57"/>
  <c r="K57"/>
  <c r="N57"/>
  <c r="J57"/>
  <c r="M57"/>
  <c r="E57"/>
  <c r="R57" s="1"/>
  <c r="Q40"/>
  <c r="C40"/>
  <c r="D40" s="1"/>
  <c r="L40"/>
  <c r="J40"/>
  <c r="M40"/>
  <c r="A40"/>
  <c r="E40"/>
  <c r="R40" s="1"/>
  <c r="N40"/>
  <c r="G40"/>
  <c r="I40"/>
  <c r="H40"/>
  <c r="T40" s="1"/>
  <c r="U40" s="1"/>
  <c r="K40"/>
  <c r="F40"/>
  <c r="S40" s="1"/>
  <c r="O40"/>
  <c r="F8"/>
  <c r="S8" s="1"/>
  <c r="A8"/>
  <c r="K8"/>
  <c r="O8"/>
  <c r="E8"/>
  <c r="R8" s="1"/>
  <c r="C8"/>
  <c r="M8" s="1"/>
  <c r="L8"/>
  <c r="N8"/>
  <c r="I8"/>
  <c r="G8"/>
  <c r="K54"/>
  <c r="I54"/>
  <c r="J54"/>
  <c r="N54"/>
  <c r="L54"/>
  <c r="Q54"/>
  <c r="M54"/>
  <c r="H54"/>
  <c r="T54" s="1"/>
  <c r="U54" s="1"/>
  <c r="F54"/>
  <c r="S54" s="1"/>
  <c r="G54"/>
  <c r="C54"/>
  <c r="D54" s="1"/>
  <c r="E54"/>
  <c r="R54" s="1"/>
  <c r="A54"/>
  <c r="O54"/>
  <c r="L65"/>
  <c r="A65"/>
  <c r="F65"/>
  <c r="S65" s="1"/>
  <c r="O65"/>
  <c r="E65"/>
  <c r="R65" s="1"/>
  <c r="N65"/>
  <c r="G65"/>
  <c r="J65"/>
  <c r="M65"/>
  <c r="C65"/>
  <c r="D65" s="1"/>
  <c r="Q65"/>
  <c r="I65"/>
  <c r="K65"/>
  <c r="H65"/>
  <c r="T65" s="1"/>
  <c r="U65" s="1"/>
  <c r="J97"/>
  <c r="D97"/>
  <c r="I97"/>
  <c r="H97"/>
  <c r="T97" s="1"/>
  <c r="U97" s="1"/>
  <c r="N97"/>
  <c r="Q97"/>
  <c r="E97"/>
  <c r="R97" s="1"/>
  <c r="L97"/>
  <c r="A97"/>
  <c r="G97"/>
  <c r="F97"/>
  <c r="S97" s="1"/>
  <c r="C97"/>
  <c r="M97" s="1"/>
  <c r="K97"/>
  <c r="O97"/>
  <c r="A124"/>
  <c r="E124"/>
  <c r="R124" s="1"/>
  <c r="K124"/>
  <c r="D124"/>
  <c r="C124"/>
  <c r="M124" s="1"/>
  <c r="G124"/>
  <c r="I124"/>
  <c r="F124"/>
  <c r="S124" s="1"/>
  <c r="N124"/>
  <c r="L124"/>
  <c r="O124"/>
  <c r="H124"/>
  <c r="T124" s="1"/>
  <c r="U124" s="1"/>
  <c r="J124"/>
  <c r="Q124"/>
  <c r="N98"/>
  <c r="O98"/>
  <c r="L98"/>
  <c r="C98"/>
  <c r="M98" s="1"/>
  <c r="K98"/>
  <c r="F98"/>
  <c r="S98" s="1"/>
  <c r="H98"/>
  <c r="T98" s="1"/>
  <c r="U98" s="1"/>
  <c r="Q98"/>
  <c r="E98"/>
  <c r="R98" s="1"/>
  <c r="J98"/>
  <c r="A98"/>
  <c r="D98"/>
  <c r="I98"/>
  <c r="G98"/>
  <c r="C123"/>
  <c r="E123" s="1"/>
  <c r="R123" s="1"/>
  <c r="O123"/>
  <c r="L123"/>
  <c r="H123"/>
  <c r="T123" s="1"/>
  <c r="U123" s="1"/>
  <c r="K123"/>
  <c r="N123"/>
  <c r="G123"/>
  <c r="Q123"/>
  <c r="F123"/>
  <c r="S123" s="1"/>
  <c r="A123"/>
  <c r="M123"/>
  <c r="D123"/>
  <c r="I123"/>
  <c r="J123"/>
  <c r="O83"/>
  <c r="G83"/>
  <c r="Q83"/>
  <c r="J83"/>
  <c r="I83"/>
  <c r="C83"/>
  <c r="D83" s="1"/>
  <c r="A83"/>
  <c r="M83"/>
  <c r="L83"/>
  <c r="E83"/>
  <c r="R83" s="1"/>
  <c r="F83"/>
  <c r="S83" s="1"/>
  <c r="K83"/>
  <c r="N83"/>
  <c r="H83"/>
  <c r="T83"/>
  <c r="U83" s="1"/>
  <c r="A61"/>
  <c r="C61"/>
  <c r="D61" s="1"/>
  <c r="I61"/>
  <c r="N61"/>
  <c r="F61"/>
  <c r="S61" s="1"/>
  <c r="H61"/>
  <c r="T61" s="1"/>
  <c r="U61" s="1"/>
  <c r="E61"/>
  <c r="R61" s="1"/>
  <c r="M61"/>
  <c r="Q61"/>
  <c r="J61"/>
  <c r="K61"/>
  <c r="O61"/>
  <c r="G61"/>
  <c r="L61"/>
  <c r="O9"/>
  <c r="C9"/>
  <c r="D9" s="1"/>
  <c r="M9"/>
  <c r="A9"/>
  <c r="I9"/>
  <c r="K9"/>
  <c r="H9"/>
  <c r="T9" s="1"/>
  <c r="U9" s="1"/>
  <c r="G9"/>
  <c r="L9"/>
  <c r="Q9"/>
  <c r="J9"/>
  <c r="F9"/>
  <c r="S9" s="1"/>
  <c r="N9"/>
  <c r="E9"/>
  <c r="R9" s="1"/>
  <c r="L109"/>
  <c r="N109"/>
  <c r="C109"/>
  <c r="M109" s="1"/>
  <c r="I109"/>
  <c r="E109"/>
  <c r="R109" s="1"/>
  <c r="K109"/>
  <c r="D109"/>
  <c r="G109"/>
  <c r="J109"/>
  <c r="H109"/>
  <c r="T109" s="1"/>
  <c r="U109" s="1"/>
  <c r="A109"/>
  <c r="Q109"/>
  <c r="O109"/>
  <c r="F109"/>
  <c r="S109" s="1"/>
  <c r="O69"/>
  <c r="J69"/>
  <c r="M69"/>
  <c r="F69"/>
  <c r="S69" s="1"/>
  <c r="I69"/>
  <c r="A69"/>
  <c r="C69"/>
  <c r="D69" s="1"/>
  <c r="H69"/>
  <c r="T69" s="1"/>
  <c r="U69" s="1"/>
  <c r="E69"/>
  <c r="R69" s="1"/>
  <c r="K69"/>
  <c r="N69"/>
  <c r="G69"/>
  <c r="Q69"/>
  <c r="L69"/>
  <c r="L126"/>
  <c r="F126"/>
  <c r="S126" s="1"/>
  <c r="C126"/>
  <c r="M126" s="1"/>
  <c r="K126"/>
  <c r="J126"/>
  <c r="G126"/>
  <c r="D126"/>
  <c r="Q126"/>
  <c r="O126"/>
  <c r="H126"/>
  <c r="T126" s="1"/>
  <c r="U126" s="1"/>
  <c r="E126"/>
  <c r="R126" s="1"/>
  <c r="N126"/>
  <c r="A126"/>
  <c r="I126"/>
  <c r="L41"/>
  <c r="I41"/>
  <c r="Q41"/>
  <c r="E41"/>
  <c r="R41" s="1"/>
  <c r="H41"/>
  <c r="T41" s="1"/>
  <c r="U41" s="1"/>
  <c r="N41"/>
  <c r="M41"/>
  <c r="O41"/>
  <c r="J41"/>
  <c r="K41"/>
  <c r="A41"/>
  <c r="G41"/>
  <c r="F41"/>
  <c r="S41" s="1"/>
  <c r="C41"/>
  <c r="D41" s="1"/>
  <c r="M107"/>
  <c r="O107"/>
  <c r="K107"/>
  <c r="G107"/>
  <c r="N107"/>
  <c r="T107"/>
  <c r="U107" s="1"/>
  <c r="L107"/>
  <c r="D107"/>
  <c r="Q107"/>
  <c r="C107"/>
  <c r="E107" s="1"/>
  <c r="R107" s="1"/>
  <c r="F107"/>
  <c r="S107" s="1"/>
  <c r="I107"/>
  <c r="H107"/>
  <c r="J107"/>
  <c r="A107"/>
  <c r="H26"/>
  <c r="T26" s="1"/>
  <c r="U26" s="1"/>
  <c r="E26"/>
  <c r="R26" s="1"/>
  <c r="G26"/>
  <c r="K26"/>
  <c r="J26"/>
  <c r="A26"/>
  <c r="Q26"/>
  <c r="I26"/>
  <c r="M26"/>
  <c r="C26"/>
  <c r="D26" s="1"/>
  <c r="N26"/>
  <c r="O26"/>
  <c r="L26"/>
  <c r="F26"/>
  <c r="S26" s="1"/>
  <c r="O18"/>
  <c r="F18"/>
  <c r="S18" s="1"/>
  <c r="N18"/>
  <c r="K18"/>
  <c r="G18"/>
  <c r="A18"/>
  <c r="E18"/>
  <c r="R18" s="1"/>
  <c r="J18"/>
  <c r="L18"/>
  <c r="C18"/>
  <c r="M18" s="1"/>
  <c r="I18"/>
  <c r="Q18"/>
  <c r="H18"/>
  <c r="T18" s="1"/>
  <c r="U18" s="1"/>
  <c r="D18"/>
  <c r="E84"/>
  <c r="R84" s="1"/>
  <c r="I84"/>
  <c r="K84"/>
  <c r="L84"/>
  <c r="H84"/>
  <c r="T84" s="1"/>
  <c r="U84" s="1"/>
  <c r="F84"/>
  <c r="S84" s="1"/>
  <c r="J84"/>
  <c r="N84"/>
  <c r="C84"/>
  <c r="D84" s="1"/>
  <c r="Q84"/>
  <c r="O84"/>
  <c r="G84"/>
  <c r="A84"/>
  <c r="M84"/>
  <c r="L116"/>
  <c r="M116"/>
  <c r="I116"/>
  <c r="N116"/>
  <c r="G116"/>
  <c r="T116"/>
  <c r="U116" s="1"/>
  <c r="Q116"/>
  <c r="J116"/>
  <c r="K116"/>
  <c r="O116"/>
  <c r="D116"/>
  <c r="C116"/>
  <c r="E116" s="1"/>
  <c r="R116" s="1"/>
  <c r="A116"/>
  <c r="H116"/>
  <c r="F116"/>
  <c r="S116" s="1"/>
  <c r="J74"/>
  <c r="N74"/>
  <c r="Q74"/>
  <c r="E74"/>
  <c r="R74" s="1"/>
  <c r="M74"/>
  <c r="K74"/>
  <c r="A74"/>
  <c r="C74"/>
  <c r="D74" s="1"/>
  <c r="G74"/>
  <c r="L74"/>
  <c r="H74"/>
  <c r="T74" s="1"/>
  <c r="U74" s="1"/>
  <c r="O74"/>
  <c r="F74"/>
  <c r="S74" s="1"/>
  <c r="I74"/>
  <c r="A136"/>
  <c r="Q136"/>
  <c r="C136"/>
  <c r="M136" s="1"/>
  <c r="H136"/>
  <c r="T136" s="1"/>
  <c r="U136" s="1"/>
  <c r="I136"/>
  <c r="F136"/>
  <c r="S136" s="1"/>
  <c r="E136"/>
  <c r="R136" s="1"/>
  <c r="L136"/>
  <c r="O136"/>
  <c r="J136"/>
  <c r="D136"/>
  <c r="N136"/>
  <c r="K136"/>
  <c r="G136"/>
  <c r="J101"/>
  <c r="G101"/>
  <c r="E101"/>
  <c r="R101" s="1"/>
  <c r="F101"/>
  <c r="S101" s="1"/>
  <c r="H101"/>
  <c r="T101" s="1"/>
  <c r="U101" s="1"/>
  <c r="K101"/>
  <c r="C101"/>
  <c r="M101" s="1"/>
  <c r="A101"/>
  <c r="I101"/>
  <c r="L101"/>
  <c r="Q101"/>
  <c r="N101"/>
  <c r="D101"/>
  <c r="O101"/>
  <c r="H21"/>
  <c r="T21" s="1"/>
  <c r="U21" s="1"/>
  <c r="M21"/>
  <c r="C21"/>
  <c r="J21" s="1"/>
  <c r="A21"/>
  <c r="N21"/>
  <c r="Q21"/>
  <c r="K21"/>
  <c r="L21"/>
  <c r="E21"/>
  <c r="R21" s="1"/>
  <c r="D21"/>
  <c r="O21"/>
  <c r="G21"/>
  <c r="I21"/>
  <c r="F21"/>
  <c r="S21" s="1"/>
  <c r="H78"/>
  <c r="T78"/>
  <c r="U78" s="1"/>
  <c r="G78"/>
  <c r="I78"/>
  <c r="F78"/>
  <c r="S78" s="1"/>
  <c r="A78"/>
  <c r="N78"/>
  <c r="J78"/>
  <c r="E78"/>
  <c r="R78" s="1"/>
  <c r="K78"/>
  <c r="O78"/>
  <c r="M78"/>
  <c r="C78"/>
  <c r="D78" s="1"/>
  <c r="Q78"/>
  <c r="L78"/>
  <c r="W57"/>
  <c r="AB57"/>
  <c r="AO57" s="1"/>
  <c r="AC57"/>
  <c r="AJ57"/>
  <c r="AH57"/>
  <c r="AP57"/>
  <c r="AQ57" s="1"/>
  <c r="AG57"/>
  <c r="AA57"/>
  <c r="AN57" s="1"/>
  <c r="AK57"/>
  <c r="AQ88"/>
  <c r="AG88"/>
  <c r="AK88"/>
  <c r="AC88"/>
  <c r="AB88"/>
  <c r="AO88" s="1"/>
  <c r="W88"/>
  <c r="AJ88"/>
  <c r="AA88"/>
  <c r="AN88" s="1"/>
  <c r="AH88"/>
  <c r="AJ95"/>
  <c r="AC95"/>
  <c r="AP95"/>
  <c r="AQ95" s="1"/>
  <c r="AH95"/>
  <c r="AK95"/>
  <c r="AB95"/>
  <c r="AO95" s="1"/>
  <c r="AA95"/>
  <c r="AN95" s="1"/>
  <c r="AG95"/>
  <c r="W95"/>
  <c r="AG49"/>
  <c r="AJ49"/>
  <c r="AC49"/>
  <c r="W49"/>
  <c r="AA49"/>
  <c r="AN49" s="1"/>
  <c r="AB49"/>
  <c r="AO49" s="1"/>
  <c r="AH49"/>
  <c r="AP49"/>
  <c r="AQ49" s="1"/>
  <c r="AK49"/>
  <c r="AH27"/>
  <c r="AA27"/>
  <c r="AN27" s="1"/>
  <c r="AK27"/>
  <c r="AB27"/>
  <c r="AO27" s="1"/>
  <c r="AG27"/>
  <c r="W27"/>
  <c r="AJ27"/>
  <c r="AC27"/>
  <c r="AH70"/>
  <c r="AA70"/>
  <c r="AN70" s="1"/>
  <c r="AK70"/>
  <c r="AB70"/>
  <c r="AO70" s="1"/>
  <c r="AJ70"/>
  <c r="AG70"/>
  <c r="W70"/>
  <c r="AP70"/>
  <c r="AQ70" s="1"/>
  <c r="AC70"/>
  <c r="AG42"/>
  <c r="AP42"/>
  <c r="AQ42" s="1"/>
  <c r="AJ42"/>
  <c r="AH42"/>
  <c r="AK42"/>
  <c r="AA42"/>
  <c r="AN42" s="1"/>
  <c r="AB42"/>
  <c r="AO42" s="1"/>
  <c r="AC42"/>
  <c r="W42"/>
  <c r="AG4"/>
  <c r="AA4"/>
  <c r="AN4" s="1"/>
  <c r="AC4"/>
  <c r="W4"/>
  <c r="AJ4"/>
  <c r="AB4"/>
  <c r="AO4" s="1"/>
  <c r="AK4"/>
  <c r="AH4"/>
  <c r="AH115"/>
  <c r="AB115"/>
  <c r="AO115" s="1"/>
  <c r="AG115"/>
  <c r="W115"/>
  <c r="AC115"/>
  <c r="AJ115"/>
  <c r="AA115"/>
  <c r="AN115" s="1"/>
  <c r="AP115"/>
  <c r="AQ115" s="1"/>
  <c r="AK115"/>
  <c r="AH40"/>
  <c r="W40"/>
  <c r="AC40"/>
  <c r="AJ40"/>
  <c r="AB40"/>
  <c r="AO40" s="1"/>
  <c r="AK40"/>
  <c r="AG40"/>
  <c r="AA40"/>
  <c r="AN40" s="1"/>
  <c r="W44"/>
  <c r="AA44"/>
  <c r="AN44" s="1"/>
  <c r="AB44"/>
  <c r="AO44" s="1"/>
  <c r="AC44"/>
  <c r="AH44"/>
  <c r="AK44"/>
  <c r="AG44"/>
  <c r="AJ44"/>
  <c r="W13"/>
  <c r="AA13"/>
  <c r="AN13" s="1"/>
  <c r="AC13"/>
  <c r="AH13"/>
  <c r="AG13"/>
  <c r="AK13"/>
  <c r="AJ13"/>
  <c r="AB13"/>
  <c r="AO13" s="1"/>
  <c r="AK48"/>
  <c r="AH48"/>
  <c r="AB48"/>
  <c r="AO48" s="1"/>
  <c r="AC48"/>
  <c r="AG48"/>
  <c r="W48"/>
  <c r="AA48"/>
  <c r="AN48" s="1"/>
  <c r="AJ48"/>
  <c r="AH136"/>
  <c r="AK136"/>
  <c r="AJ136"/>
  <c r="AG136"/>
  <c r="AA136"/>
  <c r="AN136" s="1"/>
  <c r="W136"/>
  <c r="AC136"/>
  <c r="AB136"/>
  <c r="AO136" s="1"/>
  <c r="AG3"/>
  <c r="W3"/>
  <c r="AC3"/>
  <c r="AJ3"/>
  <c r="AB3"/>
  <c r="AO3" s="1"/>
  <c r="AH3"/>
  <c r="AK3"/>
  <c r="AA3"/>
  <c r="AN3" s="1"/>
  <c r="AH79"/>
  <c r="W79"/>
  <c r="AC79"/>
  <c r="AA79"/>
  <c r="AN79" s="1"/>
  <c r="AK79"/>
  <c r="AG79"/>
  <c r="AB79"/>
  <c r="AO79" s="1"/>
  <c r="AJ79"/>
  <c r="AP79"/>
  <c r="AQ79" s="1"/>
  <c r="AC131"/>
  <c r="AG131"/>
  <c r="W131"/>
  <c r="AB131"/>
  <c r="AO131" s="1"/>
  <c r="AJ131"/>
  <c r="AA131"/>
  <c r="AN131" s="1"/>
  <c r="AK131"/>
  <c r="AH131"/>
  <c r="AH30"/>
  <c r="AA30"/>
  <c r="AN30" s="1"/>
  <c r="W30"/>
  <c r="AC30"/>
  <c r="AK30"/>
  <c r="AB30"/>
  <c r="AO30" s="1"/>
  <c r="AJ30"/>
  <c r="AG30"/>
  <c r="AJ135"/>
  <c r="AB135"/>
  <c r="AO135" s="1"/>
  <c r="AH135"/>
  <c r="AA135"/>
  <c r="AN135" s="1"/>
  <c r="AC135"/>
  <c r="W135"/>
  <c r="AK135"/>
  <c r="AG135"/>
  <c r="AK90"/>
  <c r="AG90"/>
  <c r="AB90"/>
  <c r="AO90" s="1"/>
  <c r="AH90"/>
  <c r="W90"/>
  <c r="AC90"/>
  <c r="AJ90"/>
  <c r="AA90"/>
  <c r="AN90" s="1"/>
  <c r="AK104"/>
  <c r="AG104"/>
  <c r="AJ104"/>
  <c r="AB104"/>
  <c r="AO104" s="1"/>
  <c r="AH104"/>
  <c r="AA104"/>
  <c r="AN104" s="1"/>
  <c r="AC104"/>
  <c r="W104"/>
  <c r="AA68"/>
  <c r="AN68" s="1"/>
  <c r="AG68"/>
  <c r="AQ68"/>
  <c r="AH68"/>
  <c r="AK68"/>
  <c r="AB68"/>
  <c r="AO68" s="1"/>
  <c r="W68"/>
  <c r="AJ68"/>
  <c r="AC68"/>
  <c r="W78"/>
  <c r="AK78"/>
  <c r="AB78"/>
  <c r="AO78" s="1"/>
  <c r="AG78"/>
  <c r="AJ78"/>
  <c r="AC78"/>
  <c r="AH78"/>
  <c r="AA78"/>
  <c r="AN78" s="1"/>
  <c r="AC128"/>
  <c r="AP128"/>
  <c r="AQ128" s="1"/>
  <c r="AA128"/>
  <c r="AN128" s="1"/>
  <c r="W128"/>
  <c r="AH128"/>
  <c r="AJ128"/>
  <c r="AG128"/>
  <c r="AK128"/>
  <c r="AB128"/>
  <c r="AO128" s="1"/>
  <c r="AH84"/>
  <c r="AA84"/>
  <c r="AN84" s="1"/>
  <c r="AG84"/>
  <c r="AP84"/>
  <c r="AQ84" s="1"/>
  <c r="AK84"/>
  <c r="AC84"/>
  <c r="W84"/>
  <c r="AB84"/>
  <c r="AO84" s="1"/>
  <c r="AJ84"/>
  <c r="AK118"/>
  <c r="AH118"/>
  <c r="AC118"/>
  <c r="AJ118"/>
  <c r="AG118"/>
  <c r="AB118"/>
  <c r="AO118" s="1"/>
  <c r="W118"/>
  <c r="AA118"/>
  <c r="AN118" s="1"/>
  <c r="AQ118"/>
  <c r="W77"/>
  <c r="AC77"/>
  <c r="AJ77"/>
  <c r="AK77"/>
  <c r="AA77"/>
  <c r="AN77" s="1"/>
  <c r="AB77"/>
  <c r="AO77" s="1"/>
  <c r="AH77"/>
  <c r="AG77"/>
  <c r="AA102"/>
  <c r="AN102" s="1"/>
  <c r="AC102"/>
  <c r="AK102"/>
  <c r="AG102"/>
  <c r="W102"/>
  <c r="AP102"/>
  <c r="AQ102" s="1"/>
  <c r="AB102"/>
  <c r="AO102" s="1"/>
  <c r="AH102"/>
  <c r="AJ102"/>
  <c r="AH139"/>
  <c r="AC139"/>
  <c r="W139"/>
  <c r="AB139"/>
  <c r="AO139" s="1"/>
  <c r="AJ139"/>
  <c r="AP139"/>
  <c r="AA139"/>
  <c r="AN139" s="1"/>
  <c r="AK139"/>
  <c r="AG139"/>
  <c r="AQ139"/>
  <c r="AH41"/>
  <c r="AG41"/>
  <c r="W41"/>
  <c r="AA41"/>
  <c r="AN41" s="1"/>
  <c r="AC41"/>
  <c r="AB41"/>
  <c r="AO41" s="1"/>
  <c r="AJ41"/>
  <c r="AP41"/>
  <c r="AQ41" s="1"/>
  <c r="AK41"/>
  <c r="AJ37"/>
  <c r="AQ37"/>
  <c r="W37"/>
  <c r="AA37"/>
  <c r="AN37" s="1"/>
  <c r="AH37"/>
  <c r="AC37"/>
  <c r="AK37"/>
  <c r="AG37"/>
  <c r="AB37"/>
  <c r="AO37" s="1"/>
  <c r="AH124"/>
  <c r="AK124"/>
  <c r="AG124"/>
  <c r="AA124"/>
  <c r="AN124" s="1"/>
  <c r="AB124"/>
  <c r="AO124" s="1"/>
  <c r="AJ124"/>
  <c r="AC124"/>
  <c r="W124"/>
  <c r="AP124"/>
  <c r="AQ124" s="1"/>
  <c r="H140"/>
  <c r="T140"/>
  <c r="K140"/>
  <c r="I140"/>
  <c r="N140"/>
  <c r="A140"/>
  <c r="M140"/>
  <c r="L140"/>
  <c r="Q140"/>
  <c r="D140"/>
  <c r="O140"/>
  <c r="C140"/>
  <c r="G140"/>
  <c r="F140"/>
  <c r="S140" s="1"/>
  <c r="U140"/>
  <c r="E140"/>
  <c r="R140" s="1"/>
  <c r="J140"/>
  <c r="A52"/>
  <c r="N52"/>
  <c r="J52"/>
  <c r="T52" s="1"/>
  <c r="E52"/>
  <c r="R52" s="1"/>
  <c r="C52"/>
  <c r="D52" s="1"/>
  <c r="K52"/>
  <c r="Q52"/>
  <c r="M52"/>
  <c r="H52"/>
  <c r="I52"/>
  <c r="G52"/>
  <c r="U52"/>
  <c r="F52"/>
  <c r="S52" s="1"/>
  <c r="L52"/>
  <c r="O52"/>
  <c r="J135"/>
  <c r="G135"/>
  <c r="D135"/>
  <c r="L135"/>
  <c r="O135"/>
  <c r="I135"/>
  <c r="Q135"/>
  <c r="N135"/>
  <c r="C135"/>
  <c r="M135" s="1"/>
  <c r="F135"/>
  <c r="S135" s="1"/>
  <c r="H135"/>
  <c r="T135" s="1"/>
  <c r="U135" s="1"/>
  <c r="K135"/>
  <c r="A135"/>
  <c r="E135"/>
  <c r="R135" s="1"/>
  <c r="N128"/>
  <c r="F128"/>
  <c r="S128" s="1"/>
  <c r="J128"/>
  <c r="L128"/>
  <c r="E128"/>
  <c r="R128" s="1"/>
  <c r="G128"/>
  <c r="K128"/>
  <c r="A128"/>
  <c r="D128"/>
  <c r="Q128"/>
  <c r="O128"/>
  <c r="I128"/>
  <c r="C128"/>
  <c r="M128" s="1"/>
  <c r="T128"/>
  <c r="U128" s="1"/>
  <c r="H128"/>
  <c r="A131"/>
  <c r="O131"/>
  <c r="L131"/>
  <c r="K131"/>
  <c r="D131"/>
  <c r="F131"/>
  <c r="S131" s="1"/>
  <c r="G131"/>
  <c r="J131"/>
  <c r="I131"/>
  <c r="E131"/>
  <c r="R131" s="1"/>
  <c r="C131"/>
  <c r="M131" s="1"/>
  <c r="H131"/>
  <c r="T131" s="1"/>
  <c r="U131" s="1"/>
  <c r="N131"/>
  <c r="Q131"/>
  <c r="E81"/>
  <c r="R81" s="1"/>
  <c r="L81"/>
  <c r="M81"/>
  <c r="H81"/>
  <c r="Q81"/>
  <c r="O81"/>
  <c r="T81"/>
  <c r="U81" s="1"/>
  <c r="N81"/>
  <c r="F81"/>
  <c r="S81" s="1"/>
  <c r="J81"/>
  <c r="A81"/>
  <c r="C81"/>
  <c r="D81" s="1"/>
  <c r="G81"/>
  <c r="K81"/>
  <c r="I81"/>
  <c r="J121"/>
  <c r="L121"/>
  <c r="D121"/>
  <c r="O121"/>
  <c r="E121"/>
  <c r="R121" s="1"/>
  <c r="I121"/>
  <c r="N121"/>
  <c r="G121"/>
  <c r="K121"/>
  <c r="C121"/>
  <c r="M121" s="1"/>
  <c r="A121"/>
  <c r="Q121"/>
  <c r="H121"/>
  <c r="T121" s="1"/>
  <c r="U121" s="1"/>
  <c r="F121"/>
  <c r="S121" s="1"/>
  <c r="F48"/>
  <c r="S48" s="1"/>
  <c r="N48"/>
  <c r="A48"/>
  <c r="G48"/>
  <c r="C48"/>
  <c r="D48" s="1"/>
  <c r="M48"/>
  <c r="I48"/>
  <c r="Q48"/>
  <c r="E48"/>
  <c r="R48" s="1"/>
  <c r="J48"/>
  <c r="L48"/>
  <c r="O48"/>
  <c r="K48"/>
  <c r="H48"/>
  <c r="T48" s="1"/>
  <c r="U48" s="1"/>
  <c r="C56"/>
  <c r="D56" s="1"/>
  <c r="Q56"/>
  <c r="K56"/>
  <c r="M56"/>
  <c r="I56"/>
  <c r="F56"/>
  <c r="S56" s="1"/>
  <c r="A56"/>
  <c r="O56"/>
  <c r="N56"/>
  <c r="L56"/>
  <c r="E56"/>
  <c r="R56" s="1"/>
  <c r="G56"/>
  <c r="J56"/>
  <c r="H56"/>
  <c r="T56" s="1"/>
  <c r="U56" s="1"/>
  <c r="I34"/>
  <c r="C34"/>
  <c r="D34" s="1"/>
  <c r="L34"/>
  <c r="Q34"/>
  <c r="F34"/>
  <c r="S34" s="1"/>
  <c r="M34"/>
  <c r="O34"/>
  <c r="H34"/>
  <c r="T34" s="1"/>
  <c r="U34" s="1"/>
  <c r="E34"/>
  <c r="R34" s="1"/>
  <c r="A34"/>
  <c r="G34"/>
  <c r="N34"/>
  <c r="K34"/>
  <c r="J34"/>
  <c r="F104"/>
  <c r="S104" s="1"/>
  <c r="O104"/>
  <c r="J104"/>
  <c r="L104"/>
  <c r="Q104"/>
  <c r="N104"/>
  <c r="D104"/>
  <c r="H104"/>
  <c r="G104"/>
  <c r="T104"/>
  <c r="U104" s="1"/>
  <c r="K104"/>
  <c r="M104"/>
  <c r="C104"/>
  <c r="E104" s="1"/>
  <c r="R104" s="1"/>
  <c r="I104"/>
  <c r="A104"/>
  <c r="I10"/>
  <c r="G10"/>
  <c r="O10"/>
  <c r="M10"/>
  <c r="A10"/>
  <c r="D10"/>
  <c r="N10"/>
  <c r="C10"/>
  <c r="J10" s="1"/>
  <c r="Q10"/>
  <c r="K10"/>
  <c r="F10"/>
  <c r="S10" s="1"/>
  <c r="L10"/>
  <c r="E10"/>
  <c r="R10" s="1"/>
  <c r="H10"/>
  <c r="T10" s="1"/>
  <c r="U10" s="1"/>
  <c r="F94"/>
  <c r="S94" s="1"/>
  <c r="I94"/>
  <c r="A94"/>
  <c r="N94"/>
  <c r="J94"/>
  <c r="K94"/>
  <c r="Q94"/>
  <c r="L94"/>
  <c r="C94"/>
  <c r="M94" s="1"/>
  <c r="O94"/>
  <c r="D94"/>
  <c r="G94"/>
  <c r="H94"/>
  <c r="T94" s="1"/>
  <c r="U94" s="1"/>
  <c r="E94"/>
  <c r="R94" s="1"/>
  <c r="K53"/>
  <c r="L53"/>
  <c r="C53"/>
  <c r="D53" s="1"/>
  <c r="F53"/>
  <c r="S53" s="1"/>
  <c r="J53"/>
  <c r="O53"/>
  <c r="M53"/>
  <c r="Q53"/>
  <c r="A53"/>
  <c r="E53"/>
  <c r="R53" s="1"/>
  <c r="H53"/>
  <c r="T53" s="1"/>
  <c r="U53" s="1"/>
  <c r="N53"/>
  <c r="I53"/>
  <c r="G53"/>
  <c r="H112"/>
  <c r="T112" s="1"/>
  <c r="U112" s="1"/>
  <c r="G112"/>
  <c r="F112"/>
  <c r="S112" s="1"/>
  <c r="N112"/>
  <c r="K112"/>
  <c r="A112"/>
  <c r="M112"/>
  <c r="J112"/>
  <c r="I112"/>
  <c r="Q112"/>
  <c r="C112"/>
  <c r="E112" s="1"/>
  <c r="R112" s="1"/>
  <c r="O112"/>
  <c r="L112"/>
  <c r="D112"/>
  <c r="A70"/>
  <c r="Q70"/>
  <c r="J70"/>
  <c r="G70"/>
  <c r="N70"/>
  <c r="H70"/>
  <c r="T70" s="1"/>
  <c r="U70" s="1"/>
  <c r="C70"/>
  <c r="D70" s="1"/>
  <c r="I70"/>
  <c r="L70"/>
  <c r="M70"/>
  <c r="O70"/>
  <c r="E70"/>
  <c r="R70" s="1"/>
  <c r="K70"/>
  <c r="F70"/>
  <c r="S70" s="1"/>
  <c r="O111"/>
  <c r="I111"/>
  <c r="H111"/>
  <c r="T111" s="1"/>
  <c r="U111" s="1"/>
  <c r="Q111"/>
  <c r="L111"/>
  <c r="K111"/>
  <c r="G111"/>
  <c r="J111"/>
  <c r="C111"/>
  <c r="E111" s="1"/>
  <c r="R111" s="1"/>
  <c r="N111"/>
  <c r="D111"/>
  <c r="A111"/>
  <c r="M111"/>
  <c r="F111"/>
  <c r="S111" s="1"/>
  <c r="N76"/>
  <c r="A76"/>
  <c r="Q76"/>
  <c r="M76"/>
  <c r="T76" s="1"/>
  <c r="U76"/>
  <c r="K76"/>
  <c r="L76"/>
  <c r="E76"/>
  <c r="R76" s="1"/>
  <c r="I76"/>
  <c r="O76"/>
  <c r="H76"/>
  <c r="G76"/>
  <c r="F76"/>
  <c r="S76" s="1"/>
  <c r="C76"/>
  <c r="D76" s="1"/>
  <c r="J76"/>
  <c r="H24"/>
  <c r="T24" s="1"/>
  <c r="U24" s="1"/>
  <c r="Q24"/>
  <c r="C24"/>
  <c r="D24" s="1"/>
  <c r="J24"/>
  <c r="I24"/>
  <c r="K24"/>
  <c r="G24"/>
  <c r="L24"/>
  <c r="N24"/>
  <c r="A24"/>
  <c r="O24"/>
  <c r="E24"/>
  <c r="R24" s="1"/>
  <c r="M24"/>
  <c r="F24"/>
  <c r="S24" s="1"/>
  <c r="K55"/>
  <c r="I55"/>
  <c r="Q55"/>
  <c r="G55"/>
  <c r="C55"/>
  <c r="D55" s="1"/>
  <c r="F55"/>
  <c r="S55" s="1"/>
  <c r="A55"/>
  <c r="M55"/>
  <c r="E55"/>
  <c r="R55" s="1"/>
  <c r="J55"/>
  <c r="L55"/>
  <c r="H55"/>
  <c r="T55" s="1"/>
  <c r="U55" s="1"/>
  <c r="N55"/>
  <c r="O55"/>
  <c r="I32"/>
  <c r="F32"/>
  <c r="S32" s="1"/>
  <c r="H32"/>
  <c r="T32" s="1"/>
  <c r="U32" s="1"/>
  <c r="J32"/>
  <c r="G32"/>
  <c r="L32"/>
  <c r="O32"/>
  <c r="A32"/>
  <c r="E32"/>
  <c r="R32" s="1"/>
  <c r="M32"/>
  <c r="C32"/>
  <c r="D32" s="1"/>
  <c r="N32"/>
  <c r="Q32"/>
  <c r="K32"/>
  <c r="K36"/>
  <c r="Q36"/>
  <c r="E36"/>
  <c r="R36" s="1"/>
  <c r="H36"/>
  <c r="T36" s="1"/>
  <c r="U36" s="1"/>
  <c r="F36"/>
  <c r="S36" s="1"/>
  <c r="G36"/>
  <c r="N36"/>
  <c r="O36"/>
  <c r="I36"/>
  <c r="L36"/>
  <c r="C36"/>
  <c r="D36" s="1"/>
  <c r="A36"/>
  <c r="J36"/>
  <c r="M36"/>
  <c r="Q100"/>
  <c r="D100"/>
  <c r="G100"/>
  <c r="N100"/>
  <c r="J100"/>
  <c r="K100"/>
  <c r="A100"/>
  <c r="F100"/>
  <c r="S100" s="1"/>
  <c r="M100"/>
  <c r="C100"/>
  <c r="E100" s="1"/>
  <c r="R100" s="1"/>
  <c r="L100"/>
  <c r="I100"/>
  <c r="O100"/>
  <c r="T100"/>
  <c r="U100" s="1"/>
  <c r="H100"/>
  <c r="C127"/>
  <c r="E127" s="1"/>
  <c r="R127" s="1"/>
  <c r="G127"/>
  <c r="H127"/>
  <c r="T127"/>
  <c r="U127" s="1"/>
  <c r="N127"/>
  <c r="I127"/>
  <c r="J127"/>
  <c r="O127"/>
  <c r="Q127"/>
  <c r="A127"/>
  <c r="F127"/>
  <c r="S127" s="1"/>
  <c r="M127"/>
  <c r="L127"/>
  <c r="K127"/>
  <c r="D127"/>
  <c r="I89"/>
  <c r="K89"/>
  <c r="E89"/>
  <c r="R89" s="1"/>
  <c r="O89"/>
  <c r="C89"/>
  <c r="D89" s="1"/>
  <c r="F89"/>
  <c r="S89" s="1"/>
  <c r="Q89"/>
  <c r="L89"/>
  <c r="N89"/>
  <c r="H89"/>
  <c r="T89"/>
  <c r="U89" s="1"/>
  <c r="A89"/>
  <c r="G89"/>
  <c r="M89"/>
  <c r="J89"/>
  <c r="T58"/>
  <c r="U58" s="1"/>
  <c r="H58"/>
  <c r="K58"/>
  <c r="O58"/>
  <c r="J58"/>
  <c r="A58"/>
  <c r="E58"/>
  <c r="R58" s="1"/>
  <c r="M58"/>
  <c r="I58"/>
  <c r="F58"/>
  <c r="S58" s="1"/>
  <c r="C58"/>
  <c r="D58" s="1"/>
  <c r="Q58"/>
  <c r="N58"/>
  <c r="G58"/>
  <c r="L58"/>
  <c r="C51"/>
  <c r="D51" s="1"/>
  <c r="F51"/>
  <c r="S51" s="1"/>
  <c r="O51"/>
  <c r="N51"/>
  <c r="L51"/>
  <c r="M51"/>
  <c r="Q51"/>
  <c r="I51"/>
  <c r="K51"/>
  <c r="E51"/>
  <c r="R51" s="1"/>
  <c r="A51"/>
  <c r="H51"/>
  <c r="T51" s="1"/>
  <c r="U51" s="1"/>
  <c r="J51"/>
  <c r="G51"/>
  <c r="E95"/>
  <c r="R95" s="1"/>
  <c r="C95"/>
  <c r="M95" s="1"/>
  <c r="I95"/>
  <c r="O95"/>
  <c r="Q95"/>
  <c r="L95"/>
  <c r="F95"/>
  <c r="S95" s="1"/>
  <c r="J95"/>
  <c r="H95"/>
  <c r="D95"/>
  <c r="K95"/>
  <c r="N95"/>
  <c r="A95"/>
  <c r="G95"/>
  <c r="T95"/>
  <c r="U95" s="1"/>
  <c r="G114"/>
  <c r="K114"/>
  <c r="L114"/>
  <c r="I114"/>
  <c r="A114"/>
  <c r="C114"/>
  <c r="E114" s="1"/>
  <c r="R114" s="1"/>
  <c r="O114"/>
  <c r="F114"/>
  <c r="S114" s="1"/>
  <c r="Q114"/>
  <c r="D114"/>
  <c r="M114"/>
  <c r="H114"/>
  <c r="T114" s="1"/>
  <c r="U114" s="1"/>
  <c r="N114"/>
  <c r="J114"/>
  <c r="Q66"/>
  <c r="G66"/>
  <c r="O66"/>
  <c r="E66"/>
  <c r="R66" s="1"/>
  <c r="H66"/>
  <c r="T66" s="1"/>
  <c r="U66" s="1"/>
  <c r="N66"/>
  <c r="M66"/>
  <c r="L66"/>
  <c r="J66"/>
  <c r="I66"/>
  <c r="F66"/>
  <c r="S66" s="1"/>
  <c r="K66"/>
  <c r="A66"/>
  <c r="C66"/>
  <c r="D66" s="1"/>
  <c r="Q79"/>
  <c r="M79"/>
  <c r="F79"/>
  <c r="S79" s="1"/>
  <c r="I79"/>
  <c r="A79"/>
  <c r="E79"/>
  <c r="R79" s="1"/>
  <c r="O79"/>
  <c r="K79"/>
  <c r="H79"/>
  <c r="T79" s="1"/>
  <c r="U79" s="1"/>
  <c r="C79"/>
  <c r="D79" s="1"/>
  <c r="G79"/>
  <c r="L79"/>
  <c r="N79"/>
  <c r="J79"/>
  <c r="I60"/>
  <c r="Q60"/>
  <c r="N60"/>
  <c r="A60"/>
  <c r="K60"/>
  <c r="H60"/>
  <c r="C60"/>
  <c r="D60" s="1"/>
  <c r="G60"/>
  <c r="U60"/>
  <c r="M60"/>
  <c r="F60"/>
  <c r="S60" s="1"/>
  <c r="L60"/>
  <c r="O60"/>
  <c r="J60"/>
  <c r="T60" s="1"/>
  <c r="E60"/>
  <c r="R60" s="1"/>
  <c r="H86"/>
  <c r="T86" s="1"/>
  <c r="U86" s="1"/>
  <c r="J86"/>
  <c r="C86"/>
  <c r="D86" s="1"/>
  <c r="E86"/>
  <c r="R86" s="1"/>
  <c r="K86"/>
  <c r="N86"/>
  <c r="I86"/>
  <c r="F86"/>
  <c r="S86" s="1"/>
  <c r="A86"/>
  <c r="G86"/>
  <c r="L86"/>
  <c r="Q86"/>
  <c r="O86"/>
  <c r="M86"/>
  <c r="Q110"/>
  <c r="O110"/>
  <c r="F110"/>
  <c r="S110" s="1"/>
  <c r="I110"/>
  <c r="E110"/>
  <c r="R110" s="1"/>
  <c r="J110"/>
  <c r="G110"/>
  <c r="D110"/>
  <c r="C110"/>
  <c r="M110" s="1"/>
  <c r="N110"/>
  <c r="K110"/>
  <c r="L110"/>
  <c r="A110"/>
  <c r="H110"/>
  <c r="T110" s="1"/>
  <c r="U110" s="1"/>
  <c r="AH101"/>
  <c r="W101"/>
  <c r="AG101"/>
  <c r="AK101"/>
  <c r="AA101"/>
  <c r="AN101" s="1"/>
  <c r="AB101"/>
  <c r="AO101" s="1"/>
  <c r="AC101"/>
  <c r="AJ101"/>
  <c r="AP101"/>
  <c r="AQ101" s="1"/>
  <c r="AK107"/>
  <c r="AJ107"/>
  <c r="AP107"/>
  <c r="AQ107" s="1"/>
  <c r="AG107"/>
  <c r="W107"/>
  <c r="AA107"/>
  <c r="AN107" s="1"/>
  <c r="AB107"/>
  <c r="AO107" s="1"/>
  <c r="AC107"/>
  <c r="AH107"/>
  <c r="AK94"/>
  <c r="AH94"/>
  <c r="AJ94"/>
  <c r="AA94"/>
  <c r="AN94" s="1"/>
  <c r="AP94"/>
  <c r="AQ94" s="1"/>
  <c r="W94"/>
  <c r="AB94"/>
  <c r="AO94" s="1"/>
  <c r="AG94"/>
  <c r="AC94"/>
  <c r="AC132"/>
  <c r="AB132"/>
  <c r="AO132" s="1"/>
  <c r="AK132"/>
  <c r="AJ132"/>
  <c r="AG132"/>
  <c r="AA132"/>
  <c r="AN132" s="1"/>
  <c r="AH132"/>
  <c r="W132"/>
  <c r="AB123"/>
  <c r="AO123" s="1"/>
  <c r="AG123"/>
  <c r="W123"/>
  <c r="AH123"/>
  <c r="AK123"/>
  <c r="AC123"/>
  <c r="AA123"/>
  <c r="AN123" s="1"/>
  <c r="AP123"/>
  <c r="AQ123" s="1"/>
  <c r="AJ123"/>
  <c r="AB20"/>
  <c r="AO20" s="1"/>
  <c r="AH20"/>
  <c r="AC20"/>
  <c r="AJ20"/>
  <c r="AA20"/>
  <c r="AN20" s="1"/>
  <c r="AK20"/>
  <c r="W20"/>
  <c r="AG20"/>
  <c r="AB69"/>
  <c r="AO69" s="1"/>
  <c r="AA69"/>
  <c r="AN69" s="1"/>
  <c r="AG69"/>
  <c r="AK69"/>
  <c r="AJ69"/>
  <c r="AC69"/>
  <c r="W69"/>
  <c r="AH69"/>
  <c r="AG125"/>
  <c r="AK125"/>
  <c r="AA125"/>
  <c r="AN125" s="1"/>
  <c r="AB125"/>
  <c r="AO125" s="1"/>
  <c r="AC125"/>
  <c r="AP125"/>
  <c r="AQ125" s="1"/>
  <c r="AH125"/>
  <c r="W125"/>
  <c r="AJ125"/>
  <c r="AH86"/>
  <c r="AG86"/>
  <c r="AJ86"/>
  <c r="AK86"/>
  <c r="AC86"/>
  <c r="AB86"/>
  <c r="AO86" s="1"/>
  <c r="AP86"/>
  <c r="AQ86" s="1"/>
  <c r="AA86"/>
  <c r="AN86" s="1"/>
  <c r="W86"/>
  <c r="W34"/>
  <c r="AK34"/>
  <c r="AG34"/>
  <c r="AJ34"/>
  <c r="AB34"/>
  <c r="AO34" s="1"/>
  <c r="AH34"/>
  <c r="AA34"/>
  <c r="AN34" s="1"/>
  <c r="AC34"/>
  <c r="W23"/>
  <c r="AH23"/>
  <c r="AA23"/>
  <c r="AN23" s="1"/>
  <c r="AC23"/>
  <c r="AG23"/>
  <c r="AK23"/>
  <c r="AB23"/>
  <c r="AO23" s="1"/>
  <c r="AJ23"/>
  <c r="AA103"/>
  <c r="AN103" s="1"/>
  <c r="AH103"/>
  <c r="AJ103"/>
  <c r="AC103"/>
  <c r="W103"/>
  <c r="AG103"/>
  <c r="AB103"/>
  <c r="AO103" s="1"/>
  <c r="AK103"/>
  <c r="AP103"/>
  <c r="AQ103" s="1"/>
  <c r="AA76"/>
  <c r="AN76" s="1"/>
  <c r="AJ76"/>
  <c r="AG76"/>
  <c r="W76"/>
  <c r="AB76"/>
  <c r="AO76" s="1"/>
  <c r="AC76"/>
  <c r="AH76"/>
  <c r="AP76"/>
  <c r="AQ76" s="1"/>
  <c r="AK76"/>
  <c r="AC6"/>
  <c r="AJ6"/>
  <c r="AK6"/>
  <c r="AA6"/>
  <c r="AN6" s="1"/>
  <c r="AB6"/>
  <c r="AO6" s="1"/>
  <c r="W6"/>
  <c r="AH6"/>
  <c r="AG6"/>
  <c r="AA75"/>
  <c r="AN75" s="1"/>
  <c r="AQ75"/>
  <c r="AG75"/>
  <c r="AK75"/>
  <c r="AC75"/>
  <c r="AJ75"/>
  <c r="AH75"/>
  <c r="W75"/>
  <c r="AB75"/>
  <c r="AO75" s="1"/>
  <c r="AH117"/>
  <c r="AA117"/>
  <c r="AN117" s="1"/>
  <c r="AJ117"/>
  <c r="AG117"/>
  <c r="AC117"/>
  <c r="AQ117"/>
  <c r="AK117"/>
  <c r="W117"/>
  <c r="AB117"/>
  <c r="AO117" s="1"/>
  <c r="AK21"/>
  <c r="AG21"/>
  <c r="AA21"/>
  <c r="AN21" s="1"/>
  <c r="AJ21"/>
  <c r="AC21"/>
  <c r="AH21"/>
  <c r="W21"/>
  <c r="AB21"/>
  <c r="AO21" s="1"/>
  <c r="AB114"/>
  <c r="AO114" s="1"/>
  <c r="AK114"/>
  <c r="W114"/>
  <c r="AA114"/>
  <c r="AN114" s="1"/>
  <c r="AG114"/>
  <c r="AH114"/>
  <c r="AC114"/>
  <c r="AP114"/>
  <c r="AQ114" s="1"/>
  <c r="AJ114"/>
  <c r="AJ50"/>
  <c r="AH50"/>
  <c r="AC50"/>
  <c r="AB50"/>
  <c r="AO50" s="1"/>
  <c r="AP50"/>
  <c r="AQ50" s="1"/>
  <c r="W50"/>
  <c r="AK50"/>
  <c r="AG50"/>
  <c r="AA50"/>
  <c r="AN50" s="1"/>
  <c r="W82"/>
  <c r="AA82"/>
  <c r="AN82" s="1"/>
  <c r="AK82"/>
  <c r="AJ82"/>
  <c r="AP82"/>
  <c r="AQ82" s="1"/>
  <c r="AG82"/>
  <c r="AH82"/>
  <c r="AB82"/>
  <c r="AO82" s="1"/>
  <c r="AC82"/>
  <c r="AK22"/>
  <c r="AH22"/>
  <c r="AJ22"/>
  <c r="AA22"/>
  <c r="AN22" s="1"/>
  <c r="AG22"/>
  <c r="AC22"/>
  <c r="AB22"/>
  <c r="AO22" s="1"/>
  <c r="W22"/>
  <c r="AA116"/>
  <c r="AN116" s="1"/>
  <c r="AK116"/>
  <c r="AQ116"/>
  <c r="AH116"/>
  <c r="W116"/>
  <c r="AJ116"/>
  <c r="AB116"/>
  <c r="AO116" s="1"/>
  <c r="AG116"/>
  <c r="AC116"/>
  <c r="AH65"/>
  <c r="AG65"/>
  <c r="AP65"/>
  <c r="AQ65" s="1"/>
  <c r="AK65"/>
  <c r="AA65"/>
  <c r="AN65" s="1"/>
  <c r="W65"/>
  <c r="AC65"/>
  <c r="AB65"/>
  <c r="AO65" s="1"/>
  <c r="AJ65"/>
  <c r="AB73"/>
  <c r="AO73" s="1"/>
  <c r="AP73"/>
  <c r="AQ73" s="1"/>
  <c r="AK73"/>
  <c r="AA73"/>
  <c r="AN73" s="1"/>
  <c r="AG73"/>
  <c r="W73"/>
  <c r="AH73"/>
  <c r="AJ73"/>
  <c r="AC73"/>
  <c r="AK120"/>
  <c r="AG120"/>
  <c r="AC120"/>
  <c r="AJ120"/>
  <c r="W120"/>
  <c r="AH120"/>
  <c r="AA120"/>
  <c r="AN120" s="1"/>
  <c r="AB120"/>
  <c r="AO120" s="1"/>
  <c r="AG18"/>
  <c r="AA18"/>
  <c r="AN18" s="1"/>
  <c r="AK18"/>
  <c r="AC18"/>
  <c r="W18"/>
  <c r="AJ18"/>
  <c r="AH18"/>
  <c r="AB18"/>
  <c r="AO18" s="1"/>
  <c r="AA15"/>
  <c r="AN15" s="1"/>
  <c r="AG15"/>
  <c r="AH15"/>
  <c r="AB15"/>
  <c r="AO15" s="1"/>
  <c r="AJ15"/>
  <c r="AC15"/>
  <c r="AK15"/>
  <c r="W15"/>
  <c r="AP15"/>
  <c r="AQ15" s="1"/>
  <c r="AH46"/>
  <c r="W46"/>
  <c r="AJ46"/>
  <c r="AB46"/>
  <c r="AO46" s="1"/>
  <c r="AA46"/>
  <c r="AN46" s="1"/>
  <c r="AG46"/>
  <c r="AC46"/>
  <c r="AK46"/>
  <c r="AB17"/>
  <c r="AO17" s="1"/>
  <c r="AA17"/>
  <c r="AN17" s="1"/>
  <c r="AH17"/>
  <c r="AJ17"/>
  <c r="W17"/>
  <c r="AC17"/>
  <c r="AK17"/>
  <c r="AP17"/>
  <c r="AQ17" s="1"/>
  <c r="AG17"/>
  <c r="AA64"/>
  <c r="AN64" s="1"/>
  <c r="AH64"/>
  <c r="AG64"/>
  <c r="AJ64"/>
  <c r="AB64"/>
  <c r="AO64" s="1"/>
  <c r="AC64"/>
  <c r="AK64"/>
  <c r="AP64"/>
  <c r="AQ64" s="1"/>
  <c r="W64"/>
  <c r="AC61"/>
  <c r="W61"/>
  <c r="AB61"/>
  <c r="AO61" s="1"/>
  <c r="AJ61"/>
  <c r="AK61"/>
  <c r="AG61"/>
  <c r="AQ61"/>
  <c r="AH61"/>
  <c r="AA61"/>
  <c r="AN61" s="1"/>
  <c r="AJ32"/>
  <c r="AC32"/>
  <c r="AA32"/>
  <c r="AN32" s="1"/>
  <c r="W32"/>
  <c r="AK32"/>
  <c r="AH32"/>
  <c r="AB32"/>
  <c r="AO32" s="1"/>
  <c r="AG32"/>
  <c r="AP32"/>
  <c r="AQ32" s="1"/>
  <c r="AK129"/>
  <c r="AA129"/>
  <c r="AN129" s="1"/>
  <c r="AH129"/>
  <c r="AB129"/>
  <c r="AO129" s="1"/>
  <c r="AJ129"/>
  <c r="AC129"/>
  <c r="W129"/>
  <c r="AG129"/>
  <c r="AG33"/>
  <c r="W33"/>
  <c r="AA33"/>
  <c r="AN33" s="1"/>
  <c r="AC33"/>
  <c r="AB33"/>
  <c r="AO33" s="1"/>
  <c r="AH33"/>
  <c r="AP33"/>
  <c r="AQ33" s="1"/>
  <c r="AK33"/>
  <c r="AJ33"/>
  <c r="H164" i="8"/>
  <c r="H358"/>
  <c r="H298"/>
  <c r="H204"/>
  <c r="H281"/>
  <c r="H238"/>
  <c r="H123"/>
  <c r="H297"/>
  <c r="H135"/>
  <c r="H93"/>
  <c r="H308"/>
  <c r="H268"/>
  <c r="H133"/>
  <c r="H90"/>
  <c r="H183"/>
  <c r="H206"/>
  <c r="H210"/>
  <c r="H31"/>
  <c r="K31" s="1"/>
  <c r="H4"/>
  <c r="K4" s="1"/>
  <c r="H14"/>
  <c r="H65"/>
  <c r="H142"/>
  <c r="H287"/>
  <c r="H258"/>
  <c r="H277"/>
  <c r="H100"/>
  <c r="H208"/>
  <c r="H349"/>
  <c r="H47"/>
  <c r="H255"/>
  <c r="H207"/>
  <c r="H215"/>
  <c r="H321"/>
  <c r="H63"/>
  <c r="H121"/>
  <c r="H291"/>
  <c r="H311"/>
  <c r="H251"/>
  <c r="H20"/>
  <c r="H30"/>
  <c r="K30" s="1"/>
  <c r="H283"/>
  <c r="H346"/>
  <c r="H179"/>
  <c r="H226"/>
  <c r="H316"/>
  <c r="H95"/>
  <c r="H66"/>
  <c r="H261"/>
  <c r="H138"/>
  <c r="H279"/>
  <c r="H152"/>
  <c r="H43"/>
  <c r="H101"/>
  <c r="H70"/>
  <c r="H326"/>
  <c r="H106"/>
  <c r="H36"/>
  <c r="K36" s="1"/>
  <c r="H9"/>
  <c r="H10"/>
  <c r="H209"/>
  <c r="H274"/>
  <c r="H339"/>
  <c r="H348"/>
  <c r="H97"/>
  <c r="H249"/>
  <c r="H191"/>
  <c r="H86"/>
  <c r="H77"/>
  <c r="H264"/>
  <c r="H310"/>
  <c r="H114"/>
  <c r="H112"/>
  <c r="H98"/>
  <c r="H260"/>
  <c r="H78"/>
  <c r="H15"/>
  <c r="H25"/>
  <c r="K25" s="1"/>
  <c r="H198"/>
  <c r="H80"/>
  <c r="H313"/>
  <c r="H197"/>
  <c r="H214"/>
  <c r="H265"/>
  <c r="H74"/>
  <c r="H361"/>
  <c r="H229"/>
  <c r="H144"/>
  <c r="H270"/>
  <c r="H340"/>
  <c r="H295"/>
  <c r="H233"/>
  <c r="H118"/>
  <c r="H178"/>
  <c r="H127"/>
  <c r="H128"/>
  <c r="H185"/>
  <c r="H156"/>
  <c r="H228"/>
  <c r="H351"/>
  <c r="H186"/>
  <c r="H40"/>
  <c r="H19"/>
  <c r="H29"/>
  <c r="K29" s="1"/>
  <c r="H216"/>
  <c r="H246"/>
  <c r="H275"/>
  <c r="H154"/>
  <c r="H157"/>
  <c r="H330"/>
  <c r="H276"/>
  <c r="H241"/>
  <c r="H352"/>
  <c r="H284"/>
  <c r="H363"/>
  <c r="H273"/>
  <c r="H244"/>
  <c r="H202"/>
  <c r="H280"/>
  <c r="H107"/>
  <c r="H239"/>
  <c r="H84"/>
  <c r="H155"/>
  <c r="H286"/>
  <c r="H213"/>
  <c r="H347"/>
  <c r="H115"/>
  <c r="H354"/>
  <c r="H35"/>
  <c r="K35" s="1"/>
  <c r="H8"/>
  <c r="H18"/>
  <c r="H190"/>
  <c r="H269"/>
  <c r="H73"/>
  <c r="H189"/>
  <c r="H224"/>
  <c r="H296"/>
  <c r="H263"/>
  <c r="H161"/>
  <c r="H125"/>
  <c r="H91"/>
  <c r="H299"/>
  <c r="H243"/>
  <c r="H303"/>
  <c r="H355"/>
  <c r="H56"/>
  <c r="H76"/>
  <c r="H96"/>
  <c r="H62"/>
  <c r="H146"/>
  <c r="H89"/>
  <c r="H149"/>
  <c r="H184"/>
  <c r="H200"/>
  <c r="H301"/>
  <c r="H245"/>
  <c r="H24"/>
  <c r="K24" s="1"/>
  <c r="H34"/>
  <c r="K34" s="1"/>
  <c r="H140"/>
  <c r="H331"/>
  <c r="H222"/>
  <c r="H168"/>
  <c r="H205"/>
  <c r="H288"/>
  <c r="H99"/>
  <c r="H124"/>
  <c r="H338"/>
  <c r="H45"/>
  <c r="H153"/>
  <c r="H220"/>
  <c r="H196"/>
  <c r="H187"/>
  <c r="H60"/>
  <c r="H285"/>
  <c r="H180"/>
  <c r="H130"/>
  <c r="H109"/>
  <c r="H117"/>
  <c r="H68"/>
  <c r="H343"/>
  <c r="H300"/>
  <c r="H105"/>
  <c r="H3"/>
  <c r="K3" s="1"/>
  <c r="H13"/>
  <c r="H150"/>
  <c r="H289"/>
  <c r="H337"/>
  <c r="H134"/>
  <c r="H234"/>
  <c r="H199"/>
  <c r="H83"/>
  <c r="H332"/>
  <c r="H353"/>
  <c r="H143"/>
  <c r="H292"/>
  <c r="H54"/>
  <c r="H46"/>
  <c r="H116"/>
  <c r="H48"/>
  <c r="H325"/>
  <c r="H171"/>
  <c r="H341"/>
  <c r="H72"/>
  <c r="H131"/>
  <c r="H71"/>
  <c r="H7"/>
  <c r="H17"/>
  <c r="H262"/>
  <c r="H194"/>
  <c r="H169"/>
  <c r="H69"/>
  <c r="H309"/>
  <c r="H147"/>
  <c r="H176"/>
  <c r="H59"/>
  <c r="H315"/>
  <c r="H328"/>
  <c r="H294"/>
  <c r="H44"/>
  <c r="H110"/>
  <c r="H151"/>
  <c r="H359"/>
  <c r="H247"/>
  <c r="H79"/>
  <c r="H320"/>
  <c r="H254"/>
  <c r="H195"/>
  <c r="H23"/>
  <c r="K23" s="1"/>
  <c r="H33"/>
  <c r="K33" s="1"/>
  <c r="H6"/>
  <c r="K6" s="1"/>
  <c r="H335"/>
  <c r="H162"/>
  <c r="H165"/>
  <c r="H57"/>
  <c r="H256"/>
  <c r="H242"/>
  <c r="H129"/>
  <c r="H50"/>
  <c r="H223"/>
  <c r="H41"/>
  <c r="H336"/>
  <c r="H111"/>
  <c r="H342"/>
  <c r="H108"/>
  <c r="H88"/>
  <c r="H327"/>
  <c r="H218"/>
  <c r="H172"/>
  <c r="H304"/>
  <c r="H282"/>
  <c r="H39"/>
  <c r="H12"/>
  <c r="H22"/>
  <c r="K22" s="1"/>
  <c r="H230"/>
  <c r="H85"/>
  <c r="H323"/>
  <c r="H193"/>
  <c r="H64"/>
  <c r="H87"/>
  <c r="H103"/>
  <c r="H177"/>
  <c r="H173"/>
  <c r="H113"/>
  <c r="H139"/>
  <c r="H148"/>
  <c r="H293"/>
  <c r="H232"/>
  <c r="H217"/>
  <c r="H221"/>
  <c r="H49"/>
  <c r="H136"/>
  <c r="H357"/>
  <c r="H278"/>
  <c r="H122"/>
  <c r="H28"/>
  <c r="K28" s="1"/>
  <c r="H38"/>
  <c r="K38" s="1"/>
  <c r="H305"/>
  <c r="H27"/>
  <c r="K27" s="1"/>
  <c r="H61"/>
  <c r="H94"/>
  <c r="H360"/>
  <c r="H319"/>
  <c r="H51"/>
  <c r="H2"/>
  <c r="H163"/>
  <c r="H333"/>
  <c r="H253"/>
  <c r="H250"/>
  <c r="H307"/>
  <c r="H181"/>
  <c r="H211"/>
  <c r="H364"/>
  <c r="H102"/>
  <c r="H92"/>
  <c r="H53"/>
  <c r="H81"/>
  <c r="H158"/>
  <c r="H318"/>
  <c r="H267"/>
  <c r="H160"/>
  <c r="H302"/>
  <c r="H290"/>
  <c r="H225"/>
  <c r="H356"/>
  <c r="H104"/>
  <c r="H16"/>
  <c r="H26"/>
  <c r="K26" s="1"/>
  <c r="H132"/>
  <c r="H272"/>
  <c r="H82"/>
  <c r="H141"/>
  <c r="H334"/>
  <c r="H312"/>
  <c r="H237"/>
  <c r="H240"/>
  <c r="H306"/>
  <c r="H11"/>
  <c r="H174"/>
  <c r="H252"/>
  <c r="H159"/>
  <c r="H75"/>
  <c r="H219"/>
  <c r="H170"/>
  <c r="H166"/>
  <c r="H167"/>
  <c r="H52"/>
  <c r="H227"/>
  <c r="H188"/>
  <c r="H120"/>
  <c r="H259"/>
  <c r="H182"/>
  <c r="H137"/>
  <c r="H235"/>
  <c r="H201"/>
  <c r="H329"/>
  <c r="H314"/>
  <c r="H55"/>
  <c r="H212"/>
  <c r="H42"/>
  <c r="H248"/>
  <c r="H67"/>
  <c r="H362"/>
  <c r="H322"/>
  <c r="H145"/>
  <c r="H32"/>
  <c r="K32" s="1"/>
  <c r="H5"/>
  <c r="K5" s="1"/>
  <c r="H344"/>
  <c r="H58"/>
  <c r="H350"/>
  <c r="H119"/>
  <c r="H231"/>
  <c r="H345"/>
  <c r="H271"/>
  <c r="H257"/>
  <c r="H175"/>
  <c r="H126"/>
  <c r="H21"/>
  <c r="H236"/>
  <c r="H192"/>
  <c r="H324"/>
  <c r="H203"/>
  <c r="H266"/>
  <c r="H317"/>
  <c r="H37"/>
  <c r="K37" s="1"/>
  <c r="Q2" i="9" l="1"/>
  <c r="J7"/>
  <c r="D7"/>
  <c r="J8"/>
  <c r="Q8"/>
  <c r="M7"/>
  <c r="D8"/>
  <c r="M2"/>
  <c r="J3"/>
  <c r="E3"/>
  <c r="R3" s="1"/>
  <c r="K3"/>
  <c r="Q3"/>
  <c r="N3"/>
  <c r="D2"/>
  <c r="N2"/>
  <c r="A62" i="5"/>
  <c r="A57"/>
  <c r="J6" i="8"/>
  <c r="M6"/>
  <c r="L6"/>
  <c r="N6" s="1"/>
  <c r="AE129" i="9"/>
  <c r="Y129"/>
  <c r="Z129" s="1"/>
  <c r="AF129"/>
  <c r="AP129" s="1"/>
  <c r="AQ129" s="1"/>
  <c r="AM129"/>
  <c r="AD129"/>
  <c r="AI129"/>
  <c r="AE32"/>
  <c r="AF32"/>
  <c r="AI32"/>
  <c r="AD32"/>
  <c r="AM32"/>
  <c r="Y32"/>
  <c r="Z32" s="1"/>
  <c r="Y15"/>
  <c r="AF15" s="1"/>
  <c r="AM15"/>
  <c r="Z15"/>
  <c r="AI15"/>
  <c r="AE15"/>
  <c r="AD15"/>
  <c r="M4" i="8"/>
  <c r="L4"/>
  <c r="N4" s="1"/>
  <c r="J4"/>
  <c r="AI61" i="9"/>
  <c r="AF61"/>
  <c r="AP61" s="1"/>
  <c r="AD61"/>
  <c r="Y61"/>
  <c r="Z61" s="1"/>
  <c r="AE61"/>
  <c r="AM61"/>
  <c r="AF18"/>
  <c r="AI18"/>
  <c r="AE18"/>
  <c r="Z18"/>
  <c r="AM18"/>
  <c r="Y18"/>
  <c r="AD18"/>
  <c r="AP18" s="1"/>
  <c r="AQ18" s="1"/>
  <c r="AF120"/>
  <c r="AP120" s="1"/>
  <c r="AQ120" s="1"/>
  <c r="Y120"/>
  <c r="Z120" s="1"/>
  <c r="AE120"/>
  <c r="AD120"/>
  <c r="AM120"/>
  <c r="AI120"/>
  <c r="AE73"/>
  <c r="AF73"/>
  <c r="Y73"/>
  <c r="Z73" s="1"/>
  <c r="AM73"/>
  <c r="AD73"/>
  <c r="AI73"/>
  <c r="AD22"/>
  <c r="AP22" s="1"/>
  <c r="AQ22" s="1"/>
  <c r="Y22"/>
  <c r="AM22" s="1"/>
  <c r="AE22"/>
  <c r="AI22"/>
  <c r="Z22"/>
  <c r="AF22"/>
  <c r="AE82"/>
  <c r="AF82"/>
  <c r="AI82"/>
  <c r="AM82"/>
  <c r="Y82"/>
  <c r="Z82" s="1"/>
  <c r="AD82"/>
  <c r="Y50"/>
  <c r="Z50" s="1"/>
  <c r="AI50"/>
  <c r="AE50"/>
  <c r="AD50"/>
  <c r="AM50"/>
  <c r="AF50"/>
  <c r="Y114"/>
  <c r="Z114" s="1"/>
  <c r="AM114"/>
  <c r="AF114"/>
  <c r="AD114"/>
  <c r="AI114"/>
  <c r="AE114"/>
  <c r="AD21"/>
  <c r="AP21" s="1"/>
  <c r="AQ21" s="1"/>
  <c r="AM21"/>
  <c r="AI21"/>
  <c r="Y21"/>
  <c r="Z21" s="1"/>
  <c r="AE21"/>
  <c r="AF21"/>
  <c r="AM117"/>
  <c r="AF117"/>
  <c r="AP117" s="1"/>
  <c r="AI117"/>
  <c r="AD117"/>
  <c r="AE117"/>
  <c r="Y117"/>
  <c r="Z117" s="1"/>
  <c r="AE37"/>
  <c r="Y37"/>
  <c r="Z37" s="1"/>
  <c r="AD37"/>
  <c r="AM37"/>
  <c r="AF37"/>
  <c r="AI37"/>
  <c r="AP37" s="1"/>
  <c r="AE68"/>
  <c r="Y68"/>
  <c r="Z68" s="1"/>
  <c r="AF68"/>
  <c r="AP68" s="1"/>
  <c r="AM68"/>
  <c r="AI68"/>
  <c r="AD68"/>
  <c r="Y30"/>
  <c r="Z30" s="1"/>
  <c r="AE30"/>
  <c r="AI30"/>
  <c r="AM30"/>
  <c r="AF30"/>
  <c r="AD30"/>
  <c r="AP30" s="1"/>
  <c r="AQ30" s="1"/>
  <c r="Y131"/>
  <c r="Z131" s="1"/>
  <c r="AF131"/>
  <c r="AP131" s="1"/>
  <c r="AQ131" s="1"/>
  <c r="AD131"/>
  <c r="AE131"/>
  <c r="AM131"/>
  <c r="AI131"/>
  <c r="AI70"/>
  <c r="AD70"/>
  <c r="Y70"/>
  <c r="Z70" s="1"/>
  <c r="AE70"/>
  <c r="AM70"/>
  <c r="AF70"/>
  <c r="AF49"/>
  <c r="AE49"/>
  <c r="Y49"/>
  <c r="AM49" s="1"/>
  <c r="AI49"/>
  <c r="Z49"/>
  <c r="AD49"/>
  <c r="AD95"/>
  <c r="AF95"/>
  <c r="AM95"/>
  <c r="AE95"/>
  <c r="Y95"/>
  <c r="Z95" s="1"/>
  <c r="AI95"/>
  <c r="AM88"/>
  <c r="AD88"/>
  <c r="AI88"/>
  <c r="AE88"/>
  <c r="AF88"/>
  <c r="AP88" s="1"/>
  <c r="Y88"/>
  <c r="Z88" s="1"/>
  <c r="AE2"/>
  <c r="Y2"/>
  <c r="Z2" s="1"/>
  <c r="AE111"/>
  <c r="AI111"/>
  <c r="AF111"/>
  <c r="Y111"/>
  <c r="Z111" s="1"/>
  <c r="AM111"/>
  <c r="AD111"/>
  <c r="AF67"/>
  <c r="Y67"/>
  <c r="Z67" s="1"/>
  <c r="AI67"/>
  <c r="AM67"/>
  <c r="AE67"/>
  <c r="AD67"/>
  <c r="Y52"/>
  <c r="Z52" s="1"/>
  <c r="AI52"/>
  <c r="AM52"/>
  <c r="AF52"/>
  <c r="AD52"/>
  <c r="AP52" s="1"/>
  <c r="AQ52" s="1"/>
  <c r="AE52"/>
  <c r="AI127"/>
  <c r="AE127"/>
  <c r="Y127"/>
  <c r="Z127" s="1"/>
  <c r="AM127"/>
  <c r="AD127"/>
  <c r="AF127"/>
  <c r="AI53"/>
  <c r="AF53"/>
  <c r="AP53" s="1"/>
  <c r="AQ53" s="1"/>
  <c r="AE53"/>
  <c r="Y53"/>
  <c r="Z53" s="1"/>
  <c r="AM53"/>
  <c r="AD53"/>
  <c r="AI108"/>
  <c r="AE108"/>
  <c r="Y108"/>
  <c r="Z108" s="1"/>
  <c r="AM108"/>
  <c r="AD108"/>
  <c r="AF108"/>
  <c r="AE62"/>
  <c r="Y62"/>
  <c r="Z62" s="1"/>
  <c r="AM62"/>
  <c r="AD62"/>
  <c r="AF62"/>
  <c r="AI62"/>
  <c r="Y81"/>
  <c r="Z81" s="1"/>
  <c r="AE81"/>
  <c r="AM81"/>
  <c r="AF81"/>
  <c r="AD81"/>
  <c r="AI81"/>
  <c r="AM138"/>
  <c r="AF138"/>
  <c r="Y138"/>
  <c r="Z138" s="1"/>
  <c r="AE138"/>
  <c r="AD138"/>
  <c r="AI138"/>
  <c r="AE100"/>
  <c r="AM100"/>
  <c r="AI100"/>
  <c r="Y100"/>
  <c r="Z100" s="1"/>
  <c r="AD100"/>
  <c r="AF100"/>
  <c r="AF97"/>
  <c r="Y97"/>
  <c r="Z97" s="1"/>
  <c r="AD97"/>
  <c r="AM97"/>
  <c r="AI97"/>
  <c r="AE97"/>
  <c r="AI87"/>
  <c r="AF87"/>
  <c r="AP87" s="1"/>
  <c r="AQ87" s="1"/>
  <c r="Y87"/>
  <c r="Z87" s="1"/>
  <c r="AD87"/>
  <c r="AM87"/>
  <c r="AE87"/>
  <c r="Y60"/>
  <c r="Z60" s="1"/>
  <c r="AF60"/>
  <c r="AD60"/>
  <c r="AI60"/>
  <c r="AE60"/>
  <c r="AM60"/>
  <c r="AI80"/>
  <c r="AM80"/>
  <c r="AD80"/>
  <c r="AE80"/>
  <c r="Y80"/>
  <c r="Z80" s="1"/>
  <c r="AF80"/>
  <c r="AF133"/>
  <c r="AP133" s="1"/>
  <c r="AM133"/>
  <c r="AE133"/>
  <c r="AD133"/>
  <c r="Y133"/>
  <c r="Z133" s="1"/>
  <c r="AI133"/>
  <c r="AD121"/>
  <c r="AE121"/>
  <c r="Y121"/>
  <c r="Z121" s="1"/>
  <c r="AM121"/>
  <c r="AI121"/>
  <c r="AF121"/>
  <c r="A17" i="5"/>
  <c r="M3" i="8"/>
  <c r="L3"/>
  <c r="N3" s="1"/>
  <c r="J3"/>
  <c r="O1"/>
  <c r="K2"/>
  <c r="AE17" i="9"/>
  <c r="AF17"/>
  <c r="AM17"/>
  <c r="Z17"/>
  <c r="Y17"/>
  <c r="AI17" s="1"/>
  <c r="AE116"/>
  <c r="AD116"/>
  <c r="Y116"/>
  <c r="Z116" s="1"/>
  <c r="AI116"/>
  <c r="AF116"/>
  <c r="AP116" s="1"/>
  <c r="AM116"/>
  <c r="AE6"/>
  <c r="Y6"/>
  <c r="AM6" s="1"/>
  <c r="AE86"/>
  <c r="AF86"/>
  <c r="AI86"/>
  <c r="AM86"/>
  <c r="Y86"/>
  <c r="Z86" s="1"/>
  <c r="AD86"/>
  <c r="Y123"/>
  <c r="Z123" s="1"/>
  <c r="AE123"/>
  <c r="AD123"/>
  <c r="AM123"/>
  <c r="AF123"/>
  <c r="AI123"/>
  <c r="AM107"/>
  <c r="Y107"/>
  <c r="Z107" s="1"/>
  <c r="AE107"/>
  <c r="AF107"/>
  <c r="AI107"/>
  <c r="AD107"/>
  <c r="Y101"/>
  <c r="Z101" s="1"/>
  <c r="AI101"/>
  <c r="AE101"/>
  <c r="AD101"/>
  <c r="AM101"/>
  <c r="AF101"/>
  <c r="AI139"/>
  <c r="AM139"/>
  <c r="AF139"/>
  <c r="AE139"/>
  <c r="AD139"/>
  <c r="Y139"/>
  <c r="Z139" s="1"/>
  <c r="Y104"/>
  <c r="Z104" s="1"/>
  <c r="AD104"/>
  <c r="AF104"/>
  <c r="AP104" s="1"/>
  <c r="AQ104" s="1"/>
  <c r="AE104"/>
  <c r="AI104"/>
  <c r="AM104"/>
  <c r="AM13"/>
  <c r="AE13"/>
  <c r="AD13"/>
  <c r="AP13" s="1"/>
  <c r="AQ13" s="1"/>
  <c r="Y13"/>
  <c r="AI13" s="1"/>
  <c r="Z13"/>
  <c r="AF13"/>
  <c r="AM44"/>
  <c r="AE44"/>
  <c r="AI44"/>
  <c r="Y44"/>
  <c r="AF44" s="1"/>
  <c r="Z44"/>
  <c r="AD44"/>
  <c r="AP44" s="1"/>
  <c r="AQ44" s="1"/>
  <c r="Y43"/>
  <c r="Z43" s="1"/>
  <c r="AD43"/>
  <c r="AM43"/>
  <c r="AI43"/>
  <c r="AP43" s="1"/>
  <c r="AE43"/>
  <c r="AF43"/>
  <c r="Y99"/>
  <c r="Z99" s="1"/>
  <c r="AD99"/>
  <c r="AE99"/>
  <c r="AI99"/>
  <c r="AM99"/>
  <c r="AF99"/>
  <c r="AP99" s="1"/>
  <c r="AQ99" s="1"/>
  <c r="AD26"/>
  <c r="AP26" s="1"/>
  <c r="AQ26" s="1"/>
  <c r="Y26"/>
  <c r="Z26" s="1"/>
  <c r="AE26"/>
  <c r="AF26"/>
  <c r="AI26"/>
  <c r="AM26"/>
  <c r="AE122"/>
  <c r="AM122"/>
  <c r="AD122"/>
  <c r="AI122"/>
  <c r="AF122"/>
  <c r="AP122" s="1"/>
  <c r="AQ122" s="1"/>
  <c r="Y122"/>
  <c r="Z122" s="1"/>
  <c r="AF45"/>
  <c r="AI45"/>
  <c r="AE45"/>
  <c r="AD45"/>
  <c r="Y45"/>
  <c r="Z45" s="1"/>
  <c r="AM45"/>
  <c r="AF106"/>
  <c r="AP106" s="1"/>
  <c r="AQ106" s="1"/>
  <c r="AM106"/>
  <c r="Y106"/>
  <c r="Z106" s="1"/>
  <c r="AE106"/>
  <c r="AD106"/>
  <c r="AI106"/>
  <c r="AF71"/>
  <c r="AE71"/>
  <c r="AI71"/>
  <c r="Y71"/>
  <c r="Z71" s="1"/>
  <c r="AD71"/>
  <c r="AM71"/>
  <c r="AI134"/>
  <c r="AE134"/>
  <c r="AF134"/>
  <c r="AP134" s="1"/>
  <c r="AQ134" s="1"/>
  <c r="AD134"/>
  <c r="AM134"/>
  <c r="Y134"/>
  <c r="Z134" s="1"/>
  <c r="Y56"/>
  <c r="Z56" s="1"/>
  <c r="AF56"/>
  <c r="AP56" s="1"/>
  <c r="AQ56" s="1"/>
  <c r="A33" i="5" s="1"/>
  <c r="AM56" i="9"/>
  <c r="AE56"/>
  <c r="AI56"/>
  <c r="AD56"/>
  <c r="AD98"/>
  <c r="AI98"/>
  <c r="AM98"/>
  <c r="AF98"/>
  <c r="AE98"/>
  <c r="Y98"/>
  <c r="Z98" s="1"/>
  <c r="AF105"/>
  <c r="AM105"/>
  <c r="Y105"/>
  <c r="Z105" s="1"/>
  <c r="AE105"/>
  <c r="AI105"/>
  <c r="AD105"/>
  <c r="AF47"/>
  <c r="AD47"/>
  <c r="AM47"/>
  <c r="AI47"/>
  <c r="Y47"/>
  <c r="Z47" s="1"/>
  <c r="AE47"/>
  <c r="AD58"/>
  <c r="AM58"/>
  <c r="AF58"/>
  <c r="Y58"/>
  <c r="Z58" s="1"/>
  <c r="AI58"/>
  <c r="AE58"/>
  <c r="Y31"/>
  <c r="Z31" s="1"/>
  <c r="AF31"/>
  <c r="AM31"/>
  <c r="AD31"/>
  <c r="AE31"/>
  <c r="AI31"/>
  <c r="AD137"/>
  <c r="Y137"/>
  <c r="Z137" s="1"/>
  <c r="AM137"/>
  <c r="AF137"/>
  <c r="AE137"/>
  <c r="AI137"/>
  <c r="AE89"/>
  <c r="AF89"/>
  <c r="AI89"/>
  <c r="AD89"/>
  <c r="Y89"/>
  <c r="Z89" s="1"/>
  <c r="AM89"/>
  <c r="AM119"/>
  <c r="AF119"/>
  <c r="AP119" s="1"/>
  <c r="AQ119" s="1"/>
  <c r="AE119"/>
  <c r="AI119"/>
  <c r="Y119"/>
  <c r="Z119" s="1"/>
  <c r="AD119"/>
  <c r="AD93"/>
  <c r="AF93"/>
  <c r="AP93" s="1"/>
  <c r="AQ93" s="1"/>
  <c r="A53" i="5" s="1"/>
  <c r="AI93" i="9"/>
  <c r="Y93"/>
  <c r="Z93" s="1"/>
  <c r="AM93"/>
  <c r="AE93"/>
  <c r="AF112"/>
  <c r="AD112"/>
  <c r="AE112"/>
  <c r="AM112"/>
  <c r="Y112"/>
  <c r="Z112" s="1"/>
  <c r="AI112"/>
  <c r="AE110"/>
  <c r="AM110"/>
  <c r="Y110"/>
  <c r="Z110" s="1"/>
  <c r="AD110"/>
  <c r="AF110"/>
  <c r="AP110" s="1"/>
  <c r="AI110"/>
  <c r="AE55"/>
  <c r="AI55"/>
  <c r="AM55"/>
  <c r="AD55"/>
  <c r="Y55"/>
  <c r="Z55" s="1"/>
  <c r="AF55"/>
  <c r="Y14"/>
  <c r="Z14" s="1"/>
  <c r="AF14"/>
  <c r="AM14"/>
  <c r="AI14"/>
  <c r="AE14"/>
  <c r="AD14"/>
  <c r="Z8"/>
  <c r="AD8"/>
  <c r="AP8" s="1"/>
  <c r="AQ8" s="1"/>
  <c r="AE8"/>
  <c r="AM8"/>
  <c r="Y8"/>
  <c r="AF8"/>
  <c r="AI8"/>
  <c r="A32" i="5"/>
  <c r="A72"/>
  <c r="A42"/>
  <c r="A78"/>
  <c r="E2" i="9"/>
  <c r="R2" s="1"/>
  <c r="K2"/>
  <c r="A22" i="5"/>
  <c r="AD33" i="9"/>
  <c r="AF33"/>
  <c r="Y33"/>
  <c r="Z33" s="1"/>
  <c r="AM33"/>
  <c r="AE33"/>
  <c r="AI33"/>
  <c r="AI64"/>
  <c r="AM64"/>
  <c r="AF64"/>
  <c r="AE64"/>
  <c r="Y64"/>
  <c r="Z64" s="1"/>
  <c r="AD64"/>
  <c r="AF46"/>
  <c r="AD46"/>
  <c r="AP46" s="1"/>
  <c r="AQ46" s="1"/>
  <c r="AM46"/>
  <c r="AI46"/>
  <c r="AE46"/>
  <c r="Y46"/>
  <c r="Z46" s="1"/>
  <c r="Y76"/>
  <c r="Z76" s="1"/>
  <c r="AF76"/>
  <c r="AI76"/>
  <c r="AE76"/>
  <c r="AM76"/>
  <c r="AD76"/>
  <c r="AF103"/>
  <c r="AI103"/>
  <c r="AM103"/>
  <c r="AE103"/>
  <c r="AD103"/>
  <c r="Y103"/>
  <c r="Z103" s="1"/>
  <c r="AM23"/>
  <c r="AI23"/>
  <c r="AD23"/>
  <c r="AP23" s="1"/>
  <c r="AQ23" s="1"/>
  <c r="AE23"/>
  <c r="AF23"/>
  <c r="Y23"/>
  <c r="Z23" s="1"/>
  <c r="AE34"/>
  <c r="Y34"/>
  <c r="AF34" s="1"/>
  <c r="AM34"/>
  <c r="Z34"/>
  <c r="AD34"/>
  <c r="AP34" s="1"/>
  <c r="AQ34" s="1"/>
  <c r="AI34"/>
  <c r="AE69"/>
  <c r="AF69"/>
  <c r="AP69" s="1"/>
  <c r="AQ69" s="1"/>
  <c r="A38" i="5" s="1"/>
  <c r="Y69" i="9"/>
  <c r="Z69" s="1"/>
  <c r="AM69"/>
  <c r="AI69"/>
  <c r="AD69"/>
  <c r="Y20"/>
  <c r="AI20" s="1"/>
  <c r="AF20"/>
  <c r="Z20"/>
  <c r="AM20"/>
  <c r="AE20"/>
  <c r="AD20"/>
  <c r="AP20" s="1"/>
  <c r="AQ20" s="1"/>
  <c r="AF132"/>
  <c r="AP132" s="1"/>
  <c r="AQ132" s="1"/>
  <c r="AE132"/>
  <c r="AM132"/>
  <c r="AI132"/>
  <c r="Y132"/>
  <c r="Z132" s="1"/>
  <c r="AD132"/>
  <c r="AE124"/>
  <c r="AF124"/>
  <c r="AM124"/>
  <c r="Y124"/>
  <c r="Z124" s="1"/>
  <c r="AD124"/>
  <c r="AI124"/>
  <c r="Y102"/>
  <c r="Z102" s="1"/>
  <c r="AD102"/>
  <c r="AE102"/>
  <c r="AM102"/>
  <c r="AF102"/>
  <c r="AI102"/>
  <c r="AI77"/>
  <c r="AM77"/>
  <c r="AF77"/>
  <c r="AP77" s="1"/>
  <c r="AQ77" s="1"/>
  <c r="AD77"/>
  <c r="AE77"/>
  <c r="Y77"/>
  <c r="Z77" s="1"/>
  <c r="AM84"/>
  <c r="AE84"/>
  <c r="Y84"/>
  <c r="Z84" s="1"/>
  <c r="AF84"/>
  <c r="AI84"/>
  <c r="AD84"/>
  <c r="AD128"/>
  <c r="AM128"/>
  <c r="AE128"/>
  <c r="Y128"/>
  <c r="Z128" s="1"/>
  <c r="AF128"/>
  <c r="AI128"/>
  <c r="AE90"/>
  <c r="Y90"/>
  <c r="Z90" s="1"/>
  <c r="AI90"/>
  <c r="AD90"/>
  <c r="AM90"/>
  <c r="AF90"/>
  <c r="AP90" s="1"/>
  <c r="AQ90" s="1"/>
  <c r="AE79"/>
  <c r="AD79"/>
  <c r="AI79"/>
  <c r="Y79"/>
  <c r="Z79" s="1"/>
  <c r="AF79"/>
  <c r="AM79"/>
  <c r="AE3"/>
  <c r="Y3"/>
  <c r="Z3" s="1"/>
  <c r="AF136"/>
  <c r="AP136" s="1"/>
  <c r="AQ136" s="1"/>
  <c r="AM136"/>
  <c r="AI136"/>
  <c r="AD136"/>
  <c r="AE136"/>
  <c r="Y136"/>
  <c r="Z136" s="1"/>
  <c r="AM48"/>
  <c r="AF48"/>
  <c r="AD48"/>
  <c r="AP48" s="1"/>
  <c r="AQ48" s="1"/>
  <c r="AI48"/>
  <c r="Y48"/>
  <c r="Z48" s="1"/>
  <c r="AE48"/>
  <c r="AD40"/>
  <c r="AP40" s="1"/>
  <c r="AQ40" s="1"/>
  <c r="AE40"/>
  <c r="AM40"/>
  <c r="AI40"/>
  <c r="Y40"/>
  <c r="Z40" s="1"/>
  <c r="AF40"/>
  <c r="Y57"/>
  <c r="Z57" s="1"/>
  <c r="AD57"/>
  <c r="AM57"/>
  <c r="AE57"/>
  <c r="AI57"/>
  <c r="AF57"/>
  <c r="AI66"/>
  <c r="AE66"/>
  <c r="AM66"/>
  <c r="AF66"/>
  <c r="Y66"/>
  <c r="Z66" s="1"/>
  <c r="AD66"/>
  <c r="AM39"/>
  <c r="AE39"/>
  <c r="AD39"/>
  <c r="AP39" s="1"/>
  <c r="AQ39" s="1"/>
  <c r="Y39"/>
  <c r="Z39" s="1"/>
  <c r="AF39"/>
  <c r="AI39"/>
  <c r="AI51"/>
  <c r="AF51"/>
  <c r="AD51"/>
  <c r="AP51" s="1"/>
  <c r="AQ51" s="1"/>
  <c r="Y51"/>
  <c r="Z51" s="1"/>
  <c r="AE51"/>
  <c r="AM51"/>
  <c r="AI12"/>
  <c r="AE12"/>
  <c r="AD12"/>
  <c r="AP12" s="1"/>
  <c r="AQ12" s="1"/>
  <c r="Y12"/>
  <c r="AF12" s="1"/>
  <c r="AM12"/>
  <c r="Z12"/>
  <c r="AE36"/>
  <c r="Y36"/>
  <c r="Z36" s="1"/>
  <c r="AI36"/>
  <c r="AM36"/>
  <c r="AF36"/>
  <c r="AD36"/>
  <c r="AM29"/>
  <c r="AE29"/>
  <c r="AD29"/>
  <c r="AP29" s="1"/>
  <c r="AQ29" s="1"/>
  <c r="A18" i="5" s="1"/>
  <c r="AF29" i="9"/>
  <c r="Y29"/>
  <c r="Z29" s="1"/>
  <c r="AI29"/>
  <c r="AE11"/>
  <c r="AM11"/>
  <c r="Z11"/>
  <c r="AF11"/>
  <c r="Y11"/>
  <c r="AI11" s="1"/>
  <c r="AD11"/>
  <c r="AP11" s="1"/>
  <c r="AQ11" s="1"/>
  <c r="AM38"/>
  <c r="AE38"/>
  <c r="AF38"/>
  <c r="AD38"/>
  <c r="AP38" s="1"/>
  <c r="AQ38" s="1"/>
  <c r="AI38"/>
  <c r="Y38"/>
  <c r="Z38" s="1"/>
  <c r="AE16"/>
  <c r="AF16"/>
  <c r="AD16"/>
  <c r="AI16"/>
  <c r="Z16"/>
  <c r="Y16"/>
  <c r="AG16" s="1"/>
  <c r="AM16"/>
  <c r="AM25"/>
  <c r="Z25"/>
  <c r="AD25"/>
  <c r="AP25" s="1"/>
  <c r="AQ25" s="1"/>
  <c r="AE25"/>
  <c r="AI25"/>
  <c r="AF25"/>
  <c r="Y25"/>
  <c r="AD35"/>
  <c r="AP35" s="1"/>
  <c r="AM35"/>
  <c r="AI35"/>
  <c r="Y35"/>
  <c r="Z35" s="1"/>
  <c r="AF35"/>
  <c r="AE35"/>
  <c r="AF10"/>
  <c r="AE10"/>
  <c r="AD10"/>
  <c r="AP10" s="1"/>
  <c r="AQ10" s="1"/>
  <c r="Y10"/>
  <c r="Z10" s="1"/>
  <c r="AI10"/>
  <c r="AM10"/>
  <c r="Y91"/>
  <c r="Z91" s="1"/>
  <c r="AE91"/>
  <c r="AD91"/>
  <c r="AI91"/>
  <c r="AF91"/>
  <c r="AP91" s="1"/>
  <c r="AM91"/>
  <c r="Y113"/>
  <c r="Z113" s="1"/>
  <c r="AF113"/>
  <c r="AE113"/>
  <c r="AI113"/>
  <c r="AM113"/>
  <c r="AD113"/>
  <c r="AM85"/>
  <c r="AD85"/>
  <c r="AI85"/>
  <c r="AF85"/>
  <c r="Y85"/>
  <c r="Z85" s="1"/>
  <c r="AE85"/>
  <c r="AD96"/>
  <c r="Y96"/>
  <c r="Z96" s="1"/>
  <c r="AF96"/>
  <c r="AM96"/>
  <c r="AE96"/>
  <c r="AI96"/>
  <c r="Y63"/>
  <c r="Z63" s="1"/>
  <c r="AM63"/>
  <c r="AD63"/>
  <c r="AF63"/>
  <c r="AI63"/>
  <c r="AE63"/>
  <c r="AE130"/>
  <c r="AI130"/>
  <c r="AF130"/>
  <c r="Y130"/>
  <c r="Z130" s="1"/>
  <c r="AM130"/>
  <c r="AD130"/>
  <c r="A47" i="5"/>
  <c r="A48"/>
  <c r="A12"/>
  <c r="A27"/>
  <c r="M5" i="8"/>
  <c r="L5"/>
  <c r="N5" s="1"/>
  <c r="J5"/>
  <c r="AF65" i="9"/>
  <c r="AI65"/>
  <c r="AE65"/>
  <c r="Y65"/>
  <c r="Z65" s="1"/>
  <c r="AD65"/>
  <c r="AM65"/>
  <c r="AI75"/>
  <c r="Y75"/>
  <c r="Z75" s="1"/>
  <c r="AE75"/>
  <c r="AD75"/>
  <c r="AM75"/>
  <c r="AF75"/>
  <c r="AP75" s="1"/>
  <c r="AI125"/>
  <c r="AE125"/>
  <c r="Y125"/>
  <c r="Z125" s="1"/>
  <c r="AF125"/>
  <c r="AD125"/>
  <c r="AM125"/>
  <c r="AI94"/>
  <c r="AF94"/>
  <c r="AD94"/>
  <c r="AE94"/>
  <c r="AM94"/>
  <c r="Y94"/>
  <c r="Z94" s="1"/>
  <c r="AF41"/>
  <c r="Y41"/>
  <c r="Z41" s="1"/>
  <c r="AD41"/>
  <c r="AI41"/>
  <c r="AM41"/>
  <c r="AE41"/>
  <c r="AI118"/>
  <c r="Y118"/>
  <c r="Z118" s="1"/>
  <c r="AF118"/>
  <c r="AP118" s="1"/>
  <c r="AD118"/>
  <c r="AE118"/>
  <c r="AM118"/>
  <c r="AE78"/>
  <c r="Y78"/>
  <c r="Z78" s="1"/>
  <c r="AF78"/>
  <c r="AP78" s="1"/>
  <c r="AQ78" s="1"/>
  <c r="AM78"/>
  <c r="AD78"/>
  <c r="AI78"/>
  <c r="AF135"/>
  <c r="AP135" s="1"/>
  <c r="AQ135" s="1"/>
  <c r="AE135"/>
  <c r="AD135"/>
  <c r="AI135"/>
  <c r="Y135"/>
  <c r="Z135" s="1"/>
  <c r="AM135"/>
  <c r="AE115"/>
  <c r="AI115"/>
  <c r="AD115"/>
  <c r="AF115"/>
  <c r="AM115"/>
  <c r="Y115"/>
  <c r="Z115" s="1"/>
  <c r="AE4"/>
  <c r="Y4"/>
  <c r="AF4" s="1"/>
  <c r="AF42"/>
  <c r="AE42"/>
  <c r="AD42"/>
  <c r="AI42"/>
  <c r="AM42"/>
  <c r="Y42"/>
  <c r="Z42" s="1"/>
  <c r="Y27"/>
  <c r="Z27" s="1"/>
  <c r="AM27"/>
  <c r="AD27"/>
  <c r="AP27" s="1"/>
  <c r="AQ27" s="1"/>
  <c r="AF27"/>
  <c r="AE27"/>
  <c r="AI27"/>
  <c r="AI24"/>
  <c r="Y24"/>
  <c r="Z24"/>
  <c r="AE24"/>
  <c r="AF24"/>
  <c r="AD24"/>
  <c r="AP24" s="1"/>
  <c r="AQ24" s="1"/>
  <c r="AM24"/>
  <c r="AD109"/>
  <c r="AI109"/>
  <c r="Y109"/>
  <c r="Z109" s="1"/>
  <c r="AM109"/>
  <c r="AE109"/>
  <c r="AF109"/>
  <c r="AE28"/>
  <c r="Y28"/>
  <c r="AI28" s="1"/>
  <c r="AF28"/>
  <c r="Z28"/>
  <c r="AM28"/>
  <c r="AD28"/>
  <c r="AP28" s="1"/>
  <c r="AQ28" s="1"/>
  <c r="AE5"/>
  <c r="Y5"/>
  <c r="AG5" s="1"/>
  <c r="AF19"/>
  <c r="AE19"/>
  <c r="AD19"/>
  <c r="AP19" s="1"/>
  <c r="AQ19" s="1"/>
  <c r="AI19"/>
  <c r="Y19"/>
  <c r="Z19" s="1"/>
  <c r="AM19"/>
  <c r="Y92"/>
  <c r="Z92" s="1"/>
  <c r="AF92"/>
  <c r="AD92"/>
  <c r="AE92"/>
  <c r="AM92"/>
  <c r="AI92"/>
  <c r="Z9"/>
  <c r="AE9"/>
  <c r="AI9"/>
  <c r="Y9"/>
  <c r="AF9"/>
  <c r="AM9"/>
  <c r="AD9"/>
  <c r="AP9" s="1"/>
  <c r="AQ9" s="1"/>
  <c r="AE72"/>
  <c r="Y72"/>
  <c r="Z72" s="1"/>
  <c r="AD72"/>
  <c r="AM72"/>
  <c r="AF72"/>
  <c r="AI72"/>
  <c r="AD74"/>
  <c r="Y74"/>
  <c r="Z74" s="1"/>
  <c r="AE74"/>
  <c r="AM74"/>
  <c r="AI74"/>
  <c r="AF74"/>
  <c r="AP74" s="1"/>
  <c r="AQ74" s="1"/>
  <c r="AE7"/>
  <c r="Y7"/>
  <c r="AM7" s="1"/>
  <c r="Z7"/>
  <c r="AD7"/>
  <c r="AP7" s="1"/>
  <c r="AQ7" s="1"/>
  <c r="AF7"/>
  <c r="AI7"/>
  <c r="AE83"/>
  <c r="AM83"/>
  <c r="Y83"/>
  <c r="Z83" s="1"/>
  <c r="AD83"/>
  <c r="AF83"/>
  <c r="AI83"/>
  <c r="AF140"/>
  <c r="AD140"/>
  <c r="AI140"/>
  <c r="Y140"/>
  <c r="Z140" s="1"/>
  <c r="AE140"/>
  <c r="AM140"/>
  <c r="AD126"/>
  <c r="AF126"/>
  <c r="AP126" s="1"/>
  <c r="AQ126" s="1"/>
  <c r="Y126"/>
  <c r="Z126" s="1"/>
  <c r="AE126"/>
  <c r="AI126"/>
  <c r="AM126"/>
  <c r="AF59"/>
  <c r="AE59"/>
  <c r="AM59"/>
  <c r="Y59"/>
  <c r="Z59" s="1"/>
  <c r="AD59"/>
  <c r="AI59"/>
  <c r="AF54"/>
  <c r="AM54"/>
  <c r="AE54"/>
  <c r="AD54"/>
  <c r="AP54" s="1"/>
  <c r="AQ54" s="1"/>
  <c r="AI54"/>
  <c r="Y54"/>
  <c r="Z54" s="1"/>
  <c r="A37" i="5"/>
  <c r="A7"/>
  <c r="A52"/>
  <c r="A77"/>
  <c r="A63"/>
  <c r="A67"/>
  <c r="J7" i="10" l="1"/>
  <c r="J3"/>
  <c r="AM5" i="9"/>
  <c r="AF5"/>
  <c r="A28" i="5"/>
  <c r="AI4" i="9"/>
  <c r="AI6"/>
  <c r="AI5"/>
  <c r="Z5"/>
  <c r="Z4"/>
  <c r="AF3"/>
  <c r="AF6"/>
  <c r="J9" i="10"/>
  <c r="AB6"/>
  <c r="J6"/>
  <c r="J10"/>
  <c r="J8"/>
  <c r="AB5"/>
  <c r="AB7"/>
  <c r="AB3"/>
  <c r="AM3" i="9"/>
  <c r="Z6"/>
  <c r="AM4"/>
  <c r="AI3"/>
  <c r="A73" i="5"/>
  <c r="A58"/>
  <c r="A43"/>
  <c r="A23"/>
  <c r="A8"/>
  <c r="A13"/>
  <c r="AF2" i="9"/>
  <c r="A68" i="5"/>
  <c r="AI2" i="9"/>
  <c r="AM2"/>
  <c r="J2" i="8"/>
  <c r="M2"/>
  <c r="AD17" i="9" s="1"/>
  <c r="L2" i="8"/>
  <c r="J5" i="10"/>
  <c r="AB2"/>
  <c r="AD6" i="9" s="1"/>
  <c r="AP6" s="1"/>
  <c r="AQ6" s="1"/>
  <c r="J4" i="10"/>
  <c r="H8" i="9" l="1"/>
  <c r="T8" s="1"/>
  <c r="U8" s="1"/>
  <c r="H7"/>
  <c r="T7" s="1"/>
  <c r="U7" s="1"/>
  <c r="AD4"/>
  <c r="AP4" s="1"/>
  <c r="AQ4" s="1"/>
  <c r="AD3"/>
  <c r="AP3" s="1"/>
  <c r="AQ3" s="1"/>
  <c r="J2" i="10"/>
  <c r="H3" i="9" s="1"/>
  <c r="T3" s="1"/>
  <c r="U3" s="1"/>
  <c r="AD5"/>
  <c r="AP5" s="1"/>
  <c r="AQ5" s="1"/>
  <c r="AD2"/>
  <c r="AP2" s="1"/>
  <c r="AQ2" s="1"/>
  <c r="Q1" i="8"/>
  <c r="N2"/>
  <c r="P2" s="1"/>
  <c r="A3" i="5" l="1"/>
  <c r="H2" i="9"/>
  <c r="T2" s="1"/>
  <c r="U2" s="1"/>
  <c r="A2" i="5" s="1"/>
</calcChain>
</file>

<file path=xl/comments1.xml><?xml version="1.0" encoding="utf-8"?>
<comments xmlns="http://schemas.openxmlformats.org/spreadsheetml/2006/main">
  <authors>
    <author>User</author>
  </authors>
  <commentList>
    <comment ref="S1" authorId="0">
      <text>
        <r>
          <rPr>
            <b/>
            <sz val="9"/>
            <color indexed="81"/>
            <rFont val="宋体"/>
            <family val="3"/>
            <charset val="134"/>
          </rPr>
          <t>急弯：左为</t>
        </r>
        <r>
          <rPr>
            <b/>
            <sz val="9"/>
            <color indexed="81"/>
            <rFont val="Tahoma"/>
            <family val="2"/>
          </rPr>
          <t>a,</t>
        </r>
        <r>
          <rPr>
            <b/>
            <sz val="9"/>
            <color indexed="81"/>
            <rFont val="宋体"/>
            <family val="3"/>
            <charset val="134"/>
          </rPr>
          <t>右为</t>
        </r>
        <r>
          <rPr>
            <b/>
            <sz val="9"/>
            <color indexed="81"/>
            <rFont val="Tahoma"/>
            <family val="2"/>
          </rPr>
          <t xml:space="preserve">b
</t>
        </r>
        <r>
          <rPr>
            <b/>
            <sz val="9"/>
            <color indexed="81"/>
            <rFont val="宋体"/>
            <family val="3"/>
            <charset val="134"/>
          </rPr>
          <t>反向：左为</t>
        </r>
        <r>
          <rPr>
            <b/>
            <sz val="9"/>
            <color indexed="81"/>
            <rFont val="Tahoma"/>
            <family val="2"/>
          </rPr>
          <t>a,</t>
        </r>
        <r>
          <rPr>
            <b/>
            <sz val="9"/>
            <color indexed="81"/>
            <rFont val="宋体"/>
            <family val="3"/>
            <charset val="134"/>
          </rPr>
          <t>右为</t>
        </r>
        <r>
          <rPr>
            <b/>
            <sz val="9"/>
            <color indexed="81"/>
            <rFont val="Tahoma"/>
            <family val="2"/>
          </rPr>
          <t xml:space="preserve">b
</t>
        </r>
        <r>
          <rPr>
            <b/>
            <sz val="9"/>
            <color indexed="81"/>
            <rFont val="宋体"/>
            <family val="3"/>
            <charset val="134"/>
          </rPr>
          <t>陡坡：上为</t>
        </r>
        <r>
          <rPr>
            <b/>
            <sz val="9"/>
            <color indexed="81"/>
            <rFont val="Tahoma"/>
            <family val="2"/>
          </rPr>
          <t>a,</t>
        </r>
        <r>
          <rPr>
            <b/>
            <sz val="9"/>
            <color indexed="81"/>
            <rFont val="宋体"/>
            <family val="3"/>
            <charset val="134"/>
          </rPr>
          <t>下为</t>
        </r>
        <r>
          <rPr>
            <b/>
            <sz val="9"/>
            <color indexed="81"/>
            <rFont val="Tahoma"/>
            <family val="2"/>
          </rPr>
          <t xml:space="preserve">b
</t>
        </r>
        <r>
          <rPr>
            <b/>
            <sz val="9"/>
            <color indexed="81"/>
            <rFont val="宋体"/>
            <family val="3"/>
            <charset val="134"/>
          </rPr>
          <t>落石：右为</t>
        </r>
        <r>
          <rPr>
            <b/>
            <sz val="9"/>
            <color indexed="81"/>
            <rFont val="Tahoma"/>
            <family val="2"/>
          </rPr>
          <t>b,</t>
        </r>
        <r>
          <rPr>
            <b/>
            <sz val="9"/>
            <color indexed="81"/>
            <rFont val="宋体"/>
            <family val="3"/>
            <charset val="134"/>
          </rPr>
          <t>左为</t>
        </r>
        <r>
          <rPr>
            <b/>
            <sz val="9"/>
            <color indexed="81"/>
            <rFont val="Tahoma"/>
            <family val="2"/>
          </rPr>
          <t xml:space="preserve">a
</t>
        </r>
        <r>
          <rPr>
            <b/>
            <sz val="9"/>
            <color indexed="81"/>
            <rFont val="宋体"/>
            <family val="3"/>
            <charset val="134"/>
          </rPr>
          <t>傍山：右为</t>
        </r>
        <r>
          <rPr>
            <b/>
            <sz val="9"/>
            <color indexed="81"/>
            <rFont val="Tahoma"/>
            <family val="2"/>
          </rPr>
          <t>b,</t>
        </r>
        <r>
          <rPr>
            <b/>
            <sz val="9"/>
            <color indexed="81"/>
            <rFont val="宋体"/>
            <family val="3"/>
            <charset val="134"/>
          </rPr>
          <t>左为</t>
        </r>
        <r>
          <rPr>
            <b/>
            <sz val="9"/>
            <color indexed="81"/>
            <rFont val="Tahoma"/>
            <family val="2"/>
          </rPr>
          <t>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W1" authorId="0">
      <text>
        <r>
          <rPr>
            <b/>
            <sz val="9"/>
            <color indexed="81"/>
            <rFont val="宋体"/>
            <family val="3"/>
            <charset val="134"/>
          </rPr>
          <t>交叉左</t>
        </r>
        <r>
          <rPr>
            <b/>
            <sz val="9"/>
            <color indexed="81"/>
            <rFont val="Tahoma"/>
            <family val="2"/>
          </rPr>
          <t>H,</t>
        </r>
        <r>
          <rPr>
            <b/>
            <sz val="9"/>
            <color indexed="81"/>
            <rFont val="宋体"/>
            <family val="3"/>
            <charset val="134"/>
          </rPr>
          <t>交叉右</t>
        </r>
        <r>
          <rPr>
            <b/>
            <sz val="9"/>
            <color indexed="81"/>
            <rFont val="Tahoma"/>
            <family val="2"/>
          </rPr>
          <t xml:space="preserve">I
</t>
        </r>
        <r>
          <rPr>
            <b/>
            <sz val="9"/>
            <color indexed="81"/>
            <rFont val="宋体"/>
            <family val="3"/>
            <charset val="134"/>
          </rPr>
          <t>十字</t>
        </r>
        <r>
          <rPr>
            <b/>
            <sz val="9"/>
            <color indexed="81"/>
            <rFont val="Tahoma"/>
            <family val="2"/>
          </rPr>
          <t>A</t>
        </r>
        <r>
          <rPr>
            <b/>
            <sz val="9"/>
            <color indexed="81"/>
            <rFont val="宋体"/>
            <family val="3"/>
            <charset val="134"/>
          </rPr>
          <t>，左右</t>
        </r>
        <r>
          <rPr>
            <b/>
            <sz val="9"/>
            <color indexed="81"/>
            <rFont val="Tahoma"/>
            <family val="2"/>
          </rPr>
          <t xml:space="preserve">b
</t>
        </r>
        <r>
          <rPr>
            <b/>
            <sz val="9"/>
            <color indexed="81"/>
            <rFont val="宋体"/>
            <family val="3"/>
            <charset val="134"/>
          </rPr>
          <t>左下</t>
        </r>
        <r>
          <rPr>
            <b/>
            <sz val="9"/>
            <color indexed="81"/>
            <rFont val="Tahoma"/>
            <family val="2"/>
          </rPr>
          <t>C,</t>
        </r>
        <r>
          <rPr>
            <b/>
            <sz val="9"/>
            <color indexed="81"/>
            <rFont val="宋体"/>
            <family val="3"/>
            <charset val="134"/>
          </rPr>
          <t>右下</t>
        </r>
        <r>
          <rPr>
            <b/>
            <sz val="9"/>
            <color indexed="81"/>
            <rFont val="Tahoma"/>
            <family val="2"/>
          </rPr>
          <t xml:space="preserve">D
</t>
        </r>
        <r>
          <rPr>
            <b/>
            <sz val="9"/>
            <color indexed="81"/>
            <rFont val="宋体"/>
            <family val="3"/>
            <charset val="134"/>
          </rPr>
          <t>左上</t>
        </r>
        <r>
          <rPr>
            <b/>
            <sz val="9"/>
            <color indexed="81"/>
            <rFont val="Tahoma"/>
            <family val="2"/>
          </rPr>
          <t>E</t>
        </r>
        <r>
          <rPr>
            <b/>
            <sz val="9"/>
            <color indexed="81"/>
            <rFont val="宋体"/>
            <family val="3"/>
            <charset val="134"/>
          </rPr>
          <t>，右上</t>
        </r>
        <r>
          <rPr>
            <b/>
            <sz val="9"/>
            <color indexed="81"/>
            <rFont val="Tahoma"/>
            <family val="2"/>
          </rPr>
          <t>F</t>
        </r>
        <r>
          <rPr>
            <b/>
            <sz val="9"/>
            <color indexed="81"/>
            <rFont val="宋体"/>
            <family val="3"/>
            <charset val="134"/>
          </rPr>
          <t xml:space="preserve">，
</t>
        </r>
        <r>
          <rPr>
            <b/>
            <sz val="9"/>
            <color indexed="81"/>
            <rFont val="Tahoma"/>
            <family val="2"/>
          </rPr>
          <t>T</t>
        </r>
        <r>
          <rPr>
            <b/>
            <sz val="9"/>
            <color indexed="81"/>
            <rFont val="宋体"/>
            <family val="3"/>
            <charset val="134"/>
          </rPr>
          <t>字路口</t>
        </r>
        <r>
          <rPr>
            <b/>
            <sz val="9"/>
            <color indexed="81"/>
            <rFont val="Tahoma"/>
            <family val="2"/>
          </rPr>
          <t>G</t>
        </r>
        <r>
          <rPr>
            <b/>
            <sz val="9"/>
            <color indexed="81"/>
            <rFont val="宋体"/>
            <family val="3"/>
            <charset val="134"/>
          </rPr>
          <t>，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李成诚</author>
  </authors>
  <commentList>
    <comment ref="B1" authorId="0">
      <text>
        <r>
          <rPr>
            <b/>
            <sz val="9"/>
            <color indexed="81"/>
            <rFont val="宋体"/>
            <family val="3"/>
            <charset val="134"/>
          </rPr>
          <t>李成诚: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<sst xmlns="http://schemas.openxmlformats.org/spreadsheetml/2006/main" count="455" uniqueCount="186">
  <si>
    <t>地名标志</t>
    <phoneticPr fontId="2" type="noConversion"/>
  </si>
  <si>
    <t>标志名称</t>
    <phoneticPr fontId="2" type="noConversion"/>
  </si>
  <si>
    <t>版面尺寸（cm）</t>
    <phoneticPr fontId="2" type="noConversion"/>
  </si>
  <si>
    <t>版面编号</t>
    <phoneticPr fontId="2" type="noConversion"/>
  </si>
  <si>
    <t>国际编码</t>
    <phoneticPr fontId="2" type="noConversion"/>
  </si>
  <si>
    <t>反向弯路标志</t>
    <phoneticPr fontId="2" type="noConversion"/>
  </si>
  <si>
    <t>连续弯路标志</t>
    <phoneticPr fontId="2" type="noConversion"/>
  </si>
  <si>
    <t>注意落石标志</t>
    <phoneticPr fontId="2" type="noConversion"/>
  </si>
  <si>
    <t>傍山险路标志</t>
    <phoneticPr fontId="2" type="noConversion"/>
  </si>
  <si>
    <t>村庄标志</t>
    <phoneticPr fontId="2" type="noConversion"/>
  </si>
  <si>
    <t>注意儿童标志</t>
    <phoneticPr fontId="2" type="noConversion"/>
  </si>
  <si>
    <t>限制速度标志</t>
    <phoneticPr fontId="2" type="noConversion"/>
  </si>
  <si>
    <t>解除限制速度标志</t>
    <phoneticPr fontId="2" type="noConversion"/>
  </si>
  <si>
    <t>版面内容</t>
    <phoneticPr fontId="2" type="noConversion"/>
  </si>
  <si>
    <t>版面编号</t>
  </si>
  <si>
    <t>傍山险路标志</t>
  </si>
  <si>
    <t>地名标志</t>
  </si>
  <si>
    <t>交叉路口标志</t>
    <phoneticPr fontId="2" type="noConversion"/>
  </si>
  <si>
    <t>注意行人标志</t>
  </si>
  <si>
    <t>注意行人标志</t>
    <phoneticPr fontId="2" type="noConversion"/>
  </si>
  <si>
    <t>警12</t>
    <phoneticPr fontId="2" type="noConversion"/>
  </si>
  <si>
    <t>急弯路标志</t>
    <phoneticPr fontId="2" type="noConversion"/>
  </si>
  <si>
    <t>陡坡标志</t>
    <phoneticPr fontId="2" type="noConversion"/>
  </si>
  <si>
    <t>警22b</t>
    <phoneticPr fontId="2" type="noConversion"/>
  </si>
  <si>
    <t>警25b</t>
    <phoneticPr fontId="2" type="noConversion"/>
  </si>
  <si>
    <t>警2</t>
    <phoneticPr fontId="2" type="noConversion"/>
  </si>
  <si>
    <t>警3</t>
    <phoneticPr fontId="2" type="noConversion"/>
  </si>
  <si>
    <t>警5</t>
    <phoneticPr fontId="2" type="noConversion"/>
  </si>
  <si>
    <t>路11c</t>
    <phoneticPr fontId="2" type="noConversion"/>
  </si>
  <si>
    <t>警1</t>
    <phoneticPr fontId="2" type="noConversion"/>
  </si>
  <si>
    <r>
      <t>路1</t>
    </r>
    <r>
      <rPr>
        <sz val="12"/>
        <rFont val="宋体"/>
        <family val="3"/>
        <charset val="134"/>
      </rPr>
      <t>1b</t>
    </r>
    <phoneticPr fontId="2" type="noConversion"/>
  </si>
  <si>
    <t>注意落石标志</t>
  </si>
  <si>
    <t>三角形标志合计：</t>
    <phoneticPr fontId="2" type="noConversion"/>
  </si>
  <si>
    <r>
      <rPr>
        <b/>
        <sz val="12"/>
        <rFont val="宋体"/>
        <family val="3"/>
        <charset val="134"/>
      </rPr>
      <t>圆</t>
    </r>
    <r>
      <rPr>
        <sz val="12"/>
        <rFont val="宋体"/>
        <family val="3"/>
        <charset val="134"/>
      </rPr>
      <t>形标志合计：</t>
    </r>
    <phoneticPr fontId="2" type="noConversion"/>
  </si>
  <si>
    <t>其它：</t>
    <phoneticPr fontId="2" type="noConversion"/>
  </si>
  <si>
    <t>警4</t>
    <phoneticPr fontId="2" type="noConversion"/>
  </si>
  <si>
    <t>限制质量标志</t>
    <phoneticPr fontId="2" type="noConversion"/>
  </si>
  <si>
    <t>警2</t>
    <phoneticPr fontId="2" type="noConversion"/>
  </si>
  <si>
    <t>GB5768.2-2009        4.3</t>
    <phoneticPr fontId="2" type="noConversion"/>
  </si>
  <si>
    <t>GB5768.2-2009        4.5</t>
  </si>
  <si>
    <t>GB5768.2-2009        4.6</t>
  </si>
  <si>
    <t>GB5768.2-2009        9.4.6.4</t>
    <phoneticPr fontId="2" type="noConversion"/>
  </si>
  <si>
    <t>辅14</t>
    <phoneticPr fontId="2" type="noConversion"/>
  </si>
  <si>
    <t>GB5768.2-2009        7.2.3.1</t>
    <phoneticPr fontId="2" type="noConversion"/>
  </si>
  <si>
    <t>长度标志</t>
    <phoneticPr fontId="2" type="noConversion"/>
  </si>
  <si>
    <t>GB5768.2-2009        4.2</t>
    <phoneticPr fontId="2" type="noConversion"/>
  </si>
  <si>
    <t>GB5768.2-2009        4.4</t>
    <phoneticPr fontId="2" type="noConversion"/>
  </si>
  <si>
    <t>GB5768.2-2009        4.16</t>
    <phoneticPr fontId="2" type="noConversion"/>
  </si>
  <si>
    <t>GB5768.2-2009        4.19</t>
    <phoneticPr fontId="2" type="noConversion"/>
  </si>
  <si>
    <t>GB5768.2-2009        4.20</t>
    <phoneticPr fontId="2" type="noConversion"/>
  </si>
  <si>
    <t>GB5768.2-2009        4.12</t>
    <phoneticPr fontId="2" type="noConversion"/>
  </si>
  <si>
    <t>GB5768.2-2009        5.35</t>
    <phoneticPr fontId="2" type="noConversion"/>
  </si>
  <si>
    <t>GB5768.2-2009        5.36</t>
    <phoneticPr fontId="2" type="noConversion"/>
  </si>
  <si>
    <t>GB5768.2-2009        4.11</t>
    <phoneticPr fontId="2" type="noConversion"/>
  </si>
  <si>
    <t>GB5768.2-2009        5.33</t>
    <phoneticPr fontId="2" type="noConversion"/>
  </si>
  <si>
    <t>GB5768.2-2009        4.9</t>
    <phoneticPr fontId="2" type="noConversion"/>
  </si>
  <si>
    <t>丁字交叉路口标志</t>
    <phoneticPr fontId="2" type="noConversion"/>
  </si>
  <si>
    <t>GB5768.2-2009        7.2.2.3</t>
    <phoneticPr fontId="2" type="noConversion"/>
  </si>
  <si>
    <t>警3</t>
    <phoneticPr fontId="2" type="noConversion"/>
  </si>
  <si>
    <t>警4</t>
    <phoneticPr fontId="2" type="noConversion"/>
  </si>
  <si>
    <t>警5</t>
    <phoneticPr fontId="2" type="noConversion"/>
  </si>
  <si>
    <t>警15</t>
    <phoneticPr fontId="2" type="noConversion"/>
  </si>
  <si>
    <t>警18</t>
    <phoneticPr fontId="2" type="noConversion"/>
  </si>
  <si>
    <t>警20</t>
    <phoneticPr fontId="2" type="noConversion"/>
  </si>
  <si>
    <t>警11</t>
    <phoneticPr fontId="2" type="noConversion"/>
  </si>
  <si>
    <t>禁38</t>
    <phoneticPr fontId="2" type="noConversion"/>
  </si>
  <si>
    <t>禁39</t>
    <phoneticPr fontId="2" type="noConversion"/>
  </si>
  <si>
    <t>路5</t>
    <phoneticPr fontId="2" type="noConversion"/>
  </si>
  <si>
    <t>路17</t>
    <phoneticPr fontId="2" type="noConversion"/>
  </si>
  <si>
    <t>警10</t>
    <phoneticPr fontId="2" type="noConversion"/>
  </si>
  <si>
    <t>禁36</t>
    <phoneticPr fontId="2" type="noConversion"/>
  </si>
  <si>
    <t>警8</t>
    <phoneticPr fontId="2" type="noConversion"/>
  </si>
  <si>
    <t>过水路面标志</t>
    <phoneticPr fontId="2" type="noConversion"/>
  </si>
  <si>
    <t>GB5768.2-2009        4.28</t>
    <phoneticPr fontId="2" type="noConversion"/>
  </si>
  <si>
    <t>警27</t>
    <phoneticPr fontId="2" type="noConversion"/>
  </si>
  <si>
    <t>学校标志</t>
    <phoneticPr fontId="2" type="noConversion"/>
  </si>
  <si>
    <t>慢行标志</t>
    <phoneticPr fontId="2" type="noConversion"/>
  </si>
  <si>
    <t>GB5768.2-2009        9.2.6.5</t>
    <phoneticPr fontId="2" type="noConversion"/>
  </si>
  <si>
    <t>辅15</t>
    <phoneticPr fontId="2" type="noConversion"/>
  </si>
  <si>
    <t>GB5768.2-2009        4.33</t>
    <phoneticPr fontId="2" type="noConversion"/>
  </si>
  <si>
    <t>警35</t>
    <phoneticPr fontId="2" type="noConversion"/>
  </si>
  <si>
    <t>限制高度标志</t>
    <phoneticPr fontId="2" type="noConversion"/>
  </si>
  <si>
    <t>禁35</t>
    <phoneticPr fontId="2" type="noConversion"/>
  </si>
  <si>
    <t>GB5768.2-2009        5.32</t>
    <phoneticPr fontId="2" type="noConversion"/>
  </si>
  <si>
    <t>项目名称：</t>
    <phoneticPr fontId="2" type="noConversion"/>
  </si>
  <si>
    <t>图表号：</t>
    <phoneticPr fontId="2" type="noConversion"/>
  </si>
  <si>
    <t>圆形标志大小：</t>
    <phoneticPr fontId="2" type="noConversion"/>
  </si>
  <si>
    <t>方向：</t>
    <phoneticPr fontId="2" type="noConversion"/>
  </si>
  <si>
    <t>三角标志大小：</t>
    <phoneticPr fontId="2" type="noConversion"/>
  </si>
  <si>
    <t>标志样板保存位置：</t>
    <phoneticPr fontId="2" type="noConversion"/>
  </si>
  <si>
    <t>成果保存位置：</t>
    <phoneticPr fontId="2" type="noConversion"/>
  </si>
  <si>
    <t>桩号</t>
    <phoneticPr fontId="2" type="noConversion"/>
  </si>
  <si>
    <t>标志名称</t>
    <phoneticPr fontId="2" type="noConversion"/>
  </si>
  <si>
    <t>标志编号</t>
    <phoneticPr fontId="2" type="noConversion"/>
  </si>
  <si>
    <t>CAD图</t>
    <phoneticPr fontId="2" type="noConversion"/>
  </si>
  <si>
    <t>两侧变窄标志</t>
    <phoneticPr fontId="2" type="noConversion"/>
  </si>
  <si>
    <t>警7</t>
    <phoneticPr fontId="2" type="noConversion"/>
  </si>
  <si>
    <t>GB5768.2-2009        4.8</t>
    <phoneticPr fontId="2" type="noConversion"/>
  </si>
  <si>
    <t>涵洞中心坐标</t>
    <phoneticPr fontId="2" type="noConversion"/>
  </si>
  <si>
    <t>涵洞垂直左边坐标</t>
    <phoneticPr fontId="2" type="noConversion"/>
  </si>
  <si>
    <t>角度</t>
    <phoneticPr fontId="2" type="noConversion"/>
  </si>
  <si>
    <t xml:space="preserve"> </t>
    <phoneticPr fontId="2" type="noConversion"/>
  </si>
  <si>
    <t>合计</t>
    <phoneticPr fontId="2" type="noConversion"/>
  </si>
  <si>
    <t>右侧合计</t>
    <phoneticPr fontId="2" type="noConversion"/>
  </si>
  <si>
    <t>左侧合计</t>
    <phoneticPr fontId="2" type="noConversion"/>
  </si>
  <si>
    <t>拖至：</t>
    <phoneticPr fontId="2" type="noConversion"/>
  </si>
  <si>
    <t>路基宽：</t>
    <phoneticPr fontId="2" type="noConversion"/>
  </si>
  <si>
    <t>合计：</t>
    <phoneticPr fontId="2" type="noConversion"/>
  </si>
  <si>
    <t>减速让行标志</t>
    <phoneticPr fontId="2" type="noConversion"/>
  </si>
  <si>
    <r>
      <t xml:space="preserve">GB5768.2-2009        </t>
    </r>
    <r>
      <rPr>
        <sz val="12"/>
        <rFont val="宋体"/>
        <family val="3"/>
        <charset val="134"/>
      </rPr>
      <t>5.3</t>
    </r>
    <phoneticPr fontId="2" type="noConversion"/>
  </si>
  <si>
    <t>禁2</t>
    <phoneticPr fontId="2" type="noConversion"/>
  </si>
  <si>
    <t>单悬臂式</t>
    <phoneticPr fontId="2" type="noConversion"/>
  </si>
  <si>
    <t>禁37</t>
    <phoneticPr fontId="2" type="noConversion"/>
  </si>
  <si>
    <t>GB5768.2-2009        5.34</t>
    <phoneticPr fontId="2" type="noConversion"/>
  </si>
  <si>
    <t>限制轴重标志</t>
    <phoneticPr fontId="2" type="noConversion"/>
  </si>
  <si>
    <t>减速让行标志</t>
    <phoneticPr fontId="2" type="noConversion"/>
  </si>
  <si>
    <t>窄桥标志</t>
    <phoneticPr fontId="2" type="noConversion"/>
  </si>
  <si>
    <t>十字交叉路口标志</t>
  </si>
  <si>
    <t>十字交叉路口标志</t>
    <phoneticPr fontId="2" type="noConversion"/>
  </si>
  <si>
    <t>路4</t>
    <phoneticPr fontId="2" type="noConversion"/>
  </si>
  <si>
    <t>候车亭标志</t>
    <phoneticPr fontId="2" type="noConversion"/>
  </si>
  <si>
    <t>候车亭标志</t>
    <phoneticPr fontId="2" type="noConversion"/>
  </si>
  <si>
    <t>路21</t>
    <phoneticPr fontId="2" type="noConversion"/>
  </si>
  <si>
    <t>禁止停车标志</t>
    <phoneticPr fontId="2" type="noConversion"/>
  </si>
  <si>
    <t>GB5768.2-2009        5.28</t>
    <phoneticPr fontId="2" type="noConversion"/>
  </si>
  <si>
    <t>禁31</t>
    <phoneticPr fontId="2" type="noConversion"/>
  </si>
  <si>
    <t>版面</t>
    <phoneticPr fontId="2" type="noConversion"/>
  </si>
  <si>
    <t>□70×50</t>
    <phoneticPr fontId="2" type="noConversion"/>
  </si>
  <si>
    <t>□60×40</t>
    <phoneticPr fontId="2" type="noConversion"/>
  </si>
  <si>
    <t>地名标志1：</t>
    <phoneticPr fontId="2" type="noConversion"/>
  </si>
  <si>
    <t>内容</t>
    <phoneticPr fontId="2" type="noConversion"/>
  </si>
  <si>
    <t>地名标志2：</t>
    <phoneticPr fontId="2" type="noConversion"/>
  </si>
  <si>
    <t>标志编号</t>
  </si>
  <si>
    <t>块数</t>
    <phoneticPr fontId="11" type="noConversion"/>
  </si>
  <si>
    <t>格式</t>
    <phoneticPr fontId="11" type="noConversion"/>
  </si>
  <si>
    <t>十字交叉：</t>
    <phoneticPr fontId="2" type="noConversion"/>
  </si>
  <si>
    <t>丁字交叉：</t>
    <phoneticPr fontId="2" type="noConversion"/>
  </si>
  <si>
    <t>序号</t>
    <phoneticPr fontId="11" type="noConversion"/>
  </si>
  <si>
    <t>寻</t>
    <phoneticPr fontId="2" type="noConversion"/>
  </si>
  <si>
    <t>90×60</t>
    <phoneticPr fontId="2" type="noConversion"/>
  </si>
  <si>
    <t>120×60</t>
    <phoneticPr fontId="2" type="noConversion"/>
  </si>
  <si>
    <t>单柱式</t>
    <phoneticPr fontId="2" type="noConversion"/>
  </si>
  <si>
    <t>□250×90</t>
    <phoneticPr fontId="2" type="noConversion"/>
  </si>
  <si>
    <t>杆数</t>
    <phoneticPr fontId="11" type="noConversion"/>
  </si>
  <si>
    <t>分左右</t>
    <phoneticPr fontId="11" type="noConversion"/>
  </si>
  <si>
    <t>块数</t>
    <phoneticPr fontId="11" type="noConversion"/>
  </si>
  <si>
    <t>标志名称1</t>
    <phoneticPr fontId="2" type="noConversion"/>
  </si>
  <si>
    <t>标志名称2</t>
    <phoneticPr fontId="2" type="noConversion"/>
  </si>
  <si>
    <t>标志名称3</t>
    <phoneticPr fontId="2" type="noConversion"/>
  </si>
  <si>
    <t>版面编号1</t>
    <phoneticPr fontId="2" type="noConversion"/>
  </si>
  <si>
    <t>版面编号2</t>
    <phoneticPr fontId="2" type="noConversion"/>
  </si>
  <si>
    <t>版面编号3</t>
    <phoneticPr fontId="2" type="noConversion"/>
  </si>
  <si>
    <t>版面编码1</t>
    <phoneticPr fontId="2" type="noConversion"/>
  </si>
  <si>
    <t>版面编码2</t>
    <phoneticPr fontId="2" type="noConversion"/>
  </si>
  <si>
    <t>版面编码3</t>
    <phoneticPr fontId="2" type="noConversion"/>
  </si>
  <si>
    <t>支撑形式</t>
  </si>
  <si>
    <t>插入标志1</t>
    <phoneticPr fontId="12" type="noConversion"/>
  </si>
  <si>
    <t>插入标志2</t>
    <phoneticPr fontId="12" type="noConversion"/>
  </si>
  <si>
    <t>插入标志3</t>
    <phoneticPr fontId="12" type="noConversion"/>
  </si>
  <si>
    <t>标志1内容</t>
  </si>
  <si>
    <t>标志2内容</t>
    <phoneticPr fontId="12" type="noConversion"/>
  </si>
  <si>
    <t>标志3内容</t>
    <phoneticPr fontId="12" type="noConversion"/>
  </si>
  <si>
    <t>○60</t>
  </si>
  <si>
    <t>△70</t>
  </si>
  <si>
    <t>○60+○60</t>
  </si>
  <si>
    <t>240×100</t>
    <phoneticPr fontId="2" type="noConversion"/>
  </si>
  <si>
    <t>E:\项目\朱元龙\桂林\阳朔\2019\安保\第二批\报安至下寨\报安至下寨出图</t>
    <phoneticPr fontId="2" type="noConversion"/>
  </si>
  <si>
    <t>连续弯路标志</t>
    <phoneticPr fontId="2" type="noConversion"/>
  </si>
  <si>
    <t>陡坡标志</t>
    <phoneticPr fontId="2" type="noConversion"/>
  </si>
  <si>
    <t>村庄标志</t>
    <phoneticPr fontId="2" type="noConversion"/>
  </si>
  <si>
    <t>丁字交叉路口标志</t>
    <phoneticPr fontId="2" type="noConversion"/>
  </si>
  <si>
    <t>窄桥标志</t>
    <phoneticPr fontId="2" type="noConversion"/>
  </si>
  <si>
    <t>两侧变窄标志</t>
    <phoneticPr fontId="2" type="noConversion"/>
  </si>
  <si>
    <t>240×115</t>
    <phoneticPr fontId="2" type="noConversion"/>
  </si>
  <si>
    <t>SⅡ—16—4—1</t>
  </si>
  <si>
    <t>（起点至终点）</t>
    <phoneticPr fontId="2" type="noConversion"/>
  </si>
  <si>
    <t>（终点至起点）</t>
    <phoneticPr fontId="2" type="noConversion"/>
  </si>
  <si>
    <t>F:\公路设计\交通工程\新交通标志11</t>
  </si>
  <si>
    <t>交叉路口标志</t>
    <phoneticPr fontId="2" type="noConversion"/>
  </si>
  <si>
    <t>\</t>
    <phoneticPr fontId="12" type="noConversion"/>
  </si>
  <si>
    <t>减速让行标志</t>
  </si>
  <si>
    <t>交叉路口标志</t>
  </si>
  <si>
    <t>两侧变窄标志</t>
  </si>
  <si>
    <t>g</t>
    <phoneticPr fontId="2" type="noConversion"/>
  </si>
  <si>
    <t>a</t>
    <phoneticPr fontId="2" type="noConversion"/>
  </si>
  <si>
    <t>2022年临桂区临桂镇大宅自然村道路畅通工程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</si>
</sst>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00000"/>
  </numFmts>
  <fonts count="16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20"/>
      <color indexed="10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2"/>
      <name val="仿宋_GB2312"/>
      <family val="3"/>
      <charset val="134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12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2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4" borderId="3" xfId="0" applyFill="1" applyBorder="1">
      <alignment vertical="center"/>
    </xf>
    <xf numFmtId="0" fontId="0" fillId="3" borderId="4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0" fontId="0" fillId="6" borderId="2" xfId="0" applyFill="1" applyBorder="1">
      <alignment vertical="center"/>
    </xf>
    <xf numFmtId="0" fontId="0" fillId="0" borderId="2" xfId="0" applyBorder="1">
      <alignment vertical="center"/>
    </xf>
    <xf numFmtId="0" fontId="0" fillId="6" borderId="2" xfId="0" applyFill="1" applyBorder="1" applyAlignment="1">
      <alignment vertical="center"/>
    </xf>
    <xf numFmtId="0" fontId="0" fillId="7" borderId="0" xfId="0" applyFill="1">
      <alignment vertical="center"/>
    </xf>
    <xf numFmtId="0" fontId="4" fillId="7" borderId="0" xfId="0" applyFont="1" applyFill="1">
      <alignment vertical="center"/>
    </xf>
    <xf numFmtId="0" fontId="0" fillId="7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0" fillId="7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0" fillId="7" borderId="6" xfId="0" applyFill="1" applyBorder="1" applyAlignment="1">
      <alignment vertical="center"/>
    </xf>
    <xf numFmtId="0" fontId="0" fillId="7" borderId="5" xfId="0" applyFill="1" applyBorder="1" applyAlignment="1">
      <alignment vertical="center"/>
    </xf>
    <xf numFmtId="0" fontId="0" fillId="8" borderId="4" xfId="0" applyFill="1" applyBorder="1" applyAlignment="1">
      <alignment horizontal="center" vertical="center"/>
    </xf>
    <xf numFmtId="0" fontId="0" fillId="8" borderId="0" xfId="0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8" borderId="0" xfId="0" applyFill="1">
      <alignment vertical="center"/>
    </xf>
    <xf numFmtId="0" fontId="1" fillId="8" borderId="0" xfId="0" applyFont="1" applyFill="1">
      <alignment vertical="center"/>
    </xf>
    <xf numFmtId="0" fontId="0" fillId="0" borderId="2" xfId="0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10" borderId="0" xfId="0" applyFont="1" applyFill="1" applyAlignment="1">
      <alignment horizontal="right" vertical="center"/>
    </xf>
    <xf numFmtId="0" fontId="0" fillId="9" borderId="0" xfId="0" applyFill="1" applyAlignment="1">
      <alignment horizontal="center" vertical="center"/>
    </xf>
    <xf numFmtId="0" fontId="0" fillId="9" borderId="0" xfId="0" applyFill="1">
      <alignment vertical="center"/>
    </xf>
    <xf numFmtId="0" fontId="0" fillId="8" borderId="0" xfId="0" applyFill="1" applyAlignment="1">
      <alignment horizontal="left" vertical="center"/>
    </xf>
    <xf numFmtId="0" fontId="0" fillId="0" borderId="0" xfId="0" applyFill="1" applyBorder="1">
      <alignment vertical="center"/>
    </xf>
    <xf numFmtId="0" fontId="1" fillId="7" borderId="6" xfId="0" applyFont="1" applyFill="1" applyBorder="1" applyAlignment="1">
      <alignment vertical="center"/>
    </xf>
    <xf numFmtId="0" fontId="1" fillId="0" borderId="2" xfId="0" applyFont="1" applyBorder="1">
      <alignment vertical="center"/>
    </xf>
    <xf numFmtId="0" fontId="1" fillId="4" borderId="3" xfId="0" applyFont="1" applyFill="1" applyBorder="1">
      <alignment vertical="center"/>
    </xf>
    <xf numFmtId="0" fontId="0" fillId="0" borderId="7" xfId="0" applyBorder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0" fillId="4" borderId="0" xfId="0" applyFill="1" applyBorder="1">
      <alignment vertical="center"/>
    </xf>
    <xf numFmtId="0" fontId="0" fillId="9" borderId="0" xfId="0" applyFill="1" applyBorder="1" applyAlignment="1">
      <alignment horizontal="center" vertical="center"/>
    </xf>
    <xf numFmtId="0" fontId="0" fillId="3" borderId="9" xfId="0" applyFill="1" applyBorder="1">
      <alignment vertical="center"/>
    </xf>
    <xf numFmtId="0" fontId="0" fillId="3" borderId="7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3" borderId="12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>
      <alignment vertical="center"/>
    </xf>
    <xf numFmtId="0" fontId="0" fillId="0" borderId="13" xfId="0" applyBorder="1">
      <alignment vertical="center"/>
    </xf>
    <xf numFmtId="0" fontId="0" fillId="0" borderId="13" xfId="0" applyFill="1" applyBorder="1">
      <alignment vertical="center"/>
    </xf>
    <xf numFmtId="0" fontId="1" fillId="0" borderId="9" xfId="0" applyFont="1" applyBorder="1">
      <alignment vertical="center"/>
    </xf>
    <xf numFmtId="0" fontId="0" fillId="11" borderId="13" xfId="0" applyFill="1" applyBorder="1" applyAlignment="1">
      <alignment horizontal="center" vertical="center"/>
    </xf>
    <xf numFmtId="0" fontId="0" fillId="0" borderId="13" xfId="0" applyFill="1" applyBorder="1" applyAlignment="1">
      <alignment vertical="center"/>
    </xf>
    <xf numFmtId="0" fontId="1" fillId="0" borderId="9" xfId="0" applyFont="1" applyBorder="1" applyAlignment="1">
      <alignment vertical="center"/>
    </xf>
    <xf numFmtId="0" fontId="0" fillId="7" borderId="13" xfId="0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1" fillId="4" borderId="3" xfId="0" applyNumberFormat="1" applyFont="1" applyFill="1" applyBorder="1" applyAlignment="1">
      <alignment horizontal="center" vertical="center"/>
    </xf>
    <xf numFmtId="49" fontId="0" fillId="4" borderId="3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49" fontId="0" fillId="0" borderId="9" xfId="0" applyNumberForma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0" fillId="0" borderId="0" xfId="0" applyBorder="1">
      <alignment vertical="center"/>
    </xf>
    <xf numFmtId="0" fontId="0" fillId="0" borderId="6" xfId="0" applyFill="1" applyBorder="1">
      <alignment vertical="center"/>
    </xf>
    <xf numFmtId="0" fontId="1" fillId="3" borderId="0" xfId="0" applyFont="1" applyFill="1" applyBorder="1" applyAlignment="1">
      <alignment horizontal="center" vertical="center"/>
    </xf>
    <xf numFmtId="176" fontId="1" fillId="8" borderId="0" xfId="0" applyNumberFormat="1" applyFont="1" applyFill="1">
      <alignment vertical="center"/>
    </xf>
    <xf numFmtId="0" fontId="0" fillId="0" borderId="6" xfId="0" applyBorder="1">
      <alignment vertical="center"/>
    </xf>
    <xf numFmtId="0" fontId="0" fillId="7" borderId="9" xfId="0" applyFill="1" applyBorder="1" applyAlignment="1">
      <alignment vertical="center"/>
    </xf>
    <xf numFmtId="0" fontId="1" fillId="0" borderId="6" xfId="0" applyFont="1" applyBorder="1" applyAlignment="1">
      <alignment vertical="center"/>
    </xf>
    <xf numFmtId="0" fontId="1" fillId="7" borderId="9" xfId="0" applyFont="1" applyFill="1" applyBorder="1" applyAlignment="1">
      <alignment vertical="center"/>
    </xf>
    <xf numFmtId="0" fontId="0" fillId="2" borderId="0" xfId="0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0" borderId="9" xfId="0" applyNumberFormat="1" applyBorder="1" applyAlignment="1">
      <alignment horizontal="center" vertical="center"/>
    </xf>
    <xf numFmtId="0" fontId="13" fillId="0" borderId="14" xfId="0" applyFont="1" applyBorder="1" applyAlignment="1">
      <alignment vertical="center"/>
    </xf>
    <xf numFmtId="0" fontId="0" fillId="0" borderId="13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1" fillId="5" borderId="3" xfId="0" applyFont="1" applyFill="1" applyBorder="1" applyAlignment="1">
      <alignment horizontal="center" vertical="center"/>
    </xf>
    <xf numFmtId="0" fontId="1" fillId="7" borderId="6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230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emf"/><Relationship Id="rId13" Type="http://schemas.openxmlformats.org/officeDocument/2006/relationships/image" Target="../media/image15.emf"/><Relationship Id="rId18" Type="http://schemas.openxmlformats.org/officeDocument/2006/relationships/image" Target="../media/image20.emf"/><Relationship Id="rId3" Type="http://schemas.openxmlformats.org/officeDocument/2006/relationships/image" Target="../media/image5.emf"/><Relationship Id="rId7" Type="http://schemas.openxmlformats.org/officeDocument/2006/relationships/image" Target="../media/image9.emf"/><Relationship Id="rId12" Type="http://schemas.openxmlformats.org/officeDocument/2006/relationships/image" Target="../media/image14.emf"/><Relationship Id="rId17" Type="http://schemas.openxmlformats.org/officeDocument/2006/relationships/image" Target="../media/image19.emf"/><Relationship Id="rId2" Type="http://schemas.openxmlformats.org/officeDocument/2006/relationships/image" Target="../media/image4.emf"/><Relationship Id="rId16" Type="http://schemas.openxmlformats.org/officeDocument/2006/relationships/image" Target="../media/image18.emf"/><Relationship Id="rId20" Type="http://schemas.openxmlformats.org/officeDocument/2006/relationships/image" Target="../media/image22.emf"/><Relationship Id="rId1" Type="http://schemas.openxmlformats.org/officeDocument/2006/relationships/image" Target="../media/image3.emf"/><Relationship Id="rId6" Type="http://schemas.openxmlformats.org/officeDocument/2006/relationships/image" Target="../media/image8.emf"/><Relationship Id="rId11" Type="http://schemas.openxmlformats.org/officeDocument/2006/relationships/image" Target="../media/image13.emf"/><Relationship Id="rId5" Type="http://schemas.openxmlformats.org/officeDocument/2006/relationships/image" Target="../media/image7.emf"/><Relationship Id="rId15" Type="http://schemas.openxmlformats.org/officeDocument/2006/relationships/image" Target="../media/image17.emf"/><Relationship Id="rId10" Type="http://schemas.openxmlformats.org/officeDocument/2006/relationships/image" Target="../media/image12.emf"/><Relationship Id="rId19" Type="http://schemas.openxmlformats.org/officeDocument/2006/relationships/image" Target="../media/image21.emf"/><Relationship Id="rId4" Type="http://schemas.openxmlformats.org/officeDocument/2006/relationships/image" Target="../media/image6.emf"/><Relationship Id="rId9" Type="http://schemas.openxmlformats.org/officeDocument/2006/relationships/image" Target="../media/image11.emf"/><Relationship Id="rId14" Type="http://schemas.openxmlformats.org/officeDocument/2006/relationships/image" Target="../media/image1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69" name="Line 584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70" name="Line 585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71" name="Line 586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72" name="Line 587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73" name="Line 588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74" name="Line 589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75" name="Line 590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76" name="Line 591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77" name="Line 592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78" name="Line 593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79" name="Line 594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80" name="Line 595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81" name="Line 596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82" name="Line 597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83" name="Line 598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84" name="Line 599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85" name="Line 600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86" name="Line 601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87" name="Line 602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88" name="Line 603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89" name="Line 604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90" name="Line 605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91" name="Line 606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92" name="Line 607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93" name="Line 608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94" name="Line 609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95" name="Line 610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96" name="Line 611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97" name="Line 612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98" name="Line 613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399" name="Line 614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22</xdr:row>
      <xdr:rowOff>314325</xdr:rowOff>
    </xdr:from>
    <xdr:to>
      <xdr:col>3</xdr:col>
      <xdr:colOff>304800</xdr:colOff>
      <xdr:row>22</xdr:row>
      <xdr:rowOff>314325</xdr:rowOff>
    </xdr:to>
    <xdr:sp macro="" textlink="">
      <xdr:nvSpPr>
        <xdr:cNvPr id="40400" name="Line 615"/>
        <xdr:cNvSpPr>
          <a:spLocks noChangeShapeType="1"/>
        </xdr:cNvSpPr>
      </xdr:nvSpPr>
      <xdr:spPr bwMode="auto">
        <a:xfrm>
          <a:off x="4105275" y="63531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409575</xdr:colOff>
      <xdr:row>26</xdr:row>
      <xdr:rowOff>66675</xdr:rowOff>
    </xdr:from>
    <xdr:to>
      <xdr:col>3</xdr:col>
      <xdr:colOff>1143000</xdr:colOff>
      <xdr:row>28</xdr:row>
      <xdr:rowOff>238125</xdr:rowOff>
    </xdr:to>
    <xdr:sp macro="" textlink="">
      <xdr:nvSpPr>
        <xdr:cNvPr id="2670" name="AutoShape 622"/>
        <xdr:cNvSpPr>
          <a:spLocks noChangeArrowheads="1"/>
        </xdr:cNvSpPr>
      </xdr:nvSpPr>
      <xdr:spPr bwMode="auto">
        <a:xfrm>
          <a:off x="4210050" y="7248525"/>
          <a:ext cx="733425" cy="723900"/>
        </a:xfrm>
        <a:prstGeom prst="flowChartConnector">
          <a:avLst/>
        </a:prstGeom>
        <a:solidFill>
          <a:srgbClr val="FFFFFF"/>
        </a:solidFill>
        <a:ln w="63500">
          <a:solidFill>
            <a:srgbClr val="000000"/>
          </a:solidFill>
          <a:round/>
          <a:headEnd/>
          <a:tailEnd/>
        </a:ln>
      </xdr:spPr>
      <xdr:txBody>
        <a:bodyPr vertOverflow="clip" wrap="square" lIns="54864" tIns="45720" rIns="54864" bIns="45720" anchor="ctr" upright="1"/>
        <a:lstStyle/>
        <a:p>
          <a:pPr algn="ctr" rtl="0">
            <a:defRPr sz="1000"/>
          </a:pPr>
          <a:r>
            <a:rPr lang="en-US" altLang="zh-CN" sz="2600" b="1" i="0" strike="noStrike">
              <a:solidFill>
                <a:srgbClr val="000000"/>
              </a:solidFill>
              <a:latin typeface="Times New Roman"/>
              <a:cs typeface="Times New Roman"/>
            </a:rPr>
            <a:t>30</a:t>
          </a:r>
        </a:p>
        <a:p>
          <a:pPr algn="ctr" rtl="0">
            <a:defRPr sz="1000"/>
          </a:pPr>
          <a:endParaRPr lang="en-US" altLang="zh-CN" sz="2600" b="1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altLang="zh-CN" sz="2600" b="1" i="0" strike="noStrike">
              <a:solidFill>
                <a:srgbClr val="000000"/>
              </a:solidFill>
              <a:latin typeface="Times New Roman"/>
              <a:cs typeface="Times New Roman"/>
            </a:rPr>
            <a:t>0</a:t>
          </a:r>
        </a:p>
      </xdr:txBody>
    </xdr:sp>
    <xdr:clientData/>
  </xdr:twoCellAnchor>
  <xdr:twoCellAnchor>
    <xdr:from>
      <xdr:col>3</xdr:col>
      <xdr:colOff>561975</xdr:colOff>
      <xdr:row>31</xdr:row>
      <xdr:rowOff>276225</xdr:rowOff>
    </xdr:from>
    <xdr:to>
      <xdr:col>3</xdr:col>
      <xdr:colOff>1104900</xdr:colOff>
      <xdr:row>31</xdr:row>
      <xdr:rowOff>714375</xdr:rowOff>
    </xdr:to>
    <xdr:sp macro="" textlink="">
      <xdr:nvSpPr>
        <xdr:cNvPr id="40402" name="Line 628"/>
        <xdr:cNvSpPr>
          <a:spLocks noChangeShapeType="1"/>
        </xdr:cNvSpPr>
      </xdr:nvSpPr>
      <xdr:spPr bwMode="auto">
        <a:xfrm flipV="1">
          <a:off x="4362450" y="8839200"/>
          <a:ext cx="5429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03" name="Line 634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04" name="Line 635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05" name="Line 636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06" name="Line 637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07" name="Line 638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08" name="Line 639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09" name="Line 640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10" name="Line 641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11" name="Line 642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12" name="Line 643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13" name="Line 644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14" name="Line 645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15" name="Line 646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16" name="Line 647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17" name="Line 648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18" name="Line 649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19" name="Line 650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20" name="Line 651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21" name="Line 652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22" name="Line 653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23" name="Line 654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24" name="Line 655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25" name="Line 656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26" name="Line 657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27" name="Line 658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28" name="Line 659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29" name="Line 660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30" name="Line 661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31" name="Line 662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32" name="Line 663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33" name="Line 664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13</xdr:row>
      <xdr:rowOff>314325</xdr:rowOff>
    </xdr:from>
    <xdr:to>
      <xdr:col>3</xdr:col>
      <xdr:colOff>304800</xdr:colOff>
      <xdr:row>13</xdr:row>
      <xdr:rowOff>314325</xdr:rowOff>
    </xdr:to>
    <xdr:sp macro="" textlink="">
      <xdr:nvSpPr>
        <xdr:cNvPr id="40434" name="Line 665"/>
        <xdr:cNvSpPr>
          <a:spLocks noChangeShapeType="1"/>
        </xdr:cNvSpPr>
      </xdr:nvSpPr>
      <xdr:spPr bwMode="auto">
        <a:xfrm>
          <a:off x="4105275" y="38671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333375</xdr:colOff>
      <xdr:row>5</xdr:row>
      <xdr:rowOff>9525</xdr:rowOff>
    </xdr:from>
    <xdr:to>
      <xdr:col>3</xdr:col>
      <xdr:colOff>1257300</xdr:colOff>
      <xdr:row>7</xdr:row>
      <xdr:rowOff>266700</xdr:rowOff>
    </xdr:to>
    <xdr:pic>
      <xdr:nvPicPr>
        <xdr:cNvPr id="40435" name="Picture 670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/>
        <a:srcRect l="20195" t="7559" r="22827" b="8789"/>
        <a:stretch>
          <a:fillRect/>
        </a:stretch>
      </xdr:blipFill>
      <xdr:spPr bwMode="auto">
        <a:xfrm>
          <a:off x="4133850" y="1390650"/>
          <a:ext cx="923925" cy="8096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409575</xdr:colOff>
      <xdr:row>29</xdr:row>
      <xdr:rowOff>47625</xdr:rowOff>
    </xdr:from>
    <xdr:to>
      <xdr:col>3</xdr:col>
      <xdr:colOff>1143000</xdr:colOff>
      <xdr:row>31</xdr:row>
      <xdr:rowOff>228600</xdr:rowOff>
    </xdr:to>
    <xdr:sp macro="" textlink="">
      <xdr:nvSpPr>
        <xdr:cNvPr id="2719" name="AutoShape 671"/>
        <xdr:cNvSpPr>
          <a:spLocks noChangeArrowheads="1"/>
        </xdr:cNvSpPr>
      </xdr:nvSpPr>
      <xdr:spPr bwMode="auto">
        <a:xfrm>
          <a:off x="4210050" y="8058150"/>
          <a:ext cx="733425" cy="733425"/>
        </a:xfrm>
        <a:prstGeom prst="flowChartConnector">
          <a:avLst/>
        </a:prstGeom>
        <a:solidFill>
          <a:srgbClr val="FFFFFF"/>
        </a:solidFill>
        <a:ln w="63500">
          <a:solidFill>
            <a:srgbClr val="000000"/>
          </a:solidFill>
          <a:round/>
          <a:headEnd/>
          <a:tailEnd/>
        </a:ln>
      </xdr:spPr>
      <xdr:txBody>
        <a:bodyPr vertOverflow="clip" wrap="square" lIns="54864" tIns="45720" rIns="54864" bIns="45720" anchor="ctr" upright="1"/>
        <a:lstStyle/>
        <a:p>
          <a:pPr algn="ctr" rtl="0">
            <a:defRPr sz="1000"/>
          </a:pPr>
          <a:r>
            <a:rPr lang="en-US" altLang="zh-CN" sz="2600" b="1" i="0" strike="noStrike">
              <a:solidFill>
                <a:srgbClr val="000000"/>
              </a:solidFill>
              <a:latin typeface="Times New Roman"/>
              <a:cs typeface="Times New Roman"/>
            </a:rPr>
            <a:t>30</a:t>
          </a:r>
        </a:p>
      </xdr:txBody>
    </xdr:sp>
    <xdr:clientData/>
  </xdr:twoCellAnchor>
  <xdr:twoCellAnchor editAs="oneCell">
    <xdr:from>
      <xdr:col>3</xdr:col>
      <xdr:colOff>533400</xdr:colOff>
      <xdr:row>29</xdr:row>
      <xdr:rowOff>247650</xdr:rowOff>
    </xdr:from>
    <xdr:to>
      <xdr:col>3</xdr:col>
      <xdr:colOff>1076325</xdr:colOff>
      <xdr:row>31</xdr:row>
      <xdr:rowOff>133350</xdr:rowOff>
    </xdr:to>
    <xdr:sp macro="" textlink="">
      <xdr:nvSpPr>
        <xdr:cNvPr id="40437" name="Line 677"/>
        <xdr:cNvSpPr>
          <a:spLocks noChangeShapeType="1"/>
        </xdr:cNvSpPr>
      </xdr:nvSpPr>
      <xdr:spPr bwMode="auto">
        <a:xfrm flipV="1">
          <a:off x="4333875" y="8258175"/>
          <a:ext cx="542925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485775</xdr:colOff>
      <xdr:row>29</xdr:row>
      <xdr:rowOff>180975</xdr:rowOff>
    </xdr:from>
    <xdr:to>
      <xdr:col>3</xdr:col>
      <xdr:colOff>1028700</xdr:colOff>
      <xdr:row>31</xdr:row>
      <xdr:rowOff>66675</xdr:rowOff>
    </xdr:to>
    <xdr:sp macro="" textlink="">
      <xdr:nvSpPr>
        <xdr:cNvPr id="40438" name="Line 678"/>
        <xdr:cNvSpPr>
          <a:spLocks noChangeShapeType="1"/>
        </xdr:cNvSpPr>
      </xdr:nvSpPr>
      <xdr:spPr bwMode="auto">
        <a:xfrm flipV="1">
          <a:off x="4286250" y="8191500"/>
          <a:ext cx="542925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419100</xdr:colOff>
      <xdr:row>29</xdr:row>
      <xdr:rowOff>123825</xdr:rowOff>
    </xdr:from>
    <xdr:to>
      <xdr:col>3</xdr:col>
      <xdr:colOff>962025</xdr:colOff>
      <xdr:row>31</xdr:row>
      <xdr:rowOff>9525</xdr:rowOff>
    </xdr:to>
    <xdr:sp macro="" textlink="">
      <xdr:nvSpPr>
        <xdr:cNvPr id="40439" name="Line 679"/>
        <xdr:cNvSpPr>
          <a:spLocks noChangeShapeType="1"/>
        </xdr:cNvSpPr>
      </xdr:nvSpPr>
      <xdr:spPr bwMode="auto">
        <a:xfrm flipV="1">
          <a:off x="4219575" y="8134350"/>
          <a:ext cx="542925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3</xdr:col>
      <xdr:colOff>581025</xdr:colOff>
      <xdr:row>30</xdr:row>
      <xdr:rowOff>19050</xdr:rowOff>
    </xdr:from>
    <xdr:to>
      <xdr:col>3</xdr:col>
      <xdr:colOff>1123950</xdr:colOff>
      <xdr:row>31</xdr:row>
      <xdr:rowOff>180975</xdr:rowOff>
    </xdr:to>
    <xdr:sp macro="" textlink="">
      <xdr:nvSpPr>
        <xdr:cNvPr id="40440" name="Line 680"/>
        <xdr:cNvSpPr>
          <a:spLocks noChangeShapeType="1"/>
        </xdr:cNvSpPr>
      </xdr:nvSpPr>
      <xdr:spPr bwMode="auto">
        <a:xfrm flipV="1">
          <a:off x="4381500" y="8305800"/>
          <a:ext cx="542925" cy="438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41" name="Line 681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42" name="Line 682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43" name="Line 683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44" name="Line 684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45" name="Line 685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46" name="Line 686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47" name="Line 687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48" name="Line 688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49" name="Line 689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50" name="Line 690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51" name="Line 691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52" name="Line 692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53" name="Line 693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54" name="Line 694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55" name="Line 695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56" name="Line 696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57" name="Line 697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58" name="Line 698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59" name="Line 699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60" name="Line 700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61" name="Line 701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62" name="Line 702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63" name="Line 703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64" name="Line 704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65" name="Line 705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66" name="Line 706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67" name="Line 707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68" name="Line 708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69" name="Line 709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70" name="Line 710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71" name="Line 711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304800</xdr:colOff>
      <xdr:row>35</xdr:row>
      <xdr:rowOff>314325</xdr:rowOff>
    </xdr:from>
    <xdr:to>
      <xdr:col>3</xdr:col>
      <xdr:colOff>304800</xdr:colOff>
      <xdr:row>35</xdr:row>
      <xdr:rowOff>314325</xdr:rowOff>
    </xdr:to>
    <xdr:sp macro="" textlink="">
      <xdr:nvSpPr>
        <xdr:cNvPr id="40472" name="Line 712"/>
        <xdr:cNvSpPr>
          <a:spLocks noChangeShapeType="1"/>
        </xdr:cNvSpPr>
      </xdr:nvSpPr>
      <xdr:spPr bwMode="auto">
        <a:xfrm>
          <a:off x="4105275" y="99441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</xdr:col>
      <xdr:colOff>352425</xdr:colOff>
      <xdr:row>35</xdr:row>
      <xdr:rowOff>123825</xdr:rowOff>
    </xdr:from>
    <xdr:to>
      <xdr:col>3</xdr:col>
      <xdr:colOff>1276350</xdr:colOff>
      <xdr:row>37</xdr:row>
      <xdr:rowOff>161925</xdr:rowOff>
    </xdr:to>
    <xdr:sp macro="" textlink="">
      <xdr:nvSpPr>
        <xdr:cNvPr id="40473" name="Rectangle 713"/>
        <xdr:cNvSpPr>
          <a:spLocks noChangeArrowheads="1"/>
        </xdr:cNvSpPr>
      </xdr:nvSpPr>
      <xdr:spPr bwMode="auto">
        <a:xfrm>
          <a:off x="4152900" y="9791700"/>
          <a:ext cx="923925" cy="590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3</xdr:col>
      <xdr:colOff>428625</xdr:colOff>
      <xdr:row>35</xdr:row>
      <xdr:rowOff>247650</xdr:rowOff>
    </xdr:from>
    <xdr:to>
      <xdr:col>3</xdr:col>
      <xdr:colOff>1133475</xdr:colOff>
      <xdr:row>37</xdr:row>
      <xdr:rowOff>47625</xdr:rowOff>
    </xdr:to>
    <xdr:sp macro="" textlink="">
      <xdr:nvSpPr>
        <xdr:cNvPr id="2762" name="WordArt 714"/>
        <xdr:cNvSpPr>
          <a:spLocks noChangeArrowheads="1" noChangeShapeType="1" noTextEdit="1"/>
        </xdr:cNvSpPr>
      </xdr:nvSpPr>
      <xdr:spPr bwMode="auto">
        <a:xfrm>
          <a:off x="4229100" y="9915525"/>
          <a:ext cx="704850" cy="3524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28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000000"/>
              </a:solidFill>
              <a:effectLst/>
              <a:latin typeface="宋体"/>
              <a:ea typeface="宋体"/>
            </a:rPr>
            <a:t>桥亭</a:t>
          </a:r>
        </a:p>
      </xdr:txBody>
    </xdr:sp>
    <xdr:clientData/>
  </xdr:twoCellAnchor>
  <xdr:twoCellAnchor editAs="oneCell">
    <xdr:from>
      <xdr:col>3</xdr:col>
      <xdr:colOff>419100</xdr:colOff>
      <xdr:row>32</xdr:row>
      <xdr:rowOff>200025</xdr:rowOff>
    </xdr:from>
    <xdr:to>
      <xdr:col>3</xdr:col>
      <xdr:colOff>647700</xdr:colOff>
      <xdr:row>33</xdr:row>
      <xdr:rowOff>47625</xdr:rowOff>
    </xdr:to>
    <xdr:sp macro="" textlink="">
      <xdr:nvSpPr>
        <xdr:cNvPr id="2763" name="WordArt 715"/>
        <xdr:cNvSpPr>
          <a:spLocks noChangeArrowheads="1" noChangeShapeType="1" noTextEdit="1"/>
        </xdr:cNvSpPr>
      </xdr:nvSpPr>
      <xdr:spPr bwMode="auto">
        <a:xfrm>
          <a:off x="4219575" y="9039225"/>
          <a:ext cx="22860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宋体"/>
              <a:ea typeface="宋体"/>
            </a:rPr>
            <a:t>森林</a:t>
          </a:r>
        </a:p>
      </xdr:txBody>
    </xdr:sp>
    <xdr:clientData/>
  </xdr:twoCellAnchor>
  <xdr:twoCellAnchor editAs="oneCell">
    <xdr:from>
      <xdr:col>3</xdr:col>
      <xdr:colOff>857250</xdr:colOff>
      <xdr:row>33</xdr:row>
      <xdr:rowOff>190500</xdr:rowOff>
    </xdr:from>
    <xdr:to>
      <xdr:col>3</xdr:col>
      <xdr:colOff>1314450</xdr:colOff>
      <xdr:row>34</xdr:row>
      <xdr:rowOff>38100</xdr:rowOff>
    </xdr:to>
    <xdr:sp macro="" textlink="">
      <xdr:nvSpPr>
        <xdr:cNvPr id="2764" name="WordArt 716"/>
        <xdr:cNvSpPr>
          <a:spLocks noChangeArrowheads="1" noChangeShapeType="1" noTextEdit="1"/>
        </xdr:cNvSpPr>
      </xdr:nvSpPr>
      <xdr:spPr bwMode="auto">
        <a:xfrm>
          <a:off x="4657725" y="9305925"/>
          <a:ext cx="45720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宋体"/>
              <a:ea typeface="宋体"/>
            </a:rPr>
            <a:t>森林公园</a:t>
          </a:r>
        </a:p>
      </xdr:txBody>
    </xdr:sp>
    <xdr:clientData/>
  </xdr:twoCellAnchor>
  <xdr:twoCellAnchor editAs="oneCell">
    <xdr:from>
      <xdr:col>5</xdr:col>
      <xdr:colOff>876300</xdr:colOff>
      <xdr:row>32</xdr:row>
      <xdr:rowOff>190500</xdr:rowOff>
    </xdr:from>
    <xdr:to>
      <xdr:col>5</xdr:col>
      <xdr:colOff>1333500</xdr:colOff>
      <xdr:row>33</xdr:row>
      <xdr:rowOff>38100</xdr:rowOff>
    </xdr:to>
    <xdr:sp macro="" textlink="">
      <xdr:nvSpPr>
        <xdr:cNvPr id="2766" name="WordArt 718"/>
        <xdr:cNvSpPr>
          <a:spLocks noChangeArrowheads="1" noChangeShapeType="1" noTextEdit="1"/>
        </xdr:cNvSpPr>
      </xdr:nvSpPr>
      <xdr:spPr bwMode="auto">
        <a:xfrm>
          <a:off x="7820025" y="9029700"/>
          <a:ext cx="45720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宋体"/>
              <a:ea typeface="宋体"/>
            </a:rPr>
            <a:t>森林公园</a:t>
          </a:r>
        </a:p>
      </xdr:txBody>
    </xdr:sp>
    <xdr:clientData/>
  </xdr:twoCellAnchor>
  <xdr:twoCellAnchor editAs="oneCell">
    <xdr:from>
      <xdr:col>4</xdr:col>
      <xdr:colOff>352425</xdr:colOff>
      <xdr:row>32</xdr:row>
      <xdr:rowOff>238125</xdr:rowOff>
    </xdr:from>
    <xdr:to>
      <xdr:col>4</xdr:col>
      <xdr:colOff>581025</xdr:colOff>
      <xdr:row>33</xdr:row>
      <xdr:rowOff>85725</xdr:rowOff>
    </xdr:to>
    <xdr:sp macro="" textlink="">
      <xdr:nvSpPr>
        <xdr:cNvPr id="2770" name="WordArt 722"/>
        <xdr:cNvSpPr>
          <a:spLocks noChangeArrowheads="1" noChangeShapeType="1" noTextEdit="1"/>
        </xdr:cNvSpPr>
      </xdr:nvSpPr>
      <xdr:spPr bwMode="auto">
        <a:xfrm>
          <a:off x="5724525" y="9077325"/>
          <a:ext cx="22860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宋体"/>
              <a:ea typeface="宋体"/>
            </a:rPr>
            <a:t>森林</a:t>
          </a:r>
        </a:p>
      </xdr:txBody>
    </xdr:sp>
    <xdr:clientData/>
  </xdr:twoCellAnchor>
  <xdr:twoCellAnchor editAs="oneCell">
    <xdr:from>
      <xdr:col>5</xdr:col>
      <xdr:colOff>533400</xdr:colOff>
      <xdr:row>33</xdr:row>
      <xdr:rowOff>200025</xdr:rowOff>
    </xdr:from>
    <xdr:to>
      <xdr:col>5</xdr:col>
      <xdr:colOff>762000</xdr:colOff>
      <xdr:row>34</xdr:row>
      <xdr:rowOff>47625</xdr:rowOff>
    </xdr:to>
    <xdr:sp macro="" textlink="">
      <xdr:nvSpPr>
        <xdr:cNvPr id="2773" name="WordArt 725"/>
        <xdr:cNvSpPr>
          <a:spLocks noChangeArrowheads="1" noChangeShapeType="1" noTextEdit="1"/>
        </xdr:cNvSpPr>
      </xdr:nvSpPr>
      <xdr:spPr bwMode="auto">
        <a:xfrm>
          <a:off x="7477125" y="9315450"/>
          <a:ext cx="228600" cy="1238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zh-CN" altLang="en-US" sz="3600" kern="10" spc="0">
              <a:ln w="9525">
                <a:solidFill>
                  <a:srgbClr val="000000"/>
                </a:solidFill>
                <a:round/>
                <a:headEnd/>
                <a:tailEnd/>
              </a:ln>
              <a:solidFill>
                <a:srgbClr val="FFFFFF"/>
              </a:solidFill>
              <a:effectLst/>
              <a:latin typeface="宋体"/>
              <a:ea typeface="宋体"/>
            </a:rPr>
            <a:t>森林</a:t>
          </a:r>
        </a:p>
      </xdr:txBody>
    </xdr:sp>
    <xdr:clientData/>
  </xdr:twoCellAnchor>
  <xdr:twoCellAnchor editAs="oneCell">
    <xdr:from>
      <xdr:col>3</xdr:col>
      <xdr:colOff>266700</xdr:colOff>
      <xdr:row>32</xdr:row>
      <xdr:rowOff>76200</xdr:rowOff>
    </xdr:from>
    <xdr:to>
      <xdr:col>3</xdr:col>
      <xdr:colOff>1333500</xdr:colOff>
      <xdr:row>34</xdr:row>
      <xdr:rowOff>219075</xdr:rowOff>
    </xdr:to>
    <xdr:pic>
      <xdr:nvPicPr>
        <xdr:cNvPr id="40480" name="Picture 620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067175" y="8915400"/>
          <a:ext cx="1066800" cy="6953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pic>
    <xdr:clientData/>
  </xdr:twoCellAnchor>
  <xdr:twoCellAnchor editAs="oneCell">
    <xdr:from>
      <xdr:col>3</xdr:col>
      <xdr:colOff>409575</xdr:colOff>
      <xdr:row>44</xdr:row>
      <xdr:rowOff>62753</xdr:rowOff>
    </xdr:from>
    <xdr:to>
      <xdr:col>3</xdr:col>
      <xdr:colOff>1143000</xdr:colOff>
      <xdr:row>46</xdr:row>
      <xdr:rowOff>234203</xdr:rowOff>
    </xdr:to>
    <xdr:sp macro="" textlink="">
      <xdr:nvSpPr>
        <xdr:cNvPr id="2" name="AutoShape 622"/>
        <xdr:cNvSpPr>
          <a:spLocks noChangeArrowheads="1"/>
        </xdr:cNvSpPr>
      </xdr:nvSpPr>
      <xdr:spPr bwMode="auto">
        <a:xfrm>
          <a:off x="4210050" y="7248525"/>
          <a:ext cx="733425" cy="723900"/>
        </a:xfrm>
        <a:prstGeom prst="flowChartConnector">
          <a:avLst/>
        </a:prstGeom>
        <a:solidFill>
          <a:srgbClr val="FFFFFF"/>
        </a:solidFill>
        <a:ln w="63500">
          <a:solidFill>
            <a:srgbClr val="000000"/>
          </a:solidFill>
          <a:round/>
          <a:headEnd/>
          <a:tailEnd/>
        </a:ln>
      </xdr:spPr>
      <xdr:txBody>
        <a:bodyPr vertOverflow="clip" wrap="square" lIns="54864" tIns="45720" rIns="54864" bIns="45720" anchor="ctr" upright="1"/>
        <a:lstStyle/>
        <a:p>
          <a:pPr algn="ctr" rtl="0">
            <a:defRPr sz="1000"/>
          </a:pPr>
          <a:r>
            <a:rPr lang="en-US" altLang="zh-CN" sz="24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10</a:t>
          </a:r>
          <a:r>
            <a:rPr lang="en-US" altLang="zh-CN" sz="18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</a:t>
          </a:r>
          <a:endParaRPr lang="en-US" altLang="zh-CN" sz="2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altLang="zh-CN" sz="26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r>
            <a:rPr lang="en-US" altLang="zh-CN" sz="2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0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" Type="http://schemas.openxmlformats.org/officeDocument/2006/relationships/vmlDrawing" Target="../drawings/vmlDrawing2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39"/>
  <sheetViews>
    <sheetView tabSelected="1" workbookViewId="0">
      <pane ySplit="6" topLeftCell="A7" activePane="bottomLeft" state="frozen"/>
      <selection pane="bottomLeft" activeCell="K7" sqref="K7"/>
    </sheetView>
  </sheetViews>
  <sheetFormatPr defaultRowHeight="14.25"/>
  <cols>
    <col min="1" max="1" width="9" style="7"/>
    <col min="2" max="2" width="16.25" customWidth="1"/>
    <col min="3" max="3" width="7.25" customWidth="1"/>
    <col min="4" max="4" width="6.875" style="70" customWidth="1"/>
    <col min="5" max="5" width="11.125" customWidth="1"/>
    <col min="6" max="7" width="6.25" customWidth="1"/>
    <col min="8" max="8" width="3.75" style="1" customWidth="1"/>
    <col min="9" max="9" width="9" style="7"/>
    <col min="10" max="10" width="16.75" customWidth="1"/>
    <col min="11" max="11" width="7.75" customWidth="1"/>
    <col min="12" max="12" width="7.875" style="70" customWidth="1"/>
    <col min="13" max="13" width="10.125" customWidth="1"/>
    <col min="14" max="14" width="8.25" customWidth="1"/>
    <col min="15" max="15" width="8" customWidth="1"/>
    <col min="16" max="16" width="4" customWidth="1"/>
    <col min="17" max="17" width="9.125" customWidth="1"/>
    <col min="20" max="20" width="4.75" customWidth="1"/>
  </cols>
  <sheetData>
    <row r="1" spans="1:23" ht="15" thickBot="1">
      <c r="A1" s="93" t="s">
        <v>84</v>
      </c>
      <c r="B1" s="93"/>
      <c r="C1" s="85" t="s">
        <v>185</v>
      </c>
      <c r="D1" s="64"/>
      <c r="E1" s="11"/>
      <c r="F1" s="11"/>
      <c r="G1" s="47"/>
      <c r="I1" s="13" t="s">
        <v>85</v>
      </c>
      <c r="J1" s="14" t="s">
        <v>174</v>
      </c>
      <c r="K1" s="100" t="s">
        <v>86</v>
      </c>
      <c r="L1" s="94"/>
      <c r="M1" s="101"/>
      <c r="N1" s="15">
        <v>80</v>
      </c>
      <c r="O1" s="100" t="s">
        <v>129</v>
      </c>
      <c r="P1" s="101"/>
      <c r="Q1" s="42" t="s">
        <v>139</v>
      </c>
      <c r="R1" s="73"/>
    </row>
    <row r="2" spans="1:23">
      <c r="A2" s="93" t="s">
        <v>87</v>
      </c>
      <c r="B2" s="93"/>
      <c r="C2" s="43" t="s">
        <v>175</v>
      </c>
      <c r="D2" s="65"/>
      <c r="E2" s="11"/>
      <c r="F2" s="11"/>
      <c r="G2" s="47"/>
      <c r="I2" s="13" t="s">
        <v>87</v>
      </c>
      <c r="J2" s="43" t="s">
        <v>176</v>
      </c>
      <c r="K2" s="94" t="s">
        <v>88</v>
      </c>
      <c r="L2" s="94"/>
      <c r="M2" s="101"/>
      <c r="N2" s="15">
        <v>90</v>
      </c>
      <c r="O2" s="100" t="s">
        <v>131</v>
      </c>
      <c r="P2" s="101"/>
      <c r="Q2" s="42" t="s">
        <v>140</v>
      </c>
      <c r="R2" s="74"/>
    </row>
    <row r="3" spans="1:23">
      <c r="A3" s="94" t="s">
        <v>89</v>
      </c>
      <c r="B3" s="94"/>
      <c r="C3" s="11" t="s">
        <v>177</v>
      </c>
      <c r="D3" s="65"/>
      <c r="E3" s="11"/>
      <c r="F3" s="11"/>
      <c r="G3" s="47"/>
      <c r="I3" s="13"/>
      <c r="J3" s="15"/>
      <c r="K3" s="87"/>
      <c r="L3" s="88"/>
      <c r="M3" s="89"/>
      <c r="N3" s="15"/>
      <c r="O3" s="100" t="s">
        <v>135</v>
      </c>
      <c r="P3" s="101"/>
      <c r="Q3" s="42" t="s">
        <v>173</v>
      </c>
      <c r="R3" s="74"/>
    </row>
    <row r="4" spans="1:23">
      <c r="A4" s="94" t="s">
        <v>90</v>
      </c>
      <c r="B4" s="93"/>
      <c r="C4" s="43" t="s">
        <v>166</v>
      </c>
      <c r="D4" s="64"/>
      <c r="E4" s="11"/>
      <c r="F4" s="11"/>
      <c r="G4" s="47"/>
      <c r="I4" s="13"/>
      <c r="J4" s="16"/>
      <c r="K4" s="90"/>
      <c r="L4" s="91"/>
      <c r="M4" s="92"/>
      <c r="N4" s="15"/>
      <c r="O4" s="100" t="s">
        <v>136</v>
      </c>
      <c r="P4" s="101"/>
      <c r="Q4" s="42" t="s">
        <v>165</v>
      </c>
      <c r="R4" s="15"/>
      <c r="S4" s="15"/>
      <c r="T4" s="74"/>
    </row>
    <row r="5" spans="1:23">
      <c r="A5" s="12" t="s">
        <v>91</v>
      </c>
      <c r="B5" s="12" t="s">
        <v>92</v>
      </c>
      <c r="C5" s="49" t="s">
        <v>132</v>
      </c>
      <c r="D5" s="66" t="s">
        <v>130</v>
      </c>
      <c r="E5" s="49" t="s">
        <v>14</v>
      </c>
      <c r="F5" s="12" t="s">
        <v>94</v>
      </c>
      <c r="G5" s="50" t="s">
        <v>126</v>
      </c>
      <c r="I5" s="51" t="s">
        <v>91</v>
      </c>
      <c r="J5" s="51" t="s">
        <v>92</v>
      </c>
      <c r="K5" s="49" t="s">
        <v>93</v>
      </c>
      <c r="L5" s="63" t="s">
        <v>130</v>
      </c>
      <c r="M5" s="52" t="s">
        <v>14</v>
      </c>
      <c r="N5" s="51" t="s">
        <v>94</v>
      </c>
      <c r="O5" s="53" t="s">
        <v>126</v>
      </c>
      <c r="P5" s="48"/>
      <c r="Q5" s="17"/>
    </row>
    <row r="6" spans="1:23" s="8" customFormat="1">
      <c r="A6" s="54">
        <v>0</v>
      </c>
      <c r="B6" s="55" t="s">
        <v>180</v>
      </c>
      <c r="C6" s="58"/>
      <c r="D6" s="67"/>
      <c r="E6" s="55" t="str">
        <f ca="1">CONCATENATE(OFFSET(INDEX(交通标志!C:C,MATCH(B6,交通标志!A:A,0)),0,1))</f>
        <v>禁2</v>
      </c>
      <c r="F6" s="55" t="str">
        <f t="shared" ref="F6" ca="1" si="0">CONCATENATE(E6,C6)</f>
        <v>禁2</v>
      </c>
      <c r="G6" s="44" t="str">
        <f ca="1">IF(AND(LEN(D6)&gt;2,F6="路17"),LEFT(CONCATENATE(OFFSET(INDEX(交通标志!A:A,MATCH(B6,交通标志!A:A,0)),0,1)),1)&amp;$Q$2,CONCATENATE(OFFSET(INDEX(交通标志!A:A,MATCH(B6,交通标志!A:A,0)),0,1)))</f>
        <v>△90</v>
      </c>
      <c r="H6" s="1"/>
      <c r="I6" s="54">
        <v>556</v>
      </c>
      <c r="J6" s="55" t="s">
        <v>182</v>
      </c>
      <c r="K6" s="58" t="s">
        <v>184</v>
      </c>
      <c r="L6" s="67"/>
      <c r="M6" s="55" t="str">
        <f ca="1">CONCATENATE(OFFSET(INDEX(交通标志!C:C,MATCH(J6,交通标志!A:A,0)),0,1))</f>
        <v>警7</v>
      </c>
      <c r="N6" s="55" t="str">
        <f t="shared" ref="N6" ca="1" si="1">CONCATENATE(M6,K6)</f>
        <v>警7a</v>
      </c>
      <c r="O6" s="44" t="str">
        <f ca="1">IF(AND(LEN(L6)&gt;2,M6="路17"),LEFT(CONCATENATE(OFFSET(INDEX(交通标志!A:A,MATCH(J6,交通标志!A:A,0)),0,1)),1)&amp;$Q$2,CONCATENATE(OFFSET(INDEX(交通标志!A:A,MATCH(J6,交通标志!A:A,0)),0,1)))</f>
        <v>△90</v>
      </c>
      <c r="P6" s="48"/>
      <c r="Q6" s="41" t="s">
        <v>21</v>
      </c>
      <c r="R6" s="27"/>
      <c r="S6" s="20">
        <f>COUNTIF(B$6:B559,"=急弯路标志")+COUNTIF(J:J,"=急弯路标志")</f>
        <v>0</v>
      </c>
      <c r="T6" s="75">
        <f>IF(LEFT(INDEX(交通标志!B:B,MATCH(Q6,交通标志!A:A,0),0),1)="△",1,IF(LEFT(INDEX(交通标志!B:B,MATCH(Q6,交通标志!A:A,0),0),1)="○",2,3))</f>
        <v>1</v>
      </c>
      <c r="U6" s="97" t="s">
        <v>32</v>
      </c>
      <c r="V6" s="98"/>
      <c r="W6" s="20">
        <f>SUMIF(T$6:T81,"=1",S$6:S81)</f>
        <v>3</v>
      </c>
    </row>
    <row r="7" spans="1:23" s="8" customFormat="1">
      <c r="A7" s="54">
        <v>0</v>
      </c>
      <c r="B7" s="55" t="s">
        <v>181</v>
      </c>
      <c r="C7" s="58" t="s">
        <v>183</v>
      </c>
      <c r="D7" s="67"/>
      <c r="E7" s="55" t="str">
        <f ca="1">CONCATENATE(OFFSET(INDEX(交通标志!C:C,MATCH(B7,交通标志!A:A,0)),0,1))</f>
        <v>警1</v>
      </c>
      <c r="F7" s="55" t="str">
        <f t="shared" ref="F7:F13" ca="1" si="2">CONCATENATE(E7,C7)</f>
        <v>警1g</v>
      </c>
      <c r="G7" s="44" t="str">
        <f ca="1">IF(AND(LEN(D7)&gt;2,F7="路17"),LEFT(CONCATENATE(OFFSET(INDEX(交通标志!A:A,MATCH(B7,交通标志!A:A,0)),0,1)),1)&amp;$Q$2,CONCATENATE(OFFSET(INDEX(交通标志!A:A,MATCH(B7,交通标志!A:A,0)),0,1)))</f>
        <v>△90</v>
      </c>
      <c r="H7" s="1"/>
      <c r="I7" s="54"/>
      <c r="J7" s="55"/>
      <c r="K7" s="58"/>
      <c r="L7" s="67"/>
      <c r="M7" s="55"/>
      <c r="N7" s="55"/>
      <c r="O7" s="44"/>
      <c r="P7" s="48"/>
      <c r="Q7" s="41" t="s">
        <v>5</v>
      </c>
      <c r="R7" s="27"/>
      <c r="S7" s="20">
        <f>COUNTIF(B6:B559,"=反向弯路标志")+COUNTIF(J:J,"=反向弯路标志")</f>
        <v>0</v>
      </c>
      <c r="T7" s="75">
        <f>IF(LEFT(INDEX(交通标志!B:B,MATCH(Q7,交通标志!A:A,0),0),1)="△",1,IF(LEFT(INDEX(交通标志!B:B,MATCH(Q7,交通标志!A:A,0),0),1)="○",2,3))</f>
        <v>1</v>
      </c>
      <c r="U7" s="19"/>
      <c r="V7" s="19"/>
      <c r="W7" s="20"/>
    </row>
    <row r="8" spans="1:23" s="8" customFormat="1">
      <c r="A8" s="54"/>
      <c r="B8" s="55"/>
      <c r="C8" s="58"/>
      <c r="D8" s="67"/>
      <c r="E8" s="55"/>
      <c r="F8" s="55"/>
      <c r="G8" s="44"/>
      <c r="H8" s="1"/>
      <c r="I8" s="54"/>
      <c r="J8" s="55"/>
      <c r="K8" s="58"/>
      <c r="L8" s="67"/>
      <c r="M8" s="55"/>
      <c r="N8" s="55"/>
      <c r="O8" s="44"/>
      <c r="P8" s="48"/>
      <c r="Q8" s="26" t="s">
        <v>167</v>
      </c>
      <c r="R8" s="27"/>
      <c r="S8" s="20">
        <f>COUNTIF(B6:B559,"=连续弯路标志")+COUNTIF(J:J,"=连续弯路标志")</f>
        <v>0</v>
      </c>
      <c r="T8" s="75">
        <f>IF(LEFT(INDEX(交通标志!B:B,MATCH(Q8,交通标志!A:A,0),0),1)="△",1,IF(LEFT(INDEX(交通标志!B:B,MATCH(Q8,交通标志!A:A,0),0),1)="○",2,3))</f>
        <v>1</v>
      </c>
      <c r="U8" s="99" t="s">
        <v>33</v>
      </c>
      <c r="V8" s="98"/>
      <c r="W8" s="20">
        <f>SUMIF(T$6:T83,"=2",S$6:S83)</f>
        <v>0</v>
      </c>
    </row>
    <row r="9" spans="1:23" s="8" customFormat="1">
      <c r="A9" s="86"/>
      <c r="B9" s="55"/>
      <c r="C9" s="58"/>
      <c r="D9" s="67"/>
      <c r="E9" s="55"/>
      <c r="F9" s="55"/>
      <c r="G9" s="44"/>
      <c r="H9" s="1"/>
      <c r="I9" s="57"/>
      <c r="J9" s="55"/>
      <c r="K9" s="55"/>
      <c r="L9" s="67"/>
      <c r="M9" s="55"/>
      <c r="N9" s="55"/>
      <c r="O9" s="44"/>
      <c r="P9" s="48"/>
      <c r="Q9" s="26" t="s">
        <v>168</v>
      </c>
      <c r="R9" s="27"/>
      <c r="S9" s="20">
        <f>COUNTIF(B6:B559,"=陡坡标志")+COUNTIF(J:J,"=陡坡标志")</f>
        <v>0</v>
      </c>
      <c r="T9" s="75">
        <f>IF(LEFT(INDEX(交通标志!B:B,MATCH(Q9,交通标志!A:A,0),0),1)="△",1,IF(LEFT(INDEX(交通标志!B:B,MATCH(Q9,交通标志!A:A,0),0),1)="○",2,3))</f>
        <v>1</v>
      </c>
      <c r="U9" s="19"/>
      <c r="V9" s="19"/>
      <c r="W9" s="20"/>
    </row>
    <row r="10" spans="1:23" s="8" customFormat="1">
      <c r="A10" s="86"/>
      <c r="B10" s="55"/>
      <c r="C10" s="58"/>
      <c r="E10" s="55"/>
      <c r="F10" s="55"/>
      <c r="G10" s="44"/>
      <c r="H10" s="1"/>
      <c r="I10" s="54"/>
      <c r="J10" s="55"/>
      <c r="K10" s="55"/>
      <c r="L10" s="68"/>
      <c r="M10" s="55"/>
      <c r="N10" s="55"/>
      <c r="O10" s="44"/>
      <c r="P10" s="48"/>
      <c r="Q10" s="26" t="s">
        <v>31</v>
      </c>
      <c r="R10" s="27"/>
      <c r="S10" s="20">
        <f>COUNTIF(B6:B559,"=注意落石标志")+COUNTIF(J:J,"=注意落石标志")</f>
        <v>0</v>
      </c>
      <c r="T10" s="75">
        <f>IF(LEFT(INDEX(交通标志!B:B,MATCH(Q10,交通标志!A:A,0),0),1)="△",1,IF(LEFT(INDEX(交通标志!B:B,MATCH(Q10,交通标志!A:A,0),0),1)="○",2,3))</f>
        <v>1</v>
      </c>
      <c r="U10" s="25" t="s">
        <v>34</v>
      </c>
      <c r="V10" s="24"/>
      <c r="W10" s="20">
        <f>SUMIF(T$6:T85,"=3",S$6:S85)</f>
        <v>0</v>
      </c>
    </row>
    <row r="11" spans="1:23">
      <c r="A11" s="54"/>
      <c r="B11" s="55"/>
      <c r="C11" s="58"/>
      <c r="D11" s="67"/>
      <c r="E11" s="55"/>
      <c r="F11" s="55"/>
      <c r="G11" s="44"/>
      <c r="I11" s="54"/>
      <c r="J11" s="55"/>
      <c r="K11" s="58"/>
      <c r="L11" s="67"/>
      <c r="M11" s="55"/>
      <c r="N11" s="55"/>
      <c r="O11" s="44"/>
      <c r="P11" s="48"/>
      <c r="Q11" s="26" t="s">
        <v>15</v>
      </c>
      <c r="R11" s="27"/>
      <c r="S11" s="20">
        <f>COUNTIF(B6:B559,"=傍山险路标志")+COUNTIF(J:J,"=傍山险路标志")</f>
        <v>0</v>
      </c>
      <c r="T11" s="75">
        <f>IF(LEFT(INDEX(交通标志!B:B,MATCH(Q11,交通标志!A:A,0),0),1)="△",1,IF(LEFT(INDEX(交通标志!B:B,MATCH(Q11,交通标志!A:A,0),0),1)="○",2,3))</f>
        <v>1</v>
      </c>
      <c r="U11" s="95" t="s">
        <v>107</v>
      </c>
      <c r="V11" s="96"/>
      <c r="W11" s="20">
        <f>SUM(W6:W10)</f>
        <v>3</v>
      </c>
    </row>
    <row r="12" spans="1:23" ht="12" customHeight="1">
      <c r="A12" s="86"/>
      <c r="B12" s="55"/>
      <c r="C12" s="58"/>
      <c r="D12" s="67"/>
      <c r="E12" s="55"/>
      <c r="F12" s="55"/>
      <c r="G12" s="44"/>
      <c r="I12" s="54"/>
      <c r="J12" s="55"/>
      <c r="K12" s="58"/>
      <c r="L12" s="67"/>
      <c r="M12" s="55"/>
      <c r="N12" s="55"/>
      <c r="O12" s="44"/>
      <c r="P12" s="48"/>
      <c r="Q12" s="26" t="s">
        <v>169</v>
      </c>
      <c r="R12" s="27"/>
      <c r="S12" s="20">
        <f>COUNTIF(B6:B559,"=村庄标志")+COUNTIF(J:J,"=村庄标志")</f>
        <v>0</v>
      </c>
      <c r="T12" s="75">
        <f>IF(LEFT(INDEX(交通标志!B:B,MATCH(Q12,交通标志!A:A,0),0),1)="△",1,IF(LEFT(INDEX(交通标志!B:B,MATCH(Q12,交通标志!A:A,0),0),1)="○",2,3))</f>
        <v>1</v>
      </c>
      <c r="U12" s="25"/>
      <c r="V12" s="24"/>
      <c r="W12" s="20"/>
    </row>
    <row r="13" spans="1:23">
      <c r="A13" s="54"/>
      <c r="B13" s="55"/>
      <c r="C13" s="58"/>
      <c r="D13" s="68"/>
      <c r="E13" s="55"/>
      <c r="F13" s="55"/>
      <c r="G13" s="44"/>
      <c r="I13"/>
      <c r="L13"/>
      <c r="M13" s="55"/>
      <c r="N13" s="55"/>
      <c r="O13" s="44"/>
      <c r="P13" s="48"/>
      <c r="Q13" s="26" t="s">
        <v>10</v>
      </c>
      <c r="R13" s="27"/>
      <c r="S13" s="20">
        <f>COUNTIF(B6:B559,"=注意儿童标志")+COUNTIF(J:J,"=注意儿童标志")</f>
        <v>0</v>
      </c>
      <c r="T13" s="75">
        <f>IF(LEFT(INDEX(交通标志!B:B,MATCH(Q13,交通标志!A:A,0),0),1)="△",1,IF(LEFT(INDEX(交通标志!B:B,MATCH(Q13,交通标志!A:A,0),0),1)="○",2,3))</f>
        <v>1</v>
      </c>
      <c r="U13" s="95" t="s">
        <v>103</v>
      </c>
      <c r="V13" s="96"/>
      <c r="W13" s="33">
        <f>COUNTA(A6:A5028)</f>
        <v>2</v>
      </c>
    </row>
    <row r="14" spans="1:23">
      <c r="A14"/>
      <c r="D14"/>
      <c r="E14" s="55"/>
      <c r="F14" s="55"/>
      <c r="G14" s="44"/>
      <c r="I14"/>
      <c r="L14"/>
      <c r="M14" s="55"/>
      <c r="N14" s="55"/>
      <c r="O14" s="44"/>
      <c r="P14" s="48"/>
      <c r="Q14" s="41" t="s">
        <v>11</v>
      </c>
      <c r="R14" s="27"/>
      <c r="S14" s="20">
        <f>COUNTIF(B6:B559,"=限制速度标志")+COUNTIF(J:J,"=限制速度标志")</f>
        <v>0</v>
      </c>
      <c r="T14" s="75">
        <f>IF(LEFT(INDEX(交通标志!B:B,MATCH(Q14,交通标志!A:A,0),0),1)="△",1,IF(LEFT(INDEX(交通标志!B:B,MATCH(Q14,交通标志!A:A,0),0),1)="○",2,3))</f>
        <v>2</v>
      </c>
      <c r="U14" s="95" t="s">
        <v>104</v>
      </c>
      <c r="V14" s="96"/>
      <c r="W14" s="33">
        <f>COUNTA(I6:I5000)</f>
        <v>1</v>
      </c>
    </row>
    <row r="15" spans="1:23">
      <c r="A15"/>
      <c r="D15"/>
      <c r="E15" s="55"/>
      <c r="F15" s="55"/>
      <c r="G15" s="44"/>
      <c r="I15"/>
      <c r="L15"/>
      <c r="M15" s="55"/>
      <c r="N15" s="55"/>
      <c r="O15" s="44"/>
      <c r="P15" s="48"/>
      <c r="Q15" s="41" t="s">
        <v>12</v>
      </c>
      <c r="R15" s="27"/>
      <c r="S15" s="20">
        <f>COUNTIF(B6:B559,"=解除限制速度标志")+COUNTIF(J:J,"=解除限制速度标志")</f>
        <v>0</v>
      </c>
      <c r="T15" s="75">
        <f>IF(LEFT(INDEX(交通标志!B:B,MATCH(Q15,交通标志!A:A,0),0),1)="△",1,IF(LEFT(INDEX(交通标志!B:B,MATCH(Q15,交通标志!A:A,0),0),1)="○",2,3))</f>
        <v>2</v>
      </c>
      <c r="U15" s="95" t="s">
        <v>102</v>
      </c>
      <c r="V15" s="96"/>
      <c r="W15" s="33">
        <f>W13+W14</f>
        <v>3</v>
      </c>
    </row>
    <row r="16" spans="1:23">
      <c r="A16"/>
      <c r="D16"/>
      <c r="E16" s="55"/>
      <c r="F16" s="55"/>
      <c r="G16" s="44"/>
      <c r="I16"/>
      <c r="L16"/>
      <c r="M16" s="55"/>
      <c r="N16" s="55"/>
      <c r="O16" s="44"/>
      <c r="P16" s="48"/>
      <c r="Q16" s="26" t="s">
        <v>170</v>
      </c>
      <c r="R16" s="27"/>
      <c r="S16" s="20">
        <f>COUNTIF(B6:B559,"=丁字交叉路口标志")+COUNTIF(J:J,"=丁字交叉路口标志")</f>
        <v>0</v>
      </c>
      <c r="T16" s="75">
        <f>IF(LEFT(INDEX(交通标志!B:B,MATCH(Q16,交通标志!A:A,0),0),1)="△",1,IF(LEFT(INDEX(交通标志!B:B,MATCH(Q16,交通标志!A:A,0),0),1)="○",2,3))</f>
        <v>3</v>
      </c>
      <c r="U16" s="8"/>
      <c r="V16" s="8"/>
    </row>
    <row r="17" spans="1:22">
      <c r="A17"/>
      <c r="D17"/>
      <c r="E17" s="55"/>
      <c r="F17" s="55"/>
      <c r="G17" s="44"/>
      <c r="I17"/>
      <c r="L17"/>
      <c r="M17" s="55"/>
      <c r="N17" s="55"/>
      <c r="O17" s="44"/>
      <c r="P17" s="48"/>
      <c r="Q17" s="26" t="s">
        <v>16</v>
      </c>
      <c r="R17" s="27"/>
      <c r="S17" s="20">
        <f>COUNTIF(B6:B559,"=地名标志")+COUNTIF(J:J,"=地名标志")</f>
        <v>0</v>
      </c>
      <c r="T17" s="75">
        <f>IF(LEFT(INDEX(交通标志!B:B,MATCH(Q17,交通标志!A:A,0),0),1)="△",1,IF(LEFT(INDEX(交通标志!B:B,MATCH(Q17,交通标志!A:A,0),0),1)="○",2,3))</f>
        <v>3</v>
      </c>
      <c r="U17" s="8"/>
      <c r="V17" s="8"/>
    </row>
    <row r="18" spans="1:22">
      <c r="A18"/>
      <c r="D18"/>
      <c r="E18" s="55"/>
      <c r="F18" s="55"/>
      <c r="G18" s="44"/>
      <c r="I18"/>
      <c r="L18"/>
      <c r="M18" s="55"/>
      <c r="N18" s="55"/>
      <c r="O18" s="44"/>
      <c r="P18" s="48"/>
      <c r="Q18" s="41" t="s">
        <v>178</v>
      </c>
      <c r="R18" s="27"/>
      <c r="S18" s="20">
        <f>COUNTIF(B6:B559,"=交叉路口标志")+COUNTIF(J:J,"=交叉路口标志")</f>
        <v>1</v>
      </c>
      <c r="T18" s="75">
        <f>IF(LEFT(INDEX(交通标志!B:B,MATCH(Q18,交通标志!A:A,0),0),1)="△",1,IF(LEFT(INDEX(交通标志!B:B,MATCH(Q18,交通标志!A:A,0),0),1)="○",2,3))</f>
        <v>1</v>
      </c>
      <c r="U18" s="8"/>
      <c r="V18" s="8"/>
    </row>
    <row r="19" spans="1:22">
      <c r="A19"/>
      <c r="D19"/>
      <c r="E19" s="55"/>
      <c r="F19" s="55"/>
      <c r="G19" s="44"/>
      <c r="I19"/>
      <c r="L19"/>
      <c r="M19" s="55"/>
      <c r="N19" s="55"/>
      <c r="O19" s="44"/>
      <c r="P19" s="48"/>
      <c r="Q19" s="26" t="s">
        <v>18</v>
      </c>
      <c r="R19" s="27"/>
      <c r="S19" s="20">
        <f>COUNTIF(B6:B559,"=注意行人标志")+COUNTIF(J:J,"=注意行人标志")</f>
        <v>0</v>
      </c>
      <c r="T19" s="75">
        <f>IF(LEFT(INDEX(交通标志!B:B,MATCH(Q19,交通标志!A:A,0),0),1)="△",1,IF(LEFT(INDEX(交通标志!B:B,MATCH(Q19,交通标志!A:A,0),0),1)="○",2,3))</f>
        <v>1</v>
      </c>
      <c r="U19" s="8"/>
      <c r="V19" s="8"/>
    </row>
    <row r="20" spans="1:22">
      <c r="A20"/>
      <c r="D20"/>
      <c r="E20" s="55"/>
      <c r="F20" s="55"/>
      <c r="G20" s="44"/>
      <c r="I20"/>
      <c r="L20"/>
      <c r="M20" s="55"/>
      <c r="N20" s="55"/>
      <c r="O20" s="44"/>
      <c r="P20" s="48"/>
      <c r="Q20" s="26" t="s">
        <v>36</v>
      </c>
      <c r="R20" s="27"/>
      <c r="S20" s="20">
        <f>COUNTIF(B6:B559,"=限制质量标志")+COUNTIF(J:J,"=限制质量标志")</f>
        <v>0</v>
      </c>
      <c r="T20" s="75">
        <f>IF(LEFT(INDEX(交通标志!B:B,MATCH(Q20,交通标志!A:A,0),0),1)="△",1,IF(LEFT(INDEX(交通标志!B:B,MATCH(Q20,交通标志!A:A,0),0),1)="○",2,3))</f>
        <v>2</v>
      </c>
      <c r="U20" s="8"/>
      <c r="V20" s="8"/>
    </row>
    <row r="21" spans="1:22">
      <c r="A21"/>
      <c r="D21"/>
      <c r="E21" s="55"/>
      <c r="F21" s="55"/>
      <c r="G21" s="44"/>
      <c r="I21"/>
      <c r="L21"/>
      <c r="M21" s="55"/>
      <c r="N21" s="55"/>
      <c r="O21" s="44"/>
      <c r="P21" s="48"/>
      <c r="Q21" s="26" t="s">
        <v>75</v>
      </c>
      <c r="R21" s="27"/>
      <c r="S21" s="20">
        <f>COUNTIF(B6:B559,"=学校标志")+COUNTIF(J:J,"=学校标志")</f>
        <v>0</v>
      </c>
      <c r="T21" s="75">
        <f>IF(LEFT(INDEX(交通标志!B:B,MATCH(Q21,交通标志!A:A,0),0),1)="△",1,IF(LEFT(INDEX(交通标志!B:B,MATCH(Q21,交通标志!A:A,0),0),1)="○",2,3))</f>
        <v>3</v>
      </c>
      <c r="U21" s="8"/>
      <c r="V21" s="8"/>
    </row>
    <row r="22" spans="1:22" ht="19.5" customHeight="1">
      <c r="A22"/>
      <c r="D22"/>
      <c r="E22" s="55"/>
      <c r="F22" s="55"/>
      <c r="G22" s="44"/>
      <c r="I22"/>
      <c r="L22"/>
      <c r="M22" s="55"/>
      <c r="N22" s="55"/>
      <c r="O22" s="44"/>
      <c r="P22" s="48"/>
      <c r="Q22" s="26" t="s">
        <v>76</v>
      </c>
      <c r="R22" s="27"/>
      <c r="S22" s="20">
        <f>COUNTIF(B6:B560,"=慢行标志")+COUNTIF(J:J,"=慢行慢性")</f>
        <v>0</v>
      </c>
      <c r="T22" s="75">
        <f>IF(LEFT(INDEX(交通标志!B:B,MATCH(Q22,交通标志!A:A,0),0),1)="△",1,IF(LEFT(INDEX(交通标志!B:B,MATCH(Q22,交通标志!A:A,0),0),1)="○",2,3))</f>
        <v>1</v>
      </c>
      <c r="V22" s="8"/>
    </row>
    <row r="23" spans="1:22">
      <c r="A23"/>
      <c r="D23"/>
      <c r="E23" s="55"/>
      <c r="F23" s="55"/>
      <c r="G23" s="44"/>
      <c r="I23"/>
      <c r="L23"/>
      <c r="M23" s="55"/>
      <c r="N23" s="55"/>
      <c r="O23" s="44"/>
      <c r="P23" s="48"/>
      <c r="Q23" s="26" t="s">
        <v>72</v>
      </c>
      <c r="R23" s="27"/>
      <c r="S23" s="20">
        <f>COUNTIF(B6:B561,"=过水路面标志")+COUNTIF(J:J,"=过水路面标志")</f>
        <v>0</v>
      </c>
      <c r="T23" s="75">
        <f>IF(LEFT(INDEX(交通标志!B:B,MATCH(Q23,交通标志!A:A,0),0),1)="△",1,IF(LEFT(INDEX(交通标志!B:B,MATCH(Q23,交通标志!A:A,0),0),1)="○",2,3))</f>
        <v>1</v>
      </c>
      <c r="V23" s="8"/>
    </row>
    <row r="24" spans="1:22">
      <c r="A24"/>
      <c r="D24"/>
      <c r="E24" s="55"/>
      <c r="F24" s="55"/>
      <c r="G24" s="44"/>
      <c r="I24" s="57"/>
      <c r="J24" s="81"/>
      <c r="K24" s="55"/>
      <c r="L24" s="84"/>
      <c r="M24" s="55"/>
      <c r="N24" s="55"/>
      <c r="O24" s="44"/>
      <c r="P24" s="48"/>
      <c r="Q24" s="26" t="s">
        <v>81</v>
      </c>
      <c r="R24" s="27"/>
      <c r="S24" s="20">
        <f>COUNTIF(B6:B562,"=限制高度标志")+COUNTIF(J:J,"=限制高度标志")</f>
        <v>0</v>
      </c>
      <c r="T24" s="75">
        <f>IF(LEFT(INDEX(交通标志!B:B,MATCH(Q24,交通标志!A:A,0),0),1)="△",1,IF(LEFT(INDEX(交通标志!B:B,MATCH(Q24,交通标志!A:A,0),0),1)="○",2,3))</f>
        <v>2</v>
      </c>
      <c r="V24" s="8"/>
    </row>
    <row r="25" spans="1:22">
      <c r="A25" s="60"/>
      <c r="B25" s="80"/>
      <c r="C25" s="55"/>
      <c r="D25" s="67"/>
      <c r="E25" s="55"/>
      <c r="F25" s="55"/>
      <c r="G25" s="44"/>
      <c r="I25" s="54"/>
      <c r="J25" s="78"/>
      <c r="K25" s="55"/>
      <c r="L25" s="67"/>
      <c r="M25" s="55"/>
      <c r="N25" s="55"/>
      <c r="O25" s="44"/>
      <c r="P25" s="48"/>
      <c r="Q25" s="26" t="s">
        <v>172</v>
      </c>
      <c r="R25" s="27"/>
      <c r="S25" s="20">
        <f>COUNTIF(B6:B564,"=两侧变窄标志")+COUNTIF(J:J,"=两侧变窄标志")</f>
        <v>1</v>
      </c>
      <c r="T25" s="75">
        <f>IF(LEFT(INDEX(交通标志!B:B,MATCH(Q25,交通标志!A:A,0),0),1)="△",1,IF(LEFT(INDEX(交通标志!B:B,MATCH(Q25,交通标志!A:A,0),0),1)="○",2,3))</f>
        <v>1</v>
      </c>
      <c r="V25" s="8"/>
    </row>
    <row r="26" spans="1:22">
      <c r="A26" s="56"/>
      <c r="B26" s="78"/>
      <c r="C26" s="55"/>
      <c r="D26" s="67"/>
      <c r="E26" s="55"/>
      <c r="F26" s="55"/>
      <c r="G26" s="44"/>
      <c r="I26" s="54"/>
      <c r="J26" s="78"/>
      <c r="K26" s="55"/>
      <c r="L26" s="67"/>
      <c r="M26" s="55"/>
      <c r="N26" s="55"/>
      <c r="O26" s="44"/>
      <c r="P26" s="48"/>
      <c r="Q26" s="41" t="s">
        <v>108</v>
      </c>
      <c r="R26" s="27"/>
      <c r="S26" s="20">
        <f>COUNTIF(B6:B565,"=减速让行标志")+COUNTIF(J:J,"=减速让行标志")</f>
        <v>1</v>
      </c>
      <c r="T26" s="75">
        <f>IF(LEFT(INDEX(交通标志!B:B,MATCH(Q26,交通标志!A:A,0),0),1)="△",1,IF(LEFT(INDEX(交通标志!B:B,MATCH(Q26,交通标志!A:A,0),0),1)="○",2,3))</f>
        <v>1</v>
      </c>
      <c r="V26" s="8"/>
    </row>
    <row r="27" spans="1:22">
      <c r="A27" s="60"/>
      <c r="B27" s="80"/>
      <c r="C27" s="55"/>
      <c r="D27" s="67"/>
      <c r="E27" s="55"/>
      <c r="F27" s="55"/>
      <c r="G27" s="44"/>
      <c r="I27" s="57"/>
      <c r="J27" s="55"/>
      <c r="K27" s="55"/>
      <c r="L27" s="67"/>
      <c r="M27" s="55"/>
      <c r="N27" s="55"/>
      <c r="O27" s="44"/>
      <c r="P27" s="48"/>
      <c r="Q27" s="41" t="s">
        <v>114</v>
      </c>
      <c r="R27" s="27"/>
      <c r="S27" s="20">
        <f>COUNTIF(B6:B566,"=限制轴重标志")+COUNTIF(J:J,"=限制轴重标志")</f>
        <v>0</v>
      </c>
      <c r="T27" s="75">
        <f>IF(LEFT(INDEX(交通标志!B:B,MATCH(Q27,交通标志!A:A,0),0),1)="△",1,IF(LEFT(INDEX(交通标志!B:B,MATCH(Q27,交通标志!A:A,0),0),1)="○",2,3))</f>
        <v>2</v>
      </c>
      <c r="V27" s="8"/>
    </row>
    <row r="28" spans="1:22">
      <c r="A28" s="56"/>
      <c r="B28" s="41"/>
      <c r="C28" s="55"/>
      <c r="D28" s="67"/>
      <c r="E28" s="55"/>
      <c r="F28" s="55"/>
      <c r="G28" s="44"/>
      <c r="I28" s="54"/>
      <c r="J28" s="41"/>
      <c r="K28" s="58"/>
      <c r="L28" s="67"/>
      <c r="M28" s="55"/>
      <c r="N28" s="55"/>
      <c r="O28" s="44"/>
      <c r="P28" s="48"/>
      <c r="Q28" s="41" t="s">
        <v>171</v>
      </c>
      <c r="R28" s="27"/>
      <c r="S28" s="20">
        <f>COUNTIF(B6:B567,"=窄桥标志")+COUNTIF(J:J,"=窄桥标志")</f>
        <v>0</v>
      </c>
      <c r="T28" s="75">
        <f>IF(LEFT(INDEX(交通标志!B:B,MATCH(Q28,交通标志!A:A,0),0),1)="△",1,IF(LEFT(INDEX(交通标志!B:B,MATCH(Q28,交通标志!A:A,0),0),1)="○",2,3))</f>
        <v>1</v>
      </c>
      <c r="V28" s="8"/>
    </row>
    <row r="29" spans="1:22">
      <c r="A29" s="57"/>
      <c r="B29" s="55"/>
      <c r="C29" s="55"/>
      <c r="D29" s="67"/>
      <c r="E29" s="55"/>
      <c r="F29" s="55"/>
      <c r="G29" s="44"/>
      <c r="I29" s="57"/>
      <c r="J29" s="26"/>
      <c r="K29" s="55"/>
      <c r="L29" s="67"/>
      <c r="M29" s="55"/>
      <c r="N29" s="55"/>
      <c r="O29" s="44"/>
      <c r="P29" s="48"/>
      <c r="Q29" s="41" t="s">
        <v>117</v>
      </c>
      <c r="R29" s="27"/>
      <c r="S29" s="20">
        <f>COUNTIF(B6:B568,"=十字交叉路口标志")+COUNTIF(J:J,"=十字交叉路口标志")</f>
        <v>0</v>
      </c>
      <c r="T29" s="75">
        <f>IF(LEFT(INDEX(交通标志!B:B,MATCH(Q29,交通标志!A:A,0),0),1)="△",1,IF(LEFT(INDEX(交通标志!B:B,MATCH(Q29,交通标志!A:A,0),0),1)="○",2,3))</f>
        <v>3</v>
      </c>
      <c r="V29" s="8"/>
    </row>
    <row r="30" spans="1:22">
      <c r="A30" s="60"/>
      <c r="B30" s="61"/>
      <c r="C30" s="55"/>
      <c r="D30" s="67"/>
      <c r="E30" s="55"/>
      <c r="F30" s="55"/>
      <c r="G30" s="44"/>
      <c r="I30" s="54"/>
      <c r="J30" s="55"/>
      <c r="K30" s="55"/>
      <c r="L30" s="67"/>
      <c r="M30" s="55"/>
      <c r="N30" s="55"/>
      <c r="O30" s="44"/>
      <c r="P30" s="48"/>
      <c r="Q30" s="41" t="s">
        <v>121</v>
      </c>
      <c r="R30" s="27"/>
      <c r="S30" s="20">
        <f>COUNTIF(B7:B569,"=候车亭标志")+COUNTIF(J:J,"=候车亭标志")</f>
        <v>0</v>
      </c>
      <c r="T30" s="75">
        <f>IF(LEFT(INDEX(交通标志!B:B,MATCH(Q30,交通标志!A:A,0),0),1)="△",1,IF(LEFT(INDEX(交通标志!B:B,MATCH(Q30,交通标志!A:A,0),0),1)="○",2,3))</f>
        <v>3</v>
      </c>
      <c r="V30" s="8"/>
    </row>
    <row r="31" spans="1:22">
      <c r="A31" s="60"/>
      <c r="B31" s="61"/>
      <c r="C31" s="55"/>
      <c r="D31" s="67"/>
      <c r="E31" s="55"/>
      <c r="F31" s="55"/>
      <c r="G31" s="44"/>
      <c r="I31" s="54"/>
      <c r="J31" s="55"/>
      <c r="K31" s="55"/>
      <c r="L31" s="67"/>
      <c r="M31" s="55"/>
      <c r="N31" s="55"/>
      <c r="O31" s="44"/>
      <c r="P31" s="48"/>
      <c r="Q31" s="41" t="s">
        <v>123</v>
      </c>
      <c r="R31" s="27"/>
      <c r="S31" s="20">
        <f>COUNTIF(B8:B570,"=禁止停车标志")+COUNTIF(J:J,"=禁止停车标志")</f>
        <v>0</v>
      </c>
      <c r="T31" s="75">
        <f>IF(LEFT(INDEX(交通标志!B:B,MATCH(Q31,交通标志!A:A,0),0),1)="△",1,IF(LEFT(INDEX(交通标志!B:B,MATCH(Q31,交通标志!A:A,0),0),1)="○",2,3))</f>
        <v>2</v>
      </c>
      <c r="V31" s="8"/>
    </row>
    <row r="32" spans="1:22">
      <c r="A32" s="57"/>
      <c r="B32" s="55"/>
      <c r="C32" s="55"/>
      <c r="D32" s="67"/>
      <c r="E32" s="55"/>
      <c r="F32" s="55"/>
      <c r="G32" s="44"/>
      <c r="I32" s="54"/>
      <c r="J32" s="55"/>
      <c r="K32" s="58"/>
      <c r="L32" s="67"/>
      <c r="M32" s="55"/>
      <c r="N32" s="55"/>
      <c r="O32" s="44"/>
      <c r="P32" s="48"/>
      <c r="Q32" s="40"/>
    </row>
    <row r="33" spans="1:17">
      <c r="A33" s="60"/>
      <c r="B33" s="61"/>
      <c r="C33" s="55"/>
      <c r="D33" s="67"/>
      <c r="E33" s="55"/>
      <c r="F33" s="55"/>
      <c r="G33" s="44"/>
      <c r="I33" s="57"/>
      <c r="J33" s="55"/>
      <c r="K33" s="55"/>
      <c r="L33" s="67"/>
      <c r="M33" s="55"/>
      <c r="N33" s="55"/>
      <c r="O33" s="44"/>
      <c r="P33" s="48"/>
      <c r="Q33" s="40"/>
    </row>
    <row r="34" spans="1:17">
      <c r="A34" s="57"/>
      <c r="B34" s="55"/>
      <c r="C34" s="55"/>
      <c r="D34" s="67"/>
      <c r="E34" s="55"/>
      <c r="F34" s="55"/>
      <c r="G34" s="44"/>
      <c r="I34" s="54"/>
      <c r="J34" s="55"/>
      <c r="K34" s="55"/>
      <c r="L34" s="68"/>
      <c r="M34" s="55"/>
      <c r="N34" s="55"/>
      <c r="O34" s="44"/>
      <c r="P34" s="48"/>
      <c r="Q34" s="40"/>
    </row>
    <row r="35" spans="1:17">
      <c r="A35" s="54"/>
      <c r="B35" s="55"/>
      <c r="C35" s="55"/>
      <c r="D35" s="68"/>
      <c r="E35" s="55"/>
      <c r="F35" s="55"/>
      <c r="G35" s="44"/>
      <c r="I35" s="56"/>
      <c r="J35" s="55"/>
      <c r="K35" s="55"/>
      <c r="L35" s="67"/>
      <c r="M35" s="55"/>
      <c r="N35" s="55"/>
      <c r="O35" s="44"/>
      <c r="P35" s="48"/>
      <c r="Q35" s="40"/>
    </row>
    <row r="36" spans="1:17">
      <c r="A36" s="60"/>
      <c r="B36" s="61"/>
      <c r="C36" s="55"/>
      <c r="D36" s="67"/>
      <c r="E36" s="55"/>
      <c r="F36" s="55"/>
      <c r="G36" s="44"/>
      <c r="I36" s="54"/>
      <c r="J36" s="79"/>
      <c r="K36" s="55"/>
      <c r="L36" s="67"/>
      <c r="M36" s="55"/>
      <c r="N36" s="55"/>
      <c r="O36" s="44"/>
      <c r="P36" s="48"/>
      <c r="Q36" s="40"/>
    </row>
    <row r="37" spans="1:17">
      <c r="A37" s="57"/>
      <c r="B37" s="55"/>
      <c r="C37" s="55"/>
      <c r="D37" s="67"/>
      <c r="E37" s="55"/>
      <c r="F37" s="55"/>
      <c r="G37" s="44"/>
      <c r="I37" s="54"/>
      <c r="J37" s="55"/>
      <c r="K37" s="55"/>
      <c r="L37" s="67"/>
      <c r="M37" s="55"/>
      <c r="N37" s="55"/>
      <c r="O37" s="44"/>
      <c r="P37" s="48"/>
      <c r="Q37" s="40"/>
    </row>
    <row r="38" spans="1:17">
      <c r="A38" s="57"/>
      <c r="B38" s="55"/>
      <c r="C38" s="55"/>
      <c r="D38" s="67"/>
      <c r="E38" s="55"/>
      <c r="F38" s="55"/>
      <c r="G38" s="44"/>
      <c r="I38" s="57"/>
      <c r="J38" s="55"/>
      <c r="K38" s="55"/>
      <c r="L38" s="67"/>
      <c r="M38" s="55"/>
      <c r="N38" s="55"/>
      <c r="O38" s="44"/>
      <c r="P38" s="48"/>
      <c r="Q38" s="40"/>
    </row>
    <row r="39" spans="1:17">
      <c r="A39" s="54"/>
      <c r="B39" s="79"/>
      <c r="C39" s="55"/>
      <c r="D39" s="68"/>
      <c r="E39" s="55"/>
      <c r="F39" s="55"/>
      <c r="G39" s="44"/>
      <c r="I39" s="56"/>
      <c r="J39" s="55"/>
      <c r="K39" s="55"/>
      <c r="L39" s="67"/>
      <c r="M39" s="55"/>
      <c r="N39" s="55"/>
      <c r="O39" s="44"/>
      <c r="P39" s="48"/>
      <c r="Q39" s="40"/>
    </row>
    <row r="40" spans="1:17">
      <c r="A40" s="60"/>
      <c r="B40" s="61"/>
      <c r="C40" s="55"/>
      <c r="D40" s="67"/>
      <c r="E40" s="55"/>
      <c r="F40" s="55"/>
      <c r="G40" s="44"/>
      <c r="I40" s="57"/>
      <c r="J40" s="55"/>
      <c r="K40" s="55"/>
      <c r="L40" s="67"/>
      <c r="M40" s="55"/>
      <c r="N40" s="55"/>
      <c r="O40" s="44"/>
      <c r="P40" s="48"/>
      <c r="Q40" s="40"/>
    </row>
    <row r="41" spans="1:17">
      <c r="A41" s="54"/>
      <c r="B41" s="55"/>
      <c r="C41" s="55"/>
      <c r="D41" s="67"/>
      <c r="E41" s="55"/>
      <c r="F41" s="55"/>
      <c r="G41" s="44"/>
      <c r="I41" s="54"/>
      <c r="J41" s="79"/>
      <c r="K41" s="55"/>
      <c r="L41" s="67"/>
      <c r="M41" s="55"/>
      <c r="N41" s="55"/>
      <c r="O41" s="44"/>
      <c r="P41" s="48"/>
      <c r="Q41" s="40"/>
    </row>
    <row r="42" spans="1:17">
      <c r="A42" s="60"/>
      <c r="B42" s="61"/>
      <c r="C42" s="55"/>
      <c r="D42" s="67"/>
      <c r="E42" s="55"/>
      <c r="F42" s="55"/>
      <c r="G42" s="44"/>
      <c r="I42" s="54"/>
      <c r="J42" s="55"/>
      <c r="K42" s="55"/>
      <c r="L42" s="67"/>
      <c r="M42" s="55"/>
      <c r="N42" s="55"/>
      <c r="O42" s="44"/>
      <c r="P42" s="48"/>
      <c r="Q42">
        <f>LEN(D41)</f>
        <v>0</v>
      </c>
    </row>
    <row r="43" spans="1:17">
      <c r="A43" s="60"/>
      <c r="B43" s="61"/>
      <c r="C43" s="55"/>
      <c r="D43" s="67"/>
      <c r="E43" s="55"/>
      <c r="F43" s="55"/>
      <c r="G43" s="44"/>
      <c r="I43" s="56"/>
      <c r="J43" s="55"/>
      <c r="K43" s="55"/>
      <c r="L43" s="67"/>
      <c r="M43" s="55"/>
      <c r="N43" s="55"/>
      <c r="O43" s="44"/>
      <c r="P43" s="48"/>
      <c r="Q43" s="40"/>
    </row>
    <row r="44" spans="1:17">
      <c r="A44" s="60"/>
      <c r="B44" s="61"/>
      <c r="C44" s="55"/>
      <c r="D44" s="67"/>
      <c r="E44" s="55"/>
      <c r="F44" s="55"/>
      <c r="G44" s="44"/>
      <c r="I44" s="57"/>
      <c r="J44" s="55"/>
      <c r="K44" s="55"/>
      <c r="L44" s="67"/>
      <c r="M44" s="55"/>
      <c r="N44" s="55"/>
      <c r="O44" s="44"/>
      <c r="P44" s="48"/>
      <c r="Q44" s="40"/>
    </row>
    <row r="45" spans="1:17">
      <c r="A45" s="54"/>
      <c r="B45" s="79"/>
      <c r="C45" s="55"/>
      <c r="D45" s="68"/>
      <c r="E45" s="55"/>
      <c r="F45" s="55"/>
      <c r="G45" s="44"/>
      <c r="I45" s="54"/>
      <c r="J45" s="55"/>
      <c r="K45" s="55"/>
      <c r="L45" s="67"/>
      <c r="M45" s="55"/>
      <c r="N45" s="55"/>
      <c r="O45" s="44"/>
      <c r="P45" s="48"/>
      <c r="Q45" s="40"/>
    </row>
    <row r="46" spans="1:17">
      <c r="A46" s="60"/>
      <c r="B46" s="61"/>
      <c r="C46" s="55"/>
      <c r="D46" s="67"/>
      <c r="E46" s="55"/>
      <c r="F46" s="55"/>
      <c r="G46" s="44"/>
      <c r="I46" s="56"/>
      <c r="J46" s="55"/>
      <c r="K46" s="55"/>
      <c r="L46" s="67"/>
      <c r="M46" s="55"/>
      <c r="N46" s="55"/>
      <c r="O46" s="44"/>
      <c r="P46" s="48"/>
      <c r="Q46" s="40"/>
    </row>
    <row r="47" spans="1:17">
      <c r="A47" s="60"/>
      <c r="B47" s="61"/>
      <c r="C47" s="55"/>
      <c r="D47" s="67"/>
      <c r="E47" s="55"/>
      <c r="F47" s="55"/>
      <c r="G47" s="44"/>
      <c r="I47" s="57"/>
      <c r="J47" s="55"/>
      <c r="K47" s="55"/>
      <c r="L47" s="67"/>
      <c r="M47" s="55"/>
      <c r="N47" s="55"/>
      <c r="O47" s="44"/>
      <c r="P47" s="48"/>
    </row>
    <row r="48" spans="1:17">
      <c r="A48" s="60"/>
      <c r="B48" s="61"/>
      <c r="C48" s="55"/>
      <c r="D48" s="67"/>
      <c r="E48" s="55"/>
      <c r="F48" s="55"/>
      <c r="G48" s="44"/>
      <c r="I48" s="57"/>
      <c r="J48" s="55"/>
      <c r="K48" s="55"/>
      <c r="L48" s="67"/>
      <c r="M48" s="55"/>
      <c r="N48" s="55"/>
      <c r="O48" s="44"/>
      <c r="P48" s="48"/>
    </row>
    <row r="49" spans="1:16">
      <c r="A49" s="56"/>
      <c r="B49" s="61"/>
      <c r="C49" s="55"/>
      <c r="D49" s="67"/>
      <c r="E49" s="55"/>
      <c r="F49" s="55"/>
      <c r="G49" s="44"/>
      <c r="I49" s="56"/>
      <c r="J49" s="55"/>
      <c r="K49" s="55"/>
      <c r="L49" s="67"/>
      <c r="M49" s="55"/>
      <c r="N49" s="55"/>
      <c r="O49" s="44"/>
      <c r="P49" s="48"/>
    </row>
    <row r="50" spans="1:16">
      <c r="A50" s="54"/>
      <c r="B50" s="55"/>
      <c r="C50" s="55"/>
      <c r="D50" s="67"/>
      <c r="E50" s="55"/>
      <c r="F50" s="55"/>
      <c r="G50" s="44"/>
      <c r="I50" s="54"/>
      <c r="J50" s="55"/>
      <c r="K50" s="55"/>
      <c r="L50" s="67"/>
      <c r="M50" s="55"/>
      <c r="N50" s="55"/>
      <c r="O50" s="44"/>
      <c r="P50" s="48"/>
    </row>
    <row r="51" spans="1:16">
      <c r="A51" s="54"/>
      <c r="B51" s="55"/>
      <c r="C51" s="55"/>
      <c r="D51" s="67"/>
      <c r="E51" s="55"/>
      <c r="F51" s="55"/>
      <c r="G51" s="44"/>
      <c r="I51" s="57"/>
      <c r="J51" s="55"/>
      <c r="K51" s="55"/>
      <c r="L51" s="67"/>
      <c r="M51" s="55"/>
      <c r="N51" s="55"/>
      <c r="O51" s="44"/>
      <c r="P51" s="48"/>
    </row>
    <row r="52" spans="1:16">
      <c r="A52" s="60"/>
      <c r="B52" s="61"/>
      <c r="C52" s="55"/>
      <c r="D52" s="67"/>
      <c r="E52" s="55"/>
      <c r="F52" s="55"/>
      <c r="G52" s="44"/>
      <c r="I52" s="56"/>
      <c r="J52" s="55"/>
      <c r="K52" s="55"/>
      <c r="L52" s="67"/>
      <c r="M52" s="55"/>
      <c r="N52" s="55"/>
      <c r="O52" s="44"/>
      <c r="P52" s="48"/>
    </row>
    <row r="53" spans="1:16">
      <c r="A53" s="54"/>
      <c r="B53" s="55"/>
      <c r="C53" s="55"/>
      <c r="D53" s="67"/>
      <c r="E53" s="55"/>
      <c r="F53" s="55"/>
      <c r="G53" s="44"/>
      <c r="I53" s="57"/>
      <c r="J53" s="55"/>
      <c r="K53" s="55"/>
      <c r="L53" s="67"/>
      <c r="M53" s="55"/>
      <c r="N53" s="55"/>
      <c r="O53" s="44"/>
      <c r="P53" s="48"/>
    </row>
    <row r="54" spans="1:16">
      <c r="A54" s="54"/>
      <c r="B54" s="55"/>
      <c r="C54" s="55"/>
      <c r="D54" s="67"/>
      <c r="E54" s="55"/>
      <c r="F54" s="55"/>
      <c r="G54" s="44"/>
      <c r="I54" s="54"/>
      <c r="J54" s="55"/>
      <c r="K54" s="55"/>
      <c r="L54" s="67"/>
      <c r="M54" s="55"/>
      <c r="N54" s="55"/>
      <c r="O54" s="44"/>
      <c r="P54" s="48"/>
    </row>
    <row r="55" spans="1:16">
      <c r="A55" s="60"/>
      <c r="B55" s="61"/>
      <c r="C55" s="55"/>
      <c r="D55" s="67"/>
      <c r="E55" s="55"/>
      <c r="F55" s="55"/>
      <c r="G55" s="44"/>
      <c r="I55" s="57"/>
      <c r="J55" s="55"/>
      <c r="K55" s="55"/>
      <c r="L55" s="67"/>
      <c r="M55" s="55"/>
      <c r="N55" s="55"/>
      <c r="O55" s="44"/>
      <c r="P55" s="48"/>
    </row>
    <row r="56" spans="1:16">
      <c r="A56" s="60"/>
      <c r="B56" s="55"/>
      <c r="C56" s="55"/>
      <c r="D56" s="68"/>
      <c r="E56" s="55"/>
      <c r="F56" s="55"/>
      <c r="G56" s="44"/>
      <c r="I56" s="54"/>
      <c r="J56" s="55"/>
      <c r="K56" s="55"/>
      <c r="L56" s="67"/>
      <c r="M56" s="55"/>
      <c r="N56" s="55"/>
      <c r="O56" s="44"/>
      <c r="P56" s="48"/>
    </row>
    <row r="57" spans="1:16">
      <c r="A57" s="60"/>
      <c r="B57" s="79"/>
      <c r="C57" s="55"/>
      <c r="D57" s="67"/>
      <c r="E57" s="55"/>
      <c r="F57" s="55"/>
      <c r="G57" s="44"/>
      <c r="I57" s="54"/>
      <c r="J57" s="55"/>
      <c r="K57" s="58"/>
      <c r="L57" s="68"/>
      <c r="M57" s="55"/>
      <c r="N57" s="55"/>
      <c r="O57" s="44"/>
      <c r="P57" s="48"/>
    </row>
    <row r="58" spans="1:16">
      <c r="A58" s="57"/>
      <c r="B58" s="55"/>
      <c r="C58" s="55"/>
      <c r="D58" s="67"/>
      <c r="E58" s="55"/>
      <c r="F58" s="55"/>
      <c r="G58" s="44"/>
      <c r="I58" s="57"/>
      <c r="J58" s="55"/>
      <c r="K58" s="55"/>
      <c r="L58" s="67"/>
      <c r="M58" s="55"/>
      <c r="N58" s="55"/>
      <c r="O58" s="44"/>
      <c r="P58" s="48"/>
    </row>
    <row r="59" spans="1:16">
      <c r="A59" s="54"/>
      <c r="B59" s="55"/>
      <c r="C59" s="55"/>
      <c r="D59" s="67"/>
      <c r="E59" s="55"/>
      <c r="F59" s="55"/>
      <c r="G59" s="44"/>
      <c r="I59" s="54"/>
      <c r="J59" s="79"/>
      <c r="K59" s="55"/>
      <c r="L59" s="68"/>
      <c r="M59" s="55"/>
      <c r="N59" s="55"/>
      <c r="O59" s="44"/>
      <c r="P59" s="48"/>
    </row>
    <row r="60" spans="1:16">
      <c r="A60" s="54"/>
      <c r="B60" s="55"/>
      <c r="C60" s="55"/>
      <c r="D60" s="68"/>
      <c r="E60" s="55"/>
      <c r="F60" s="55"/>
      <c r="G60" s="44"/>
      <c r="I60" s="54"/>
      <c r="J60" s="55"/>
      <c r="K60" s="55"/>
      <c r="L60" s="67"/>
      <c r="M60" s="55"/>
      <c r="N60" s="55"/>
      <c r="O60" s="44"/>
      <c r="P60" s="48"/>
    </row>
    <row r="61" spans="1:16">
      <c r="A61" s="60"/>
      <c r="B61" s="61"/>
      <c r="C61" s="55"/>
      <c r="D61" s="67"/>
      <c r="E61" s="55"/>
      <c r="F61" s="55"/>
      <c r="G61" s="44"/>
      <c r="I61" s="54"/>
      <c r="J61" s="55"/>
      <c r="K61" s="55"/>
      <c r="L61" s="67"/>
      <c r="M61" s="55"/>
      <c r="N61" s="55"/>
      <c r="O61" s="44"/>
      <c r="P61" s="48"/>
    </row>
    <row r="62" spans="1:16">
      <c r="A62" s="54"/>
      <c r="B62" s="55"/>
      <c r="C62" s="55"/>
      <c r="D62" s="67"/>
      <c r="E62" s="55"/>
      <c r="F62" s="55"/>
      <c r="G62" s="44"/>
      <c r="I62" s="54"/>
      <c r="J62" s="55"/>
      <c r="K62" s="55"/>
      <c r="L62" s="67"/>
      <c r="M62" s="55"/>
      <c r="N62" s="55"/>
      <c r="O62" s="44"/>
      <c r="P62" s="48"/>
    </row>
    <row r="63" spans="1:16">
      <c r="A63" s="56"/>
      <c r="B63" s="79"/>
      <c r="C63" s="55"/>
      <c r="D63" s="67"/>
      <c r="E63" s="55"/>
      <c r="F63" s="55"/>
      <c r="G63" s="44"/>
      <c r="I63" s="57"/>
      <c r="J63" s="55"/>
      <c r="K63" s="55"/>
      <c r="L63" s="67"/>
      <c r="M63" s="55"/>
      <c r="N63" s="55"/>
      <c r="O63" s="44"/>
      <c r="P63" s="48"/>
    </row>
    <row r="64" spans="1:16">
      <c r="A64" s="60"/>
      <c r="B64" s="61"/>
      <c r="C64" s="55"/>
      <c r="D64" s="67"/>
      <c r="E64" s="55"/>
      <c r="F64" s="55"/>
      <c r="G64" s="44"/>
      <c r="I64" s="54"/>
      <c r="J64" s="79"/>
      <c r="K64" s="55"/>
      <c r="L64" s="68"/>
      <c r="M64" s="55"/>
      <c r="N64" s="55"/>
      <c r="O64" s="44"/>
      <c r="P64" s="48"/>
    </row>
    <row r="65" spans="1:17">
      <c r="A65" s="60"/>
      <c r="B65" s="79"/>
      <c r="C65" s="55"/>
      <c r="D65" s="67"/>
      <c r="E65" s="55"/>
      <c r="F65" s="55"/>
      <c r="G65" s="44"/>
      <c r="I65" s="54"/>
      <c r="J65" s="55"/>
      <c r="K65" s="55"/>
      <c r="L65" s="68"/>
      <c r="M65" s="55"/>
      <c r="N65" s="55"/>
      <c r="O65" s="44"/>
      <c r="P65" s="48"/>
    </row>
    <row r="66" spans="1:17">
      <c r="A66" s="57"/>
      <c r="B66" s="55"/>
      <c r="C66" s="55"/>
      <c r="D66" s="67"/>
      <c r="E66" s="55"/>
      <c r="F66" s="55"/>
      <c r="G66" s="44"/>
      <c r="I66" s="57"/>
      <c r="J66" s="79"/>
      <c r="K66" s="55"/>
      <c r="L66" s="67"/>
      <c r="M66" s="55"/>
      <c r="N66" s="55"/>
      <c r="O66" s="44"/>
      <c r="P66" s="48"/>
    </row>
    <row r="67" spans="1:17">
      <c r="A67" s="60"/>
      <c r="B67" s="61"/>
      <c r="C67" s="55"/>
      <c r="D67" s="67"/>
      <c r="E67" s="55"/>
      <c r="F67" s="55"/>
      <c r="G67" s="44"/>
      <c r="I67" s="54"/>
      <c r="J67" s="55"/>
      <c r="K67" s="55"/>
      <c r="L67" s="67"/>
      <c r="M67" s="55"/>
      <c r="N67" s="55"/>
      <c r="O67" s="44"/>
      <c r="P67" s="48"/>
    </row>
    <row r="68" spans="1:17">
      <c r="A68" s="56"/>
      <c r="B68" s="79"/>
      <c r="C68" s="55"/>
      <c r="D68" s="67"/>
      <c r="E68" s="55"/>
      <c r="F68" s="55"/>
      <c r="G68" s="44"/>
      <c r="I68" s="57"/>
      <c r="J68" s="79"/>
      <c r="K68" s="55"/>
      <c r="L68" s="67"/>
      <c r="M68" s="55"/>
      <c r="N68" s="55"/>
      <c r="O68" s="44"/>
      <c r="P68" s="48"/>
    </row>
    <row r="69" spans="1:17">
      <c r="A69" s="60"/>
      <c r="B69" s="61"/>
      <c r="C69" s="55"/>
      <c r="D69" s="67"/>
      <c r="E69" s="55"/>
      <c r="F69" s="55"/>
      <c r="G69" s="44"/>
      <c r="I69" s="60"/>
      <c r="J69" s="61"/>
      <c r="K69" s="55"/>
      <c r="L69" s="67"/>
      <c r="M69" s="55"/>
      <c r="N69" s="55"/>
      <c r="O69" s="44"/>
      <c r="P69" s="48"/>
    </row>
    <row r="70" spans="1:17">
      <c r="A70" s="60"/>
      <c r="B70" s="55"/>
      <c r="C70" s="58"/>
      <c r="D70" s="67"/>
      <c r="E70" s="55"/>
      <c r="F70" s="55"/>
      <c r="G70" s="44"/>
      <c r="I70" s="56"/>
      <c r="J70" s="55"/>
      <c r="K70" s="55"/>
      <c r="L70" s="67"/>
      <c r="M70" s="55"/>
      <c r="N70" s="55"/>
      <c r="O70" s="44"/>
      <c r="P70" s="48"/>
    </row>
    <row r="71" spans="1:17">
      <c r="A71" s="57"/>
      <c r="B71" s="55"/>
      <c r="C71" s="55"/>
      <c r="D71" s="67"/>
      <c r="E71" s="55"/>
      <c r="F71" s="55"/>
      <c r="G71" s="44"/>
      <c r="I71" s="57"/>
      <c r="J71" s="55"/>
      <c r="K71" s="55"/>
      <c r="L71" s="67"/>
      <c r="M71" s="55"/>
      <c r="N71" s="55"/>
      <c r="O71" s="44"/>
      <c r="P71" s="48"/>
    </row>
    <row r="72" spans="1:17">
      <c r="A72" s="56"/>
      <c r="B72" s="55"/>
      <c r="C72" s="55"/>
      <c r="D72" s="67"/>
      <c r="E72" s="55"/>
      <c r="F72" s="55"/>
      <c r="G72" s="44"/>
      <c r="I72" s="56"/>
      <c r="J72" s="55"/>
      <c r="K72" s="55"/>
      <c r="L72" s="67"/>
      <c r="M72" s="55"/>
      <c r="N72" s="55"/>
      <c r="O72" s="44"/>
      <c r="P72" s="48"/>
    </row>
    <row r="73" spans="1:17">
      <c r="A73" s="60"/>
      <c r="B73" s="55"/>
      <c r="C73" s="55"/>
      <c r="D73" s="67"/>
      <c r="E73" s="55"/>
      <c r="F73" s="55"/>
      <c r="G73" s="44"/>
      <c r="I73" s="57"/>
      <c r="J73" s="55"/>
      <c r="K73" s="55"/>
      <c r="L73" s="67"/>
      <c r="M73" s="55"/>
      <c r="N73" s="55"/>
      <c r="O73" s="44"/>
      <c r="P73" s="48"/>
    </row>
    <row r="74" spans="1:17">
      <c r="A74" s="54"/>
      <c r="B74" s="55"/>
      <c r="C74" s="55"/>
      <c r="D74" s="67"/>
      <c r="E74" s="55"/>
      <c r="F74" s="55"/>
      <c r="G74" s="44"/>
      <c r="I74" s="57"/>
      <c r="J74" s="55"/>
      <c r="K74" s="58"/>
      <c r="L74" s="68"/>
      <c r="M74" s="55"/>
      <c r="N74" s="55"/>
      <c r="O74" s="44"/>
      <c r="P74" s="48"/>
      <c r="Q74" t="e">
        <f ca="1">LEFT(CONCATENATE(OFFSET(INDEX(交通标志!A:A,MATCH(B73,交通标志!A:A,0)),0,1)),1)&amp;$Q$2</f>
        <v>#N/A</v>
      </c>
    </row>
    <row r="75" spans="1:17">
      <c r="A75" s="54"/>
      <c r="B75" s="79"/>
      <c r="C75" s="55"/>
      <c r="D75" s="67"/>
      <c r="E75" s="55"/>
      <c r="F75" s="55"/>
      <c r="G75" s="44"/>
      <c r="I75" s="54"/>
      <c r="J75" s="79"/>
      <c r="K75" s="55"/>
      <c r="L75" s="67"/>
      <c r="M75" s="55"/>
      <c r="N75" s="55"/>
      <c r="O75" s="44"/>
      <c r="P75" s="48"/>
    </row>
    <row r="76" spans="1:17">
      <c r="A76" s="60"/>
      <c r="B76" s="61"/>
      <c r="C76" s="55"/>
      <c r="D76" s="67"/>
      <c r="E76" s="55"/>
      <c r="F76" s="55"/>
      <c r="G76" s="44"/>
      <c r="I76" s="56"/>
      <c r="J76" s="55"/>
      <c r="K76" s="55"/>
      <c r="L76" s="67"/>
      <c r="M76" s="55"/>
      <c r="N76" s="55"/>
      <c r="O76" s="44"/>
      <c r="P76" s="48"/>
    </row>
    <row r="77" spans="1:17">
      <c r="A77" s="59"/>
      <c r="B77" s="55"/>
      <c r="C77" s="55"/>
      <c r="D77" s="67"/>
      <c r="E77" s="55"/>
      <c r="F77" s="55"/>
      <c r="G77" s="44"/>
      <c r="I77" s="56"/>
      <c r="J77" s="55"/>
      <c r="K77" s="55"/>
      <c r="L77" s="67"/>
      <c r="M77" s="55"/>
      <c r="N77" s="55"/>
      <c r="O77" s="44"/>
      <c r="P77" s="48"/>
    </row>
    <row r="78" spans="1:17">
      <c r="A78" s="54"/>
      <c r="B78" s="55"/>
      <c r="C78" s="55"/>
      <c r="D78" s="67"/>
      <c r="E78" s="55"/>
      <c r="F78" s="55"/>
      <c r="G78" s="44"/>
      <c r="I78" s="57"/>
      <c r="J78" s="55"/>
      <c r="K78" s="55"/>
      <c r="L78" s="67"/>
      <c r="M78" s="55"/>
      <c r="N78" s="55"/>
      <c r="O78" s="44"/>
      <c r="P78" s="48"/>
    </row>
    <row r="79" spans="1:17">
      <c r="A79" s="57"/>
      <c r="B79" s="55"/>
      <c r="C79" s="55"/>
      <c r="D79" s="67"/>
      <c r="E79" s="55"/>
      <c r="F79" s="55"/>
      <c r="G79" s="44"/>
      <c r="I79" s="56"/>
      <c r="J79" s="55"/>
      <c r="K79" s="55"/>
      <c r="L79" s="67"/>
      <c r="M79" s="55"/>
      <c r="N79" s="55"/>
      <c r="O79" s="44"/>
      <c r="P79" s="48"/>
    </row>
    <row r="80" spans="1:17">
      <c r="A80" s="60"/>
      <c r="B80" s="61"/>
      <c r="C80" s="55"/>
      <c r="D80" s="67"/>
      <c r="E80" s="55"/>
      <c r="F80" s="55"/>
      <c r="G80" s="44"/>
      <c r="I80" s="57"/>
      <c r="J80" s="55"/>
      <c r="K80" s="55"/>
      <c r="L80" s="67"/>
      <c r="M80" s="55"/>
      <c r="N80" s="55"/>
      <c r="O80" s="44"/>
      <c r="P80" s="48"/>
    </row>
    <row r="81" spans="1:21">
      <c r="A81" s="59"/>
      <c r="B81" s="55"/>
      <c r="C81" s="55"/>
      <c r="D81" s="67"/>
      <c r="E81" s="55"/>
      <c r="F81" s="55"/>
      <c r="G81" s="44"/>
      <c r="I81" s="56"/>
      <c r="J81" s="55"/>
      <c r="K81" s="55"/>
      <c r="L81" s="67"/>
      <c r="M81" s="55"/>
      <c r="N81" s="55"/>
      <c r="O81" s="44"/>
      <c r="P81" s="48"/>
    </row>
    <row r="82" spans="1:21">
      <c r="A82" s="54"/>
      <c r="B82" s="55"/>
      <c r="C82" s="55"/>
      <c r="D82" s="67"/>
      <c r="E82" s="55"/>
      <c r="F82" s="55"/>
      <c r="G82" s="44"/>
      <c r="I82" s="57"/>
      <c r="J82" s="55"/>
      <c r="K82" s="55"/>
      <c r="L82" s="67"/>
      <c r="M82" s="55"/>
      <c r="N82" s="55"/>
      <c r="O82" s="44"/>
      <c r="P82" s="48"/>
      <c r="U82" s="45" t="s">
        <v>138</v>
      </c>
    </row>
    <row r="83" spans="1:21">
      <c r="A83" s="56"/>
      <c r="B83" s="55"/>
      <c r="C83" s="55"/>
      <c r="D83" s="67"/>
      <c r="E83" s="55"/>
      <c r="F83" s="55"/>
      <c r="G83" s="44"/>
      <c r="I83" s="57"/>
      <c r="J83" s="55"/>
      <c r="K83" s="55"/>
      <c r="L83" s="67"/>
      <c r="M83" s="55"/>
      <c r="N83" s="55"/>
      <c r="O83" s="44"/>
      <c r="P83" s="48"/>
    </row>
    <row r="84" spans="1:21">
      <c r="A84" s="54"/>
      <c r="B84" s="55"/>
      <c r="C84" s="55"/>
      <c r="D84" s="68"/>
      <c r="E84" s="55"/>
      <c r="F84" s="55"/>
      <c r="G84" s="44"/>
      <c r="I84" s="54"/>
      <c r="J84" s="55"/>
      <c r="K84" s="55"/>
      <c r="L84" s="68"/>
      <c r="M84" s="55"/>
      <c r="N84" s="55"/>
      <c r="O84" s="44"/>
      <c r="P84" s="48"/>
    </row>
    <row r="85" spans="1:21">
      <c r="A85" s="60"/>
      <c r="B85" s="61"/>
      <c r="C85" s="55"/>
      <c r="D85" s="68"/>
      <c r="E85" s="55"/>
      <c r="F85" s="55"/>
      <c r="G85" s="44"/>
      <c r="I85" s="56"/>
      <c r="J85" s="55"/>
      <c r="K85" s="55"/>
      <c r="L85" s="68"/>
      <c r="M85" s="55"/>
      <c r="N85" s="55"/>
      <c r="O85" s="44"/>
      <c r="P85" s="48"/>
    </row>
    <row r="86" spans="1:21">
      <c r="A86" s="60"/>
      <c r="B86" s="61"/>
      <c r="C86" s="55"/>
      <c r="D86" s="67"/>
      <c r="E86" s="55"/>
      <c r="F86" s="55"/>
      <c r="G86" s="44"/>
      <c r="I86" s="54"/>
      <c r="J86" s="55"/>
      <c r="K86" s="55"/>
      <c r="L86" s="67"/>
      <c r="M86" s="55"/>
      <c r="N86" s="55"/>
      <c r="O86" s="44"/>
      <c r="P86" s="48"/>
    </row>
    <row r="87" spans="1:21">
      <c r="A87" s="54"/>
      <c r="B87" s="55"/>
      <c r="C87" s="55"/>
      <c r="D87" s="67"/>
      <c r="E87" s="55"/>
      <c r="F87" s="55"/>
      <c r="G87" s="44"/>
      <c r="I87" s="54"/>
      <c r="J87" s="55"/>
      <c r="K87" s="58"/>
      <c r="L87" s="67"/>
      <c r="M87" s="55"/>
      <c r="N87" s="55"/>
      <c r="O87" s="44"/>
      <c r="P87" s="48"/>
    </row>
    <row r="88" spans="1:21">
      <c r="A88" s="54"/>
      <c r="B88" s="55"/>
      <c r="C88" s="55"/>
      <c r="D88" s="67"/>
      <c r="E88" s="55"/>
      <c r="F88" s="55"/>
      <c r="G88" s="44"/>
      <c r="I88" s="57"/>
      <c r="J88" s="55"/>
      <c r="K88" s="55"/>
      <c r="L88" s="68"/>
      <c r="M88" s="55"/>
      <c r="N88" s="55"/>
      <c r="O88" s="44"/>
      <c r="P88" s="48"/>
    </row>
    <row r="89" spans="1:21">
      <c r="A89" s="60"/>
      <c r="B89" s="61"/>
      <c r="C89" s="55"/>
      <c r="D89" s="68"/>
      <c r="E89" s="55"/>
      <c r="F89" s="55"/>
      <c r="G89" s="44"/>
      <c r="I89" s="54"/>
      <c r="J89" s="55"/>
      <c r="K89" s="55"/>
      <c r="L89" s="68"/>
      <c r="M89" s="55"/>
      <c r="N89" s="55"/>
      <c r="O89" s="44"/>
      <c r="P89" s="48"/>
    </row>
    <row r="90" spans="1:21">
      <c r="A90" s="60"/>
      <c r="B90" s="61"/>
      <c r="C90" s="58"/>
      <c r="D90" s="67"/>
      <c r="E90" s="55"/>
      <c r="F90" s="55"/>
      <c r="G90" s="44"/>
      <c r="I90" s="56"/>
      <c r="J90" s="55"/>
      <c r="K90" s="58"/>
      <c r="L90" s="67"/>
      <c r="M90" s="55"/>
      <c r="N90" s="55"/>
      <c r="O90" s="44"/>
      <c r="P90" s="48"/>
    </row>
    <row r="91" spans="1:21">
      <c r="A91" s="60"/>
      <c r="B91" s="61"/>
      <c r="C91" s="55"/>
      <c r="D91" s="67"/>
      <c r="E91" s="55"/>
      <c r="F91" s="55"/>
      <c r="G91" s="44"/>
      <c r="I91" s="54"/>
      <c r="J91" s="55"/>
      <c r="K91" s="55"/>
      <c r="L91" s="67"/>
      <c r="M91" s="55"/>
      <c r="N91" s="55"/>
      <c r="O91" s="44"/>
      <c r="P91" s="48"/>
    </row>
    <row r="92" spans="1:21">
      <c r="A92" s="54"/>
      <c r="B92" s="55"/>
      <c r="C92" s="55"/>
      <c r="D92" s="67"/>
      <c r="E92" s="55"/>
      <c r="F92" s="55"/>
      <c r="G92" s="44"/>
      <c r="I92" s="57"/>
      <c r="J92" s="79"/>
      <c r="K92" s="55"/>
      <c r="L92" s="67"/>
      <c r="M92" s="55"/>
      <c r="N92" s="55"/>
      <c r="O92" s="44"/>
      <c r="P92" s="48"/>
    </row>
    <row r="93" spans="1:21">
      <c r="A93" s="60"/>
      <c r="B93" s="61"/>
      <c r="C93" s="55"/>
      <c r="D93" s="68"/>
      <c r="E93" s="55"/>
      <c r="F93" s="55"/>
      <c r="G93" s="44"/>
      <c r="I93" s="57"/>
      <c r="J93" s="55"/>
      <c r="K93" s="55"/>
      <c r="L93" s="67"/>
      <c r="M93" s="55"/>
      <c r="N93" s="55"/>
      <c r="O93" s="44"/>
      <c r="P93" s="48"/>
    </row>
    <row r="94" spans="1:21">
      <c r="A94" s="57"/>
      <c r="B94" s="55"/>
      <c r="C94" s="58"/>
      <c r="D94" s="67"/>
      <c r="E94" s="55"/>
      <c r="F94" s="55"/>
      <c r="G94" s="44"/>
      <c r="I94" s="59"/>
      <c r="J94" s="55"/>
      <c r="K94" s="55"/>
      <c r="L94" s="68"/>
      <c r="M94" s="55"/>
      <c r="N94" s="55"/>
      <c r="O94" s="44"/>
      <c r="P94" s="48"/>
    </row>
    <row r="95" spans="1:21">
      <c r="A95" s="60"/>
      <c r="B95" s="55"/>
      <c r="C95" s="58"/>
      <c r="D95" s="67"/>
      <c r="E95" s="55"/>
      <c r="F95" s="55"/>
      <c r="G95" s="44"/>
      <c r="I95" s="57"/>
      <c r="J95" s="55"/>
      <c r="K95" s="58"/>
      <c r="L95" s="67"/>
      <c r="M95" s="55"/>
      <c r="N95" s="55"/>
      <c r="O95" s="44"/>
      <c r="P95" s="48"/>
    </row>
    <row r="96" spans="1:21">
      <c r="A96" s="60"/>
      <c r="B96" s="61"/>
      <c r="C96" s="55"/>
      <c r="D96" s="67"/>
      <c r="E96" s="55"/>
      <c r="F96" s="55"/>
      <c r="G96" s="44"/>
      <c r="I96" s="54"/>
      <c r="J96" s="81"/>
      <c r="K96" s="58"/>
      <c r="L96" s="67"/>
      <c r="M96" s="55"/>
      <c r="N96" s="55"/>
      <c r="O96" s="44"/>
      <c r="P96" s="48"/>
    </row>
    <row r="97" spans="1:16">
      <c r="A97" s="54"/>
      <c r="B97" s="79"/>
      <c r="C97" s="55"/>
      <c r="D97" s="67"/>
      <c r="E97" s="55"/>
      <c r="F97" s="55"/>
      <c r="G97" s="44"/>
      <c r="I97" s="57"/>
      <c r="J97" s="55"/>
      <c r="K97" s="58"/>
      <c r="L97" s="67"/>
      <c r="M97" s="55"/>
      <c r="N97" s="55"/>
      <c r="O97" s="44"/>
      <c r="P97" s="48"/>
    </row>
    <row r="98" spans="1:16">
      <c r="A98" s="60"/>
      <c r="B98" s="61"/>
      <c r="C98" s="55"/>
      <c r="D98" s="67"/>
      <c r="E98" s="55"/>
      <c r="F98" s="55"/>
      <c r="G98" s="44"/>
      <c r="I98" s="59"/>
      <c r="J98" s="55"/>
      <c r="K98" s="58"/>
      <c r="L98" s="67"/>
      <c r="M98" s="55"/>
      <c r="N98" s="55"/>
      <c r="O98" s="44"/>
      <c r="P98" s="48"/>
    </row>
    <row r="99" spans="1:16">
      <c r="A99" s="60"/>
      <c r="B99" s="61"/>
      <c r="C99" s="55"/>
      <c r="D99" s="68"/>
      <c r="E99" s="55"/>
      <c r="F99" s="55"/>
      <c r="G99" s="44"/>
      <c r="I99" s="57"/>
      <c r="J99" s="55"/>
      <c r="K99" s="58"/>
      <c r="L99" s="67"/>
      <c r="M99" s="55"/>
      <c r="N99" s="55"/>
      <c r="O99" s="44"/>
      <c r="P99" s="48"/>
    </row>
    <row r="100" spans="1:16">
      <c r="A100" s="56"/>
      <c r="B100" s="81"/>
      <c r="C100" s="58"/>
      <c r="D100" s="67"/>
      <c r="E100" s="55"/>
      <c r="F100" s="55"/>
      <c r="G100" s="44"/>
      <c r="I100" s="54"/>
      <c r="J100" s="79"/>
      <c r="K100" s="55"/>
      <c r="L100" s="67"/>
      <c r="M100" s="55"/>
      <c r="N100" s="55"/>
      <c r="O100" s="44"/>
      <c r="P100" s="48"/>
    </row>
    <row r="101" spans="1:16">
      <c r="A101" s="54"/>
      <c r="B101" s="55"/>
      <c r="C101" s="55"/>
      <c r="D101" s="67"/>
      <c r="E101" s="55"/>
      <c r="F101" s="55"/>
      <c r="G101" s="44"/>
      <c r="I101" s="54"/>
      <c r="J101" s="55"/>
      <c r="K101" s="55"/>
      <c r="L101" s="67"/>
      <c r="M101" s="55"/>
      <c r="N101" s="55"/>
      <c r="O101" s="44"/>
      <c r="P101" s="48"/>
    </row>
    <row r="102" spans="1:16">
      <c r="A102" s="57"/>
      <c r="B102" s="55"/>
      <c r="C102" s="58"/>
      <c r="D102" s="67"/>
      <c r="E102" s="55"/>
      <c r="F102" s="55"/>
      <c r="G102" s="44"/>
      <c r="I102" s="57"/>
      <c r="J102" s="55"/>
      <c r="K102" s="55"/>
      <c r="L102" s="68"/>
      <c r="M102" s="55"/>
      <c r="N102" s="55"/>
      <c r="O102" s="44"/>
      <c r="P102" s="48"/>
    </row>
    <row r="103" spans="1:16">
      <c r="A103" s="54"/>
      <c r="B103" s="58"/>
      <c r="C103" s="58"/>
      <c r="D103" s="68"/>
      <c r="E103" s="55"/>
      <c r="F103" s="55"/>
      <c r="G103" s="44"/>
      <c r="I103" s="54"/>
      <c r="J103" s="55"/>
      <c r="K103" s="58"/>
      <c r="L103" s="67"/>
      <c r="M103" s="55"/>
      <c r="N103" s="55"/>
      <c r="O103" s="44"/>
      <c r="P103" s="48"/>
    </row>
    <row r="104" spans="1:16">
      <c r="A104" s="60"/>
      <c r="B104" s="58"/>
      <c r="C104" s="58"/>
      <c r="D104" s="68"/>
      <c r="E104" s="55"/>
      <c r="F104" s="55"/>
      <c r="G104" s="44"/>
      <c r="I104" s="54"/>
      <c r="J104" s="55"/>
      <c r="K104" s="55"/>
      <c r="L104" s="68"/>
      <c r="M104" s="55"/>
      <c r="N104" s="55"/>
      <c r="O104" s="44"/>
      <c r="P104" s="48"/>
    </row>
    <row r="105" spans="1:16">
      <c r="A105" s="60"/>
      <c r="B105" s="79"/>
      <c r="C105" s="55"/>
      <c r="D105" s="67"/>
      <c r="E105" s="55"/>
      <c r="F105" s="55"/>
      <c r="G105" s="44"/>
      <c r="I105" s="57"/>
      <c r="J105" s="55"/>
      <c r="K105" s="58"/>
      <c r="L105" s="68"/>
      <c r="M105" s="55"/>
      <c r="N105" s="55"/>
      <c r="O105" s="44"/>
      <c r="P105" s="48"/>
    </row>
    <row r="106" spans="1:16">
      <c r="A106" s="60"/>
      <c r="B106" s="58"/>
      <c r="C106" s="58"/>
      <c r="D106" s="67"/>
      <c r="E106" s="55"/>
      <c r="F106" s="55"/>
      <c r="G106" s="44"/>
      <c r="I106" s="57"/>
      <c r="J106" s="55"/>
      <c r="K106" s="58"/>
      <c r="L106" s="67"/>
      <c r="M106" s="55"/>
      <c r="N106" s="55"/>
      <c r="O106" s="44"/>
      <c r="P106" s="48"/>
    </row>
    <row r="107" spans="1:16">
      <c r="A107" s="60"/>
      <c r="B107" s="61"/>
      <c r="C107" s="55"/>
      <c r="D107" s="67"/>
      <c r="E107" s="55"/>
      <c r="F107" s="55"/>
      <c r="G107" s="44"/>
      <c r="I107" s="54"/>
      <c r="J107" s="55"/>
      <c r="K107" s="55"/>
      <c r="L107" s="67"/>
      <c r="M107" s="55"/>
      <c r="N107" s="55"/>
      <c r="O107" s="44"/>
      <c r="P107" s="48"/>
    </row>
    <row r="108" spans="1:16">
      <c r="A108" s="60"/>
      <c r="B108" s="61"/>
      <c r="C108" s="55"/>
      <c r="D108" s="67"/>
      <c r="E108" s="55"/>
      <c r="F108" s="55"/>
      <c r="G108" s="44"/>
      <c r="I108" s="54"/>
      <c r="J108" s="55"/>
      <c r="K108" s="58"/>
      <c r="L108" s="68"/>
      <c r="M108" s="55"/>
      <c r="N108" s="55"/>
      <c r="O108" s="44"/>
      <c r="P108" s="48"/>
    </row>
    <row r="109" spans="1:16">
      <c r="A109" s="57"/>
      <c r="B109" s="58"/>
      <c r="C109" s="58"/>
      <c r="D109" s="68"/>
      <c r="E109" s="55"/>
      <c r="F109" s="55"/>
      <c r="G109" s="44"/>
      <c r="I109" s="57"/>
      <c r="J109" s="79"/>
      <c r="K109" s="55"/>
      <c r="L109" s="67"/>
      <c r="M109" s="55"/>
      <c r="N109" s="55"/>
      <c r="O109" s="44"/>
      <c r="P109" s="48"/>
    </row>
    <row r="110" spans="1:16">
      <c r="A110" s="54"/>
      <c r="B110" s="55"/>
      <c r="C110" s="55"/>
      <c r="D110" s="67"/>
      <c r="E110" s="55"/>
      <c r="F110" s="55"/>
      <c r="G110" s="44"/>
      <c r="I110" s="54"/>
      <c r="J110" s="55"/>
      <c r="K110" s="55"/>
      <c r="L110" s="67"/>
      <c r="M110" s="55"/>
      <c r="N110" s="55"/>
      <c r="O110" s="44"/>
      <c r="P110" s="48"/>
    </row>
    <row r="111" spans="1:16">
      <c r="A111" s="54"/>
      <c r="B111" s="55"/>
      <c r="C111" s="58"/>
      <c r="D111" s="67"/>
      <c r="E111" s="55"/>
      <c r="F111" s="55"/>
      <c r="G111" s="44"/>
      <c r="I111" s="57"/>
      <c r="J111" s="55"/>
      <c r="K111" s="58"/>
      <c r="L111" s="67"/>
      <c r="M111" s="55"/>
      <c r="N111" s="55"/>
      <c r="O111" s="44"/>
      <c r="P111" s="48"/>
    </row>
    <row r="112" spans="1:16">
      <c r="A112" s="60"/>
      <c r="B112" s="58"/>
      <c r="C112" s="58"/>
      <c r="D112" s="68"/>
      <c r="E112" s="55"/>
      <c r="F112" s="55"/>
      <c r="G112" s="44"/>
      <c r="I112" s="54"/>
      <c r="J112" s="55"/>
      <c r="K112" s="58"/>
      <c r="L112" s="67"/>
      <c r="M112" s="55"/>
      <c r="N112" s="55"/>
      <c r="O112" s="44"/>
      <c r="P112" s="48"/>
    </row>
    <row r="113" spans="1:16">
      <c r="A113" s="57"/>
      <c r="B113" s="58"/>
      <c r="C113" s="58"/>
      <c r="D113" s="67"/>
      <c r="E113" s="55"/>
      <c r="F113" s="55"/>
      <c r="G113" s="44"/>
      <c r="I113" s="54"/>
      <c r="J113" s="55"/>
      <c r="K113" s="58"/>
      <c r="L113" s="68"/>
      <c r="M113" s="55"/>
      <c r="N113" s="55"/>
      <c r="O113" s="44"/>
      <c r="P113" s="48"/>
    </row>
    <row r="114" spans="1:16">
      <c r="A114" s="60"/>
      <c r="B114" s="58"/>
      <c r="C114" s="58"/>
      <c r="D114" s="67"/>
      <c r="E114" s="55"/>
      <c r="F114" s="55"/>
      <c r="G114" s="44"/>
      <c r="I114" s="57"/>
      <c r="J114" s="55"/>
      <c r="K114" s="58"/>
      <c r="L114" s="68"/>
      <c r="M114" s="55"/>
      <c r="N114" s="55"/>
      <c r="O114" s="44"/>
      <c r="P114" s="48"/>
    </row>
    <row r="115" spans="1:16">
      <c r="A115" s="56"/>
      <c r="B115" s="79"/>
      <c r="C115" s="55"/>
      <c r="D115" s="67"/>
      <c r="E115" s="55"/>
      <c r="F115" s="55"/>
      <c r="G115" s="44"/>
      <c r="I115" s="57"/>
      <c r="J115" s="55"/>
      <c r="K115" s="55"/>
      <c r="L115" s="67"/>
      <c r="M115" s="55"/>
      <c r="N115" s="55"/>
      <c r="O115" s="44"/>
      <c r="P115" s="48"/>
    </row>
    <row r="116" spans="1:16">
      <c r="A116" s="56"/>
      <c r="B116" s="55"/>
      <c r="C116" s="58"/>
      <c r="D116" s="67"/>
      <c r="E116" s="55"/>
      <c r="F116" s="55"/>
      <c r="G116" s="44"/>
      <c r="I116" s="57"/>
      <c r="J116" s="55"/>
      <c r="K116" s="55"/>
      <c r="L116" s="68"/>
      <c r="M116" s="55"/>
      <c r="N116" s="55"/>
      <c r="O116" s="44"/>
      <c r="P116" s="48"/>
    </row>
    <row r="117" spans="1:16">
      <c r="A117" s="54"/>
      <c r="B117" s="55"/>
      <c r="C117" s="58"/>
      <c r="D117" s="68"/>
      <c r="E117" s="55"/>
      <c r="F117" s="55"/>
      <c r="G117" s="44"/>
      <c r="I117" s="54"/>
      <c r="J117" s="55"/>
      <c r="K117" s="58"/>
      <c r="L117" s="67"/>
      <c r="M117" s="55"/>
      <c r="N117" s="55"/>
      <c r="O117" s="44"/>
      <c r="P117" s="48"/>
    </row>
    <row r="118" spans="1:16">
      <c r="A118" s="60"/>
      <c r="B118" s="61"/>
      <c r="C118" s="55"/>
      <c r="D118" s="67"/>
      <c r="E118" s="55"/>
      <c r="F118" s="55"/>
      <c r="G118" s="44"/>
      <c r="I118" s="57"/>
      <c r="J118" s="55"/>
      <c r="K118" s="55"/>
      <c r="L118" s="67"/>
      <c r="M118" s="55"/>
      <c r="N118" s="55"/>
      <c r="O118" s="44"/>
      <c r="P118" s="48"/>
    </row>
    <row r="119" spans="1:16">
      <c r="A119" s="54"/>
      <c r="B119" s="55"/>
      <c r="C119" s="55"/>
      <c r="D119" s="68"/>
      <c r="E119" s="55"/>
      <c r="F119" s="55"/>
      <c r="G119" s="44"/>
      <c r="I119" s="57"/>
      <c r="J119" s="55"/>
      <c r="K119" s="58"/>
      <c r="L119" s="67"/>
      <c r="M119" s="55"/>
      <c r="N119" s="55"/>
      <c r="O119" s="44"/>
      <c r="P119" s="48"/>
    </row>
    <row r="120" spans="1:16">
      <c r="A120" s="60"/>
      <c r="B120" s="61"/>
      <c r="C120" s="55"/>
      <c r="D120" s="68"/>
      <c r="E120" s="55"/>
      <c r="F120" s="55"/>
      <c r="G120" s="44"/>
      <c r="I120" s="54"/>
      <c r="J120" s="55"/>
      <c r="K120" s="55"/>
      <c r="L120" s="67"/>
      <c r="M120" s="55"/>
      <c r="N120" s="55"/>
      <c r="O120" s="44"/>
      <c r="P120" s="48"/>
    </row>
    <row r="121" spans="1:16">
      <c r="A121" s="56"/>
      <c r="B121" s="78"/>
      <c r="C121" s="58"/>
      <c r="D121" s="67"/>
      <c r="E121" s="55"/>
      <c r="F121" s="55"/>
      <c r="G121" s="44"/>
      <c r="I121" s="54"/>
      <c r="J121" s="78"/>
      <c r="K121" s="58"/>
      <c r="L121" s="67"/>
      <c r="M121" s="55"/>
      <c r="N121" s="55"/>
      <c r="O121" s="44"/>
      <c r="P121" s="48"/>
    </row>
    <row r="122" spans="1:16">
      <c r="A122" s="60"/>
      <c r="B122" s="80"/>
      <c r="C122" s="55"/>
      <c r="D122" s="67"/>
      <c r="E122" s="55"/>
      <c r="F122" s="55"/>
      <c r="G122" s="44"/>
      <c r="I122" s="57"/>
      <c r="J122" s="78"/>
      <c r="K122" s="55"/>
      <c r="L122" s="67"/>
      <c r="M122" s="55"/>
      <c r="N122" s="55"/>
      <c r="O122" s="44"/>
      <c r="P122" s="48"/>
    </row>
    <row r="123" spans="1:16">
      <c r="A123" s="60"/>
      <c r="B123" s="61"/>
      <c r="C123" s="55"/>
      <c r="D123" s="67"/>
      <c r="E123" s="55"/>
      <c r="F123" s="55"/>
      <c r="G123" s="44"/>
      <c r="I123" s="54"/>
      <c r="J123" s="55"/>
      <c r="K123" s="55"/>
      <c r="L123" s="68"/>
      <c r="M123" s="55"/>
      <c r="N123" s="55"/>
      <c r="O123" s="44"/>
      <c r="P123" s="48"/>
    </row>
    <row r="124" spans="1:16">
      <c r="A124" s="54"/>
      <c r="B124" s="55"/>
      <c r="C124" s="55"/>
      <c r="D124" s="68"/>
      <c r="E124" s="55"/>
      <c r="F124" s="55"/>
      <c r="G124" s="44"/>
      <c r="I124" s="54"/>
      <c r="J124" s="55"/>
      <c r="K124" s="55"/>
      <c r="L124" s="68"/>
      <c r="M124" s="55"/>
      <c r="N124" s="55"/>
      <c r="O124" s="44"/>
      <c r="P124" s="48"/>
    </row>
    <row r="125" spans="1:16">
      <c r="A125" s="54"/>
      <c r="B125" s="55"/>
      <c r="C125" s="55"/>
      <c r="D125" s="67"/>
      <c r="E125" s="55"/>
      <c r="F125" s="55"/>
      <c r="G125" s="44"/>
      <c r="I125" s="54"/>
      <c r="J125" s="55"/>
      <c r="K125" s="58"/>
      <c r="L125" s="67"/>
      <c r="M125" s="55"/>
      <c r="N125" s="55"/>
      <c r="O125" s="44"/>
      <c r="P125" s="48"/>
    </row>
    <row r="126" spans="1:16">
      <c r="A126" s="54"/>
      <c r="B126" s="55"/>
      <c r="C126" s="58"/>
      <c r="D126" s="67"/>
      <c r="E126" s="55"/>
      <c r="F126" s="55"/>
      <c r="G126" s="44"/>
      <c r="I126" s="54"/>
      <c r="J126" s="55"/>
      <c r="K126" s="55"/>
      <c r="L126" s="68"/>
      <c r="M126" s="55"/>
      <c r="N126" s="55"/>
      <c r="O126" s="44"/>
      <c r="P126" s="48"/>
    </row>
    <row r="127" spans="1:16">
      <c r="A127" s="60"/>
      <c r="B127" s="55"/>
      <c r="C127" s="58"/>
      <c r="D127" s="67"/>
      <c r="E127" s="55"/>
      <c r="F127" s="55"/>
      <c r="G127" s="44"/>
      <c r="I127" s="57"/>
      <c r="J127" s="55"/>
      <c r="K127" s="58"/>
      <c r="L127" s="68"/>
      <c r="M127" s="55"/>
      <c r="N127" s="55"/>
      <c r="O127" s="44"/>
      <c r="P127" s="48"/>
    </row>
    <row r="128" spans="1:16">
      <c r="A128" s="56"/>
      <c r="B128" s="55"/>
      <c r="C128" s="58"/>
      <c r="D128" s="67"/>
      <c r="E128" s="55"/>
      <c r="F128" s="55"/>
      <c r="G128" s="44"/>
      <c r="I128" s="57"/>
      <c r="J128" s="55"/>
      <c r="K128" s="55"/>
      <c r="L128" s="67"/>
      <c r="M128" s="55"/>
      <c r="N128" s="55"/>
      <c r="O128" s="44"/>
      <c r="P128" s="48"/>
    </row>
    <row r="129" spans="1:16">
      <c r="A129" s="60"/>
      <c r="B129" s="61"/>
      <c r="C129" s="55"/>
      <c r="D129" s="68"/>
      <c r="E129" s="55"/>
      <c r="F129" s="55"/>
      <c r="G129" s="44"/>
      <c r="I129" s="57"/>
      <c r="J129" s="55"/>
      <c r="K129" s="55"/>
      <c r="L129" s="67"/>
      <c r="M129" s="55"/>
      <c r="N129" s="55"/>
      <c r="O129" s="44"/>
      <c r="P129" s="48"/>
    </row>
    <row r="130" spans="1:16">
      <c r="A130" s="60"/>
      <c r="B130" s="61"/>
      <c r="C130" s="55"/>
      <c r="D130" s="68"/>
      <c r="E130" s="55"/>
      <c r="F130" s="55"/>
      <c r="G130" s="44"/>
      <c r="I130" s="54"/>
      <c r="J130" s="55"/>
      <c r="K130" s="58"/>
      <c r="L130" s="67"/>
      <c r="M130" s="55"/>
      <c r="N130" s="55"/>
      <c r="O130" s="44"/>
      <c r="P130" s="48"/>
    </row>
    <row r="131" spans="1:16">
      <c r="A131" s="60"/>
      <c r="B131" s="80"/>
      <c r="C131" s="55"/>
      <c r="D131" s="67"/>
      <c r="E131" s="55"/>
      <c r="F131" s="55"/>
      <c r="G131" s="44"/>
      <c r="I131" s="54"/>
      <c r="J131" s="26"/>
      <c r="K131" s="55"/>
      <c r="L131" s="67"/>
      <c r="M131" s="55"/>
      <c r="N131" s="55"/>
      <c r="O131" s="44"/>
      <c r="P131" s="48"/>
    </row>
    <row r="132" spans="1:16">
      <c r="A132" s="54"/>
      <c r="B132" s="78"/>
      <c r="C132" s="58"/>
      <c r="D132" s="67"/>
      <c r="E132" s="55"/>
      <c r="F132" s="55"/>
      <c r="G132" s="44"/>
      <c r="I132" s="57"/>
      <c r="J132" s="78"/>
      <c r="K132" s="58"/>
      <c r="L132" s="67"/>
      <c r="M132" s="55"/>
      <c r="N132" s="55"/>
      <c r="O132" s="44"/>
      <c r="P132" s="48"/>
    </row>
    <row r="133" spans="1:16">
      <c r="A133" s="56"/>
      <c r="B133" s="78"/>
      <c r="C133" s="58"/>
      <c r="D133" s="67"/>
      <c r="E133" s="55"/>
      <c r="F133" s="55"/>
      <c r="G133" s="44"/>
      <c r="I133" s="54"/>
      <c r="J133" s="78"/>
      <c r="K133" s="55"/>
      <c r="L133" s="67"/>
      <c r="M133" s="55"/>
      <c r="N133" s="55"/>
      <c r="O133" s="44"/>
      <c r="P133" s="48"/>
    </row>
    <row r="134" spans="1:16">
      <c r="A134" s="56"/>
      <c r="B134" s="78"/>
      <c r="C134" s="55"/>
      <c r="D134" s="67"/>
      <c r="E134" s="55"/>
      <c r="F134" s="55"/>
      <c r="G134" s="44"/>
      <c r="I134" s="57"/>
      <c r="J134" s="78"/>
      <c r="K134" s="58"/>
      <c r="L134" s="67"/>
      <c r="M134" s="55"/>
      <c r="N134" s="55"/>
      <c r="O134" s="44"/>
      <c r="P134" s="48"/>
    </row>
    <row r="135" spans="1:16">
      <c r="A135" s="60"/>
      <c r="B135" s="80"/>
      <c r="C135" s="55"/>
      <c r="D135" s="68"/>
      <c r="E135" s="55"/>
      <c r="F135" s="55"/>
      <c r="G135" s="44"/>
      <c r="I135" s="57"/>
      <c r="J135" s="26"/>
      <c r="K135" s="55"/>
      <c r="L135" s="67"/>
      <c r="M135" s="55"/>
      <c r="N135" s="55"/>
      <c r="O135" s="44"/>
      <c r="P135" s="48"/>
    </row>
    <row r="136" spans="1:16">
      <c r="A136" s="60"/>
      <c r="B136" s="80"/>
      <c r="C136" s="58"/>
      <c r="D136" s="67"/>
      <c r="E136" s="55"/>
      <c r="F136" s="55"/>
      <c r="G136" s="44"/>
      <c r="I136" s="57"/>
      <c r="J136" s="78"/>
      <c r="K136" s="55"/>
      <c r="L136" s="68"/>
      <c r="M136" s="55"/>
      <c r="N136" s="55"/>
      <c r="O136" s="44"/>
      <c r="P136" s="48"/>
    </row>
    <row r="137" spans="1:16">
      <c r="A137" s="60"/>
      <c r="B137" s="26"/>
      <c r="C137" s="55"/>
      <c r="D137" s="67"/>
      <c r="E137" s="55"/>
      <c r="F137" s="55"/>
      <c r="G137" s="44"/>
      <c r="I137" s="57"/>
      <c r="J137" s="78"/>
      <c r="K137" s="58"/>
      <c r="L137" s="67"/>
      <c r="M137" s="55"/>
      <c r="N137" s="55"/>
      <c r="O137" s="44"/>
      <c r="P137" s="48"/>
    </row>
    <row r="138" spans="1:16">
      <c r="A138" s="54"/>
      <c r="B138" s="78"/>
      <c r="C138" s="55"/>
      <c r="D138" s="67"/>
      <c r="E138" s="55"/>
      <c r="F138" s="55"/>
      <c r="G138" s="44"/>
      <c r="I138" s="54"/>
      <c r="J138" s="26"/>
      <c r="K138" s="55"/>
      <c r="L138" s="67"/>
      <c r="M138" s="55"/>
      <c r="N138" s="55"/>
      <c r="O138" s="44"/>
      <c r="P138" s="48"/>
    </row>
    <row r="139" spans="1:16">
      <c r="A139" s="56"/>
      <c r="B139" s="78"/>
      <c r="C139" s="58"/>
      <c r="D139" s="67"/>
      <c r="E139" s="55"/>
      <c r="F139" s="55"/>
      <c r="G139" s="44"/>
      <c r="I139" s="57"/>
      <c r="J139" s="78"/>
      <c r="K139" s="55"/>
      <c r="L139" s="67"/>
      <c r="M139" s="55"/>
      <c r="N139" s="55"/>
      <c r="O139" s="44"/>
      <c r="P139" s="48"/>
    </row>
    <row r="140" spans="1:16">
      <c r="A140" s="60"/>
      <c r="B140" s="26"/>
      <c r="C140" s="55"/>
      <c r="D140" s="67"/>
      <c r="E140" s="55"/>
      <c r="F140" s="55"/>
      <c r="G140" s="44"/>
      <c r="I140" s="57"/>
      <c r="J140" s="78"/>
      <c r="K140" s="55"/>
      <c r="L140" s="68"/>
      <c r="M140" s="55"/>
      <c r="N140" s="55"/>
      <c r="O140" s="44"/>
      <c r="P140" s="48"/>
    </row>
    <row r="141" spans="1:16">
      <c r="A141" s="60"/>
      <c r="B141" s="78"/>
      <c r="C141" s="58"/>
      <c r="D141" s="67"/>
      <c r="E141" s="55"/>
      <c r="F141" s="55"/>
      <c r="G141" s="44"/>
      <c r="I141" s="54"/>
      <c r="J141" s="78"/>
      <c r="K141" s="55"/>
      <c r="L141" s="67"/>
      <c r="M141" s="55"/>
      <c r="N141" s="55"/>
      <c r="O141" s="44"/>
      <c r="P141" s="48"/>
    </row>
    <row r="142" spans="1:16">
      <c r="A142" s="56"/>
      <c r="B142" s="26"/>
      <c r="C142" s="55"/>
      <c r="D142" s="67"/>
      <c r="E142" s="55"/>
      <c r="F142" s="55"/>
      <c r="G142" s="44"/>
      <c r="I142" s="54"/>
      <c r="J142" s="78"/>
      <c r="K142" s="58"/>
      <c r="L142" s="68"/>
      <c r="M142" s="55"/>
      <c r="N142" s="55"/>
      <c r="O142" s="44"/>
      <c r="P142" s="48"/>
    </row>
    <row r="143" spans="1:16">
      <c r="A143" s="54"/>
      <c r="B143" s="78"/>
      <c r="C143" s="55"/>
      <c r="D143" s="68"/>
      <c r="E143" s="55"/>
      <c r="F143" s="55"/>
      <c r="G143" s="44"/>
      <c r="I143" s="54"/>
      <c r="J143" s="78"/>
      <c r="K143" s="58"/>
      <c r="L143" s="67"/>
      <c r="M143" s="55"/>
      <c r="N143" s="55"/>
      <c r="O143" s="44"/>
      <c r="P143" s="48"/>
    </row>
    <row r="144" spans="1:16">
      <c r="A144" s="57"/>
      <c r="B144" s="78"/>
      <c r="C144" s="58"/>
      <c r="D144" s="67"/>
      <c r="E144" s="55"/>
      <c r="F144" s="55"/>
      <c r="G144" s="44"/>
      <c r="I144" s="57"/>
      <c r="J144" s="78"/>
      <c r="K144" s="55"/>
      <c r="L144" s="67"/>
      <c r="M144" s="55"/>
      <c r="N144" s="55"/>
      <c r="O144" s="44"/>
      <c r="P144" s="48"/>
    </row>
    <row r="145" spans="1:16">
      <c r="A145" s="62"/>
      <c r="B145" s="78"/>
      <c r="C145" s="58"/>
      <c r="D145" s="68"/>
      <c r="E145" s="55"/>
      <c r="F145" s="55"/>
      <c r="G145" s="44"/>
      <c r="I145" s="54"/>
      <c r="J145" s="78"/>
      <c r="K145" s="58"/>
      <c r="L145" s="67"/>
      <c r="M145" s="55"/>
      <c r="N145" s="55"/>
      <c r="O145" s="44"/>
      <c r="P145" s="48"/>
    </row>
    <row r="146" spans="1:16">
      <c r="A146" s="62"/>
      <c r="B146" s="78"/>
      <c r="C146" s="55"/>
      <c r="D146" s="67"/>
      <c r="E146" s="55"/>
      <c r="F146" s="55"/>
      <c r="G146" s="44"/>
      <c r="I146" s="57"/>
      <c r="J146" s="78"/>
      <c r="K146" s="58"/>
      <c r="L146" s="67"/>
      <c r="M146" s="55"/>
      <c r="N146" s="55"/>
      <c r="O146" s="44"/>
      <c r="P146" s="48"/>
    </row>
    <row r="147" spans="1:16">
      <c r="A147" s="54"/>
      <c r="B147" s="78"/>
      <c r="C147" s="55"/>
      <c r="D147" s="68"/>
      <c r="E147" s="55"/>
      <c r="F147" s="55"/>
      <c r="G147" s="44"/>
      <c r="I147" s="54"/>
      <c r="J147" s="78"/>
      <c r="K147" s="55"/>
      <c r="L147" s="67"/>
      <c r="M147" s="55"/>
      <c r="N147" s="55"/>
      <c r="O147" s="44"/>
      <c r="P147" s="48"/>
    </row>
    <row r="148" spans="1:16">
      <c r="A148" s="60"/>
      <c r="B148" s="80"/>
      <c r="C148" s="58"/>
      <c r="D148" s="67"/>
      <c r="E148" s="55"/>
      <c r="F148" s="55"/>
      <c r="G148" s="44"/>
      <c r="I148" s="54"/>
      <c r="J148" s="78"/>
      <c r="K148" s="55"/>
      <c r="L148" s="67"/>
      <c r="M148" s="55"/>
      <c r="N148" s="55"/>
      <c r="O148" s="44"/>
      <c r="P148" s="48"/>
    </row>
    <row r="149" spans="1:16">
      <c r="A149" s="54"/>
      <c r="B149" s="80"/>
      <c r="C149" s="58"/>
      <c r="D149" s="67"/>
      <c r="E149" s="55"/>
      <c r="F149" s="55"/>
      <c r="G149" s="44"/>
      <c r="I149" s="54"/>
      <c r="J149" s="78"/>
      <c r="K149" s="55"/>
      <c r="L149" s="67"/>
      <c r="M149" s="55"/>
      <c r="N149" s="55"/>
      <c r="O149" s="44"/>
      <c r="P149" s="48"/>
    </row>
    <row r="150" spans="1:16">
      <c r="A150" s="54"/>
      <c r="B150" s="55"/>
      <c r="C150" s="58"/>
      <c r="D150" s="68"/>
      <c r="E150" s="55"/>
      <c r="F150" s="55"/>
      <c r="G150" s="44"/>
      <c r="I150" s="57"/>
      <c r="J150" s="78"/>
      <c r="K150" s="58"/>
      <c r="L150" s="67"/>
      <c r="M150" s="55"/>
      <c r="N150" s="55"/>
      <c r="O150" s="44"/>
      <c r="P150" s="48"/>
    </row>
    <row r="151" spans="1:16">
      <c r="A151" s="60"/>
      <c r="B151" s="55"/>
      <c r="C151" s="55"/>
      <c r="D151" s="67"/>
      <c r="E151" s="55"/>
      <c r="F151" s="55"/>
      <c r="G151" s="44"/>
      <c r="I151" s="54"/>
      <c r="J151" s="78"/>
      <c r="K151" s="55"/>
      <c r="L151" s="68"/>
      <c r="M151" s="55"/>
      <c r="N151" s="55"/>
      <c r="O151" s="44"/>
      <c r="P151" s="48"/>
    </row>
    <row r="152" spans="1:16">
      <c r="A152" s="56"/>
      <c r="B152" s="55"/>
      <c r="C152" s="58"/>
      <c r="D152" s="67"/>
      <c r="E152" s="55"/>
      <c r="F152" s="55"/>
      <c r="G152" s="44"/>
      <c r="I152" s="57"/>
      <c r="J152" s="79"/>
      <c r="K152" s="55"/>
      <c r="L152" s="67"/>
      <c r="M152" s="55"/>
      <c r="N152" s="55"/>
      <c r="O152" s="44"/>
      <c r="P152" s="48"/>
    </row>
    <row r="153" spans="1:16">
      <c r="A153" s="60"/>
      <c r="B153" s="79"/>
      <c r="C153" s="55"/>
      <c r="D153" s="67"/>
      <c r="E153" s="55"/>
      <c r="F153" s="55"/>
      <c r="G153" s="44"/>
      <c r="I153" s="54"/>
      <c r="J153" s="55"/>
      <c r="K153" s="55"/>
      <c r="L153" s="67"/>
      <c r="M153" s="55"/>
      <c r="N153" s="55"/>
      <c r="O153" s="44"/>
      <c r="P153" s="48"/>
    </row>
    <row r="154" spans="1:16">
      <c r="A154" s="54"/>
      <c r="B154" s="55"/>
      <c r="C154" s="58"/>
      <c r="D154" s="68"/>
      <c r="E154" s="55"/>
      <c r="F154" s="55"/>
      <c r="G154" s="44"/>
      <c r="I154" s="54"/>
      <c r="J154" s="55"/>
      <c r="K154" s="58"/>
      <c r="L154" s="67"/>
      <c r="M154" s="55"/>
      <c r="N154" s="55"/>
      <c r="O154" s="44"/>
      <c r="P154" s="48"/>
    </row>
    <row r="155" spans="1:16">
      <c r="A155" s="60"/>
      <c r="B155" s="79"/>
      <c r="C155" s="55"/>
      <c r="D155" s="67"/>
      <c r="E155" s="55"/>
      <c r="F155" s="55"/>
      <c r="G155" s="44"/>
      <c r="I155" s="54"/>
      <c r="J155" s="79"/>
      <c r="K155" s="55"/>
      <c r="L155" s="67"/>
      <c r="M155" s="55"/>
      <c r="N155" s="55"/>
      <c r="O155" s="44"/>
      <c r="P155" s="48"/>
    </row>
    <row r="156" spans="1:16">
      <c r="A156" s="60"/>
      <c r="B156" s="61"/>
      <c r="C156" s="58"/>
      <c r="D156" s="67"/>
      <c r="E156" s="55"/>
      <c r="F156" s="55"/>
      <c r="G156" s="44"/>
      <c r="I156" s="54"/>
      <c r="J156" s="55"/>
      <c r="K156" s="58"/>
      <c r="L156" s="67"/>
      <c r="M156" s="55"/>
      <c r="N156" s="55"/>
      <c r="O156" s="44"/>
      <c r="P156" s="48"/>
    </row>
    <row r="157" spans="1:16">
      <c r="A157" s="60"/>
      <c r="B157" s="61"/>
      <c r="C157" s="55"/>
      <c r="D157" s="67"/>
      <c r="E157" s="55"/>
      <c r="F157" s="55"/>
      <c r="G157" s="44"/>
      <c r="I157" s="57"/>
      <c r="J157" s="55"/>
      <c r="K157" s="58"/>
      <c r="L157" s="68"/>
      <c r="M157" s="55"/>
      <c r="N157" s="55"/>
      <c r="O157" s="44"/>
      <c r="P157" s="48"/>
    </row>
    <row r="158" spans="1:16">
      <c r="A158" s="54"/>
      <c r="B158" s="55"/>
      <c r="C158" s="55"/>
      <c r="D158" s="68"/>
      <c r="E158" s="55"/>
      <c r="F158" s="55"/>
      <c r="G158" s="44"/>
      <c r="I158" s="54"/>
      <c r="J158" s="55"/>
      <c r="K158" s="58"/>
      <c r="L158" s="67"/>
      <c r="M158" s="55"/>
      <c r="N158" s="55"/>
      <c r="O158" s="44"/>
      <c r="P158" s="48"/>
    </row>
    <row r="159" spans="1:16">
      <c r="A159" s="56"/>
      <c r="B159" s="55"/>
      <c r="C159" s="55"/>
      <c r="D159" s="68"/>
      <c r="E159" s="55"/>
      <c r="F159" s="55"/>
      <c r="G159" s="44"/>
      <c r="I159" s="54"/>
      <c r="J159" s="55"/>
      <c r="K159" s="55"/>
      <c r="L159" s="68"/>
      <c r="M159" s="55"/>
      <c r="N159" s="55"/>
      <c r="O159" s="44"/>
      <c r="P159" s="48"/>
    </row>
    <row r="160" spans="1:16">
      <c r="A160" s="54"/>
      <c r="B160" s="55"/>
      <c r="C160" s="55"/>
      <c r="D160" s="67"/>
      <c r="E160" s="55"/>
      <c r="F160" s="55"/>
      <c r="G160" s="44"/>
      <c r="I160" s="57"/>
      <c r="J160" s="55"/>
      <c r="K160" s="55"/>
      <c r="L160" s="68"/>
      <c r="M160" s="55"/>
      <c r="N160" s="55"/>
      <c r="O160" s="44"/>
      <c r="P160" s="48"/>
    </row>
    <row r="161" spans="1:16">
      <c r="A161" s="56"/>
      <c r="B161" s="55"/>
      <c r="C161" s="55"/>
      <c r="D161" s="68"/>
      <c r="E161" s="55"/>
      <c r="F161" s="55"/>
      <c r="G161" s="44"/>
      <c r="I161" s="57"/>
      <c r="J161" s="55"/>
      <c r="K161" s="55"/>
      <c r="L161" s="68"/>
      <c r="M161" s="55"/>
      <c r="N161" s="55"/>
      <c r="O161" s="44"/>
      <c r="P161" s="48"/>
    </row>
    <row r="162" spans="1:16">
      <c r="A162" s="60"/>
      <c r="B162" s="61"/>
      <c r="C162" s="58"/>
      <c r="D162" s="67"/>
      <c r="E162" s="55"/>
      <c r="F162" s="55"/>
      <c r="G162" s="44"/>
      <c r="I162" s="54"/>
      <c r="J162" s="55"/>
      <c r="K162" s="55"/>
      <c r="L162" s="67"/>
      <c r="M162" s="55"/>
      <c r="N162" s="55"/>
      <c r="O162" s="44"/>
      <c r="P162" s="48"/>
    </row>
    <row r="163" spans="1:16">
      <c r="A163" s="60"/>
      <c r="B163" s="61"/>
      <c r="C163" s="58"/>
      <c r="D163" s="67"/>
      <c r="E163" s="55"/>
      <c r="F163" s="55"/>
      <c r="G163" s="44"/>
      <c r="I163" s="54"/>
      <c r="J163" s="55"/>
      <c r="K163" s="58"/>
      <c r="L163" s="67"/>
      <c r="M163" s="55"/>
      <c r="N163" s="55"/>
      <c r="O163" s="44"/>
      <c r="P163" s="48"/>
    </row>
    <row r="164" spans="1:16">
      <c r="A164" s="56"/>
      <c r="B164" s="61"/>
      <c r="C164" s="58"/>
      <c r="D164" s="67"/>
      <c r="E164" s="55"/>
      <c r="F164" s="55"/>
      <c r="G164" s="44"/>
      <c r="I164" s="57"/>
      <c r="J164" s="79"/>
      <c r="K164" s="55"/>
      <c r="L164" s="67"/>
      <c r="M164" s="55"/>
      <c r="N164" s="55"/>
      <c r="O164" s="44"/>
      <c r="P164" s="48"/>
    </row>
    <row r="165" spans="1:16">
      <c r="A165" s="56"/>
      <c r="B165" s="79"/>
      <c r="C165" s="55"/>
      <c r="D165" s="67"/>
      <c r="E165" s="55"/>
      <c r="F165" s="55"/>
      <c r="G165" s="44"/>
      <c r="I165" s="54"/>
      <c r="J165" s="55"/>
      <c r="K165" s="58"/>
      <c r="L165" s="67"/>
      <c r="M165" s="55"/>
      <c r="N165" s="55"/>
      <c r="O165" s="44"/>
      <c r="P165" s="48"/>
    </row>
    <row r="166" spans="1:16">
      <c r="A166" s="54"/>
      <c r="B166" s="55"/>
      <c r="C166" s="58"/>
      <c r="D166" s="67"/>
      <c r="E166" s="55"/>
      <c r="F166" s="55"/>
      <c r="G166" s="44"/>
      <c r="I166" s="57"/>
      <c r="J166" s="55"/>
      <c r="K166" s="58"/>
      <c r="L166" s="67"/>
      <c r="M166" s="55"/>
      <c r="N166" s="55"/>
      <c r="O166" s="44"/>
      <c r="P166" s="48"/>
    </row>
    <row r="167" spans="1:16">
      <c r="A167" s="60"/>
      <c r="B167" s="61"/>
      <c r="C167" s="58"/>
      <c r="D167" s="67"/>
      <c r="E167" s="55"/>
      <c r="F167" s="55"/>
      <c r="G167" s="44"/>
      <c r="I167" s="54"/>
      <c r="J167" s="79"/>
      <c r="K167" s="55"/>
      <c r="L167" s="67"/>
      <c r="M167" s="55"/>
      <c r="N167" s="55"/>
      <c r="O167" s="44"/>
      <c r="P167" s="48"/>
    </row>
    <row r="168" spans="1:16">
      <c r="A168" s="54"/>
      <c r="B168" s="61"/>
      <c r="C168" s="58"/>
      <c r="D168" s="68"/>
      <c r="E168" s="55"/>
      <c r="F168" s="55"/>
      <c r="G168" s="44"/>
      <c r="I168" s="54"/>
      <c r="J168" s="55"/>
      <c r="K168" s="58"/>
      <c r="L168" s="67"/>
      <c r="M168" s="55"/>
      <c r="N168" s="55"/>
      <c r="O168" s="44"/>
      <c r="P168" s="48"/>
    </row>
    <row r="169" spans="1:16">
      <c r="A169" s="60"/>
      <c r="B169" s="79"/>
      <c r="C169" s="55"/>
      <c r="D169" s="67"/>
      <c r="E169" s="55"/>
      <c r="F169" s="55"/>
      <c r="G169" s="44"/>
      <c r="I169" s="54"/>
      <c r="J169" s="55"/>
      <c r="K169" s="58"/>
      <c r="L169" s="68"/>
      <c r="M169" s="55"/>
      <c r="N169" s="55"/>
      <c r="O169" s="44"/>
      <c r="P169" s="48"/>
    </row>
    <row r="170" spans="1:16">
      <c r="A170" s="62"/>
      <c r="B170" s="55"/>
      <c r="C170" s="55"/>
      <c r="D170" s="68"/>
      <c r="E170" s="55"/>
      <c r="F170" s="55"/>
      <c r="G170" s="44"/>
      <c r="I170" s="54"/>
      <c r="J170" s="55"/>
      <c r="K170" s="58"/>
      <c r="L170" s="68"/>
      <c r="M170" s="55"/>
      <c r="N170" s="55"/>
      <c r="O170" s="44"/>
      <c r="P170" s="48"/>
    </row>
    <row r="171" spans="1:16">
      <c r="A171" s="54"/>
      <c r="B171" s="55"/>
      <c r="C171" s="55"/>
      <c r="D171" s="67"/>
      <c r="E171" s="55"/>
      <c r="F171" s="55"/>
      <c r="G171" s="44"/>
      <c r="I171" s="57"/>
      <c r="J171" s="55"/>
      <c r="K171" s="58"/>
      <c r="L171" s="67"/>
      <c r="M171" s="55"/>
      <c r="N171" s="55"/>
      <c r="O171" s="44"/>
      <c r="P171" s="48"/>
    </row>
    <row r="172" spans="1:16">
      <c r="A172" s="54"/>
      <c r="B172" s="61"/>
      <c r="C172" s="58"/>
      <c r="D172" s="68"/>
      <c r="E172" s="55"/>
      <c r="F172" s="55"/>
      <c r="G172" s="44"/>
      <c r="I172" s="57"/>
      <c r="J172" s="55"/>
      <c r="K172" s="55"/>
      <c r="L172" s="67"/>
      <c r="M172" s="55"/>
      <c r="N172" s="55"/>
      <c r="O172" s="44"/>
      <c r="P172" s="48"/>
    </row>
    <row r="173" spans="1:16">
      <c r="A173" s="54"/>
      <c r="B173" s="61"/>
      <c r="C173" s="58"/>
      <c r="D173" s="68"/>
      <c r="E173" s="55"/>
      <c r="F173" s="55"/>
      <c r="G173" s="44"/>
      <c r="I173" s="57"/>
      <c r="J173" s="55"/>
      <c r="K173" s="58"/>
      <c r="L173" s="68"/>
      <c r="M173" s="55"/>
      <c r="N173" s="55"/>
      <c r="O173" s="44"/>
      <c r="P173" s="48"/>
    </row>
    <row r="174" spans="1:16">
      <c r="A174" s="60"/>
      <c r="B174" s="61"/>
      <c r="C174" s="58"/>
      <c r="D174" s="68"/>
      <c r="E174" s="55"/>
      <c r="F174" s="55"/>
      <c r="G174" s="44"/>
      <c r="I174" s="54"/>
      <c r="J174" s="55"/>
      <c r="K174" s="58"/>
      <c r="L174" s="68"/>
      <c r="M174" s="55"/>
      <c r="N174" s="55"/>
      <c r="O174" s="44"/>
      <c r="P174" s="48"/>
    </row>
    <row r="175" spans="1:16">
      <c r="A175" s="54"/>
      <c r="B175" s="55"/>
      <c r="C175" s="55"/>
      <c r="D175" s="67"/>
      <c r="E175" s="55"/>
      <c r="F175" s="55"/>
      <c r="G175" s="44"/>
      <c r="I175" s="54"/>
      <c r="J175" s="55"/>
      <c r="K175" s="58"/>
      <c r="L175" s="67"/>
      <c r="M175" s="55"/>
      <c r="N175" s="55"/>
      <c r="O175" s="44"/>
      <c r="P175" s="48"/>
    </row>
    <row r="176" spans="1:16">
      <c r="A176" s="56"/>
      <c r="B176" s="61"/>
      <c r="C176" s="58"/>
      <c r="D176" s="67"/>
      <c r="E176" s="55"/>
      <c r="F176" s="55"/>
      <c r="G176" s="44"/>
      <c r="I176" s="57"/>
      <c r="J176" s="55"/>
      <c r="K176" s="55"/>
      <c r="L176" s="67"/>
      <c r="M176" s="55"/>
      <c r="N176" s="55"/>
      <c r="O176" s="44"/>
      <c r="P176" s="48"/>
    </row>
    <row r="177" spans="1:16">
      <c r="A177" s="54"/>
      <c r="B177" s="61"/>
      <c r="C177" s="58"/>
      <c r="D177" s="67"/>
      <c r="E177" s="55"/>
      <c r="F177" s="55"/>
      <c r="G177" s="44"/>
      <c r="I177" s="54"/>
      <c r="J177" s="55"/>
      <c r="K177" s="58"/>
      <c r="L177" s="67"/>
      <c r="M177" s="55"/>
      <c r="N177" s="55"/>
      <c r="O177" s="44"/>
      <c r="P177" s="48"/>
    </row>
    <row r="178" spans="1:16">
      <c r="A178" s="60"/>
      <c r="B178" s="61"/>
      <c r="C178" s="55"/>
      <c r="D178" s="67"/>
      <c r="E178" s="55"/>
      <c r="F178" s="55"/>
      <c r="G178" s="44"/>
      <c r="I178" s="54"/>
      <c r="J178" s="55"/>
      <c r="K178" s="55"/>
      <c r="L178" s="67"/>
      <c r="M178" s="55"/>
      <c r="N178" s="55"/>
      <c r="O178" s="44"/>
      <c r="P178" s="48"/>
    </row>
    <row r="179" spans="1:16">
      <c r="A179" s="54"/>
      <c r="B179" s="61"/>
      <c r="C179" s="58"/>
      <c r="D179" s="68"/>
      <c r="E179" s="55"/>
      <c r="F179" s="55"/>
      <c r="G179" s="44"/>
      <c r="I179" s="57"/>
      <c r="J179" s="55"/>
      <c r="K179" s="58"/>
      <c r="L179" s="67"/>
      <c r="M179" s="55"/>
      <c r="N179" s="55"/>
      <c r="O179" s="44"/>
      <c r="P179" s="48"/>
    </row>
    <row r="180" spans="1:16">
      <c r="A180" s="62"/>
      <c r="B180" s="61"/>
      <c r="C180" s="58"/>
      <c r="D180" s="67"/>
      <c r="E180" s="55"/>
      <c r="F180" s="55"/>
      <c r="G180" s="44"/>
      <c r="I180" s="57"/>
      <c r="J180" s="55"/>
      <c r="K180" s="55"/>
      <c r="L180" s="67"/>
      <c r="M180" s="55"/>
      <c r="N180" s="55"/>
      <c r="O180" s="44"/>
      <c r="P180" s="48"/>
    </row>
    <row r="181" spans="1:16">
      <c r="A181" s="60"/>
      <c r="B181" s="61"/>
      <c r="C181" s="58"/>
      <c r="D181" s="67"/>
      <c r="E181" s="55"/>
      <c r="F181" s="55"/>
      <c r="G181" s="44"/>
      <c r="I181" s="57"/>
      <c r="J181" s="55"/>
      <c r="K181" s="58"/>
      <c r="L181" s="67"/>
      <c r="M181" s="55"/>
      <c r="N181" s="55"/>
      <c r="O181" s="44"/>
      <c r="P181" s="48"/>
    </row>
    <row r="182" spans="1:16">
      <c r="A182" s="60"/>
      <c r="B182" s="61"/>
      <c r="C182" s="58"/>
      <c r="D182" s="68"/>
      <c r="E182" s="55"/>
      <c r="F182" s="55"/>
      <c r="G182" s="44"/>
      <c r="I182" s="57"/>
      <c r="J182" s="55"/>
      <c r="K182" s="58"/>
      <c r="L182" s="67"/>
      <c r="M182" s="55"/>
      <c r="N182" s="55"/>
      <c r="O182" s="44"/>
      <c r="P182" s="48"/>
    </row>
    <row r="183" spans="1:16">
      <c r="A183" s="57"/>
      <c r="B183" s="61"/>
      <c r="C183" s="58"/>
      <c r="D183" s="67"/>
      <c r="E183" s="55"/>
      <c r="F183" s="55"/>
      <c r="G183" s="44"/>
      <c r="I183" s="54"/>
      <c r="J183" s="55"/>
      <c r="K183" s="58"/>
      <c r="L183" s="68"/>
      <c r="M183" s="55"/>
      <c r="N183" s="55"/>
      <c r="O183" s="44"/>
      <c r="P183" s="48"/>
    </row>
    <row r="184" spans="1:16">
      <c r="A184" s="60"/>
      <c r="B184" s="61"/>
      <c r="C184" s="58"/>
      <c r="D184" s="67"/>
      <c r="E184" s="55"/>
      <c r="F184" s="55"/>
      <c r="G184" s="44"/>
      <c r="I184" s="54"/>
      <c r="J184" s="55"/>
      <c r="K184" s="58"/>
      <c r="L184" s="67"/>
      <c r="M184" s="55"/>
      <c r="N184" s="55"/>
      <c r="O184" s="44"/>
      <c r="P184" s="48"/>
    </row>
    <row r="185" spans="1:16">
      <c r="A185" s="56"/>
      <c r="B185" s="61"/>
      <c r="C185" s="58"/>
      <c r="D185" s="67"/>
      <c r="E185" s="55"/>
      <c r="F185" s="55"/>
      <c r="G185" s="44"/>
      <c r="I185" s="54"/>
      <c r="J185" s="55"/>
      <c r="K185" s="58"/>
      <c r="L185" s="68"/>
      <c r="M185" s="55"/>
      <c r="N185" s="55"/>
      <c r="O185" s="44"/>
      <c r="P185" s="48"/>
    </row>
    <row r="186" spans="1:16">
      <c r="A186" s="56"/>
      <c r="B186" s="79"/>
      <c r="C186" s="55"/>
      <c r="D186" s="67"/>
      <c r="E186" s="55"/>
      <c r="F186" s="55"/>
      <c r="G186" s="44"/>
      <c r="I186" s="54"/>
      <c r="J186" s="55"/>
      <c r="K186" s="55"/>
      <c r="L186" s="67"/>
      <c r="M186" s="55"/>
      <c r="N186" s="55"/>
      <c r="O186" s="44"/>
      <c r="P186" s="48"/>
    </row>
    <row r="187" spans="1:16">
      <c r="A187" s="54"/>
      <c r="B187" s="55"/>
      <c r="C187" s="55"/>
      <c r="D187" s="68"/>
      <c r="E187" s="55"/>
      <c r="F187" s="55"/>
      <c r="G187" s="44"/>
      <c r="I187" s="57"/>
      <c r="J187" s="55"/>
      <c r="K187" s="55"/>
      <c r="L187" s="67"/>
      <c r="M187" s="55"/>
      <c r="N187" s="55"/>
      <c r="O187" s="44"/>
      <c r="P187" s="48"/>
    </row>
    <row r="188" spans="1:16">
      <c r="A188" s="60"/>
      <c r="B188" s="61"/>
      <c r="C188" s="55"/>
      <c r="D188" s="67"/>
      <c r="E188" s="55"/>
      <c r="F188" s="55"/>
      <c r="G188" s="44"/>
      <c r="I188" s="54"/>
      <c r="J188" s="55"/>
      <c r="K188" s="55"/>
      <c r="L188" s="67"/>
      <c r="M188" s="55"/>
      <c r="N188" s="55"/>
      <c r="O188" s="44"/>
      <c r="P188" s="48"/>
    </row>
    <row r="189" spans="1:16">
      <c r="A189" s="54"/>
      <c r="B189" s="55"/>
      <c r="C189" s="55"/>
      <c r="D189" s="67"/>
      <c r="E189" s="55"/>
      <c r="F189" s="55"/>
      <c r="G189" s="44"/>
      <c r="I189" s="57"/>
      <c r="J189" s="55"/>
      <c r="K189" s="55"/>
      <c r="L189" s="67"/>
      <c r="M189" s="55"/>
      <c r="N189" s="55"/>
      <c r="O189" s="44"/>
      <c r="P189" s="48"/>
    </row>
    <row r="190" spans="1:16">
      <c r="A190" s="60"/>
      <c r="B190" s="61"/>
      <c r="C190" s="55"/>
      <c r="D190" s="67"/>
      <c r="E190" s="55"/>
      <c r="F190" s="55"/>
      <c r="G190" s="44"/>
      <c r="I190" s="57"/>
      <c r="J190" s="55"/>
      <c r="K190" s="55"/>
      <c r="L190" s="67"/>
      <c r="M190" s="55"/>
      <c r="N190" s="55"/>
      <c r="O190" s="44"/>
      <c r="P190" s="48"/>
    </row>
    <row r="191" spans="1:16">
      <c r="A191" s="54"/>
      <c r="B191" s="55"/>
      <c r="C191" s="55"/>
      <c r="D191" s="68"/>
      <c r="E191" s="55"/>
      <c r="F191" s="55"/>
      <c r="G191" s="44"/>
      <c r="I191" s="54"/>
      <c r="J191" s="55"/>
      <c r="K191" s="55"/>
      <c r="L191" s="67"/>
      <c r="M191" s="55"/>
      <c r="N191" s="55"/>
      <c r="O191" s="44"/>
      <c r="P191" s="48"/>
    </row>
    <row r="192" spans="1:16">
      <c r="A192" s="60"/>
      <c r="B192" s="55"/>
      <c r="C192" s="55"/>
      <c r="D192" s="68"/>
      <c r="E192" s="55"/>
      <c r="F192" s="55"/>
      <c r="G192" s="44"/>
      <c r="I192" s="54"/>
      <c r="J192" s="55"/>
      <c r="K192" s="55"/>
      <c r="L192" s="67"/>
      <c r="M192" s="55"/>
      <c r="N192" s="55"/>
      <c r="O192" s="44"/>
      <c r="P192" s="48"/>
    </row>
    <row r="193" spans="1:16">
      <c r="A193" s="54"/>
      <c r="B193" s="55"/>
      <c r="C193" s="55"/>
      <c r="D193" s="68"/>
      <c r="E193" s="55"/>
      <c r="F193" s="55"/>
      <c r="G193" s="44"/>
      <c r="I193" s="54"/>
      <c r="J193" s="55"/>
      <c r="K193" s="55"/>
      <c r="L193" s="67"/>
      <c r="M193" s="55"/>
      <c r="N193" s="55"/>
      <c r="O193" s="44"/>
      <c r="P193" s="48"/>
    </row>
    <row r="194" spans="1:16">
      <c r="A194" s="60"/>
      <c r="B194" s="61"/>
      <c r="C194" s="55"/>
      <c r="D194" s="67"/>
      <c r="E194" s="55"/>
      <c r="F194" s="55"/>
      <c r="G194" s="44"/>
      <c r="I194" s="54"/>
      <c r="J194" s="55"/>
      <c r="K194" s="55"/>
      <c r="L194" s="67"/>
      <c r="M194" s="55"/>
      <c r="N194" s="55"/>
      <c r="O194" s="44"/>
      <c r="P194" s="48"/>
    </row>
    <row r="195" spans="1:16">
      <c r="A195" s="54"/>
      <c r="B195" s="55"/>
      <c r="C195" s="55"/>
      <c r="D195" s="67"/>
      <c r="E195" s="55"/>
      <c r="F195" s="55"/>
      <c r="G195" s="44"/>
      <c r="I195" s="57"/>
      <c r="J195" s="55"/>
      <c r="K195" s="55"/>
      <c r="L195" s="67"/>
      <c r="M195" s="55"/>
      <c r="N195" s="55"/>
      <c r="O195" s="44"/>
      <c r="P195" s="48"/>
    </row>
    <row r="196" spans="1:16">
      <c r="A196" s="54"/>
      <c r="B196" s="55"/>
      <c r="C196" s="55"/>
      <c r="D196" s="68"/>
      <c r="E196" s="55"/>
      <c r="F196" s="55"/>
      <c r="G196" s="44"/>
      <c r="I196" s="54"/>
      <c r="J196" s="55"/>
      <c r="K196" s="55"/>
      <c r="L196" s="67"/>
      <c r="M196" s="55"/>
      <c r="N196" s="55"/>
      <c r="O196" s="44"/>
      <c r="P196" s="48"/>
    </row>
    <row r="197" spans="1:16">
      <c r="A197" s="71"/>
      <c r="B197" s="72"/>
      <c r="C197" s="55"/>
      <c r="D197" s="67"/>
      <c r="E197" s="55"/>
      <c r="F197" s="55"/>
      <c r="G197" s="44"/>
      <c r="I197" s="54"/>
      <c r="J197" s="55"/>
      <c r="K197" s="55"/>
      <c r="L197" s="68"/>
      <c r="M197" s="55"/>
      <c r="N197" s="55"/>
      <c r="O197" s="44"/>
      <c r="P197" s="48"/>
    </row>
    <row r="198" spans="1:16">
      <c r="C198" s="55"/>
      <c r="D198" s="68"/>
      <c r="E198" s="55"/>
      <c r="F198" s="55"/>
      <c r="G198" s="44"/>
      <c r="I198" s="57"/>
      <c r="J198" s="55"/>
      <c r="K198" s="55"/>
      <c r="L198" s="68"/>
      <c r="M198" s="55"/>
      <c r="N198" s="55"/>
      <c r="O198" s="44"/>
      <c r="P198" s="48"/>
    </row>
    <row r="199" spans="1:16">
      <c r="C199" s="55"/>
      <c r="D199" s="68"/>
      <c r="E199" s="55"/>
      <c r="F199" s="55"/>
      <c r="G199" s="44"/>
      <c r="I199" s="57"/>
      <c r="J199" s="55"/>
      <c r="K199" s="55"/>
      <c r="L199" s="67"/>
      <c r="M199" s="55"/>
      <c r="N199" s="55"/>
      <c r="O199" s="44"/>
      <c r="P199" s="48"/>
    </row>
    <row r="200" spans="1:16">
      <c r="C200" s="45"/>
      <c r="D200" s="69"/>
      <c r="I200" s="54"/>
      <c r="J200" s="55"/>
      <c r="K200" s="55"/>
      <c r="L200" s="67"/>
      <c r="M200" s="55"/>
      <c r="N200" s="55"/>
      <c r="O200" s="44"/>
      <c r="P200" s="48"/>
    </row>
    <row r="201" spans="1:16">
      <c r="C201" s="45"/>
      <c r="D201" s="69"/>
      <c r="I201" s="54"/>
      <c r="J201" s="55"/>
      <c r="K201" s="55"/>
      <c r="L201" s="67"/>
      <c r="M201" s="55"/>
      <c r="N201" s="55"/>
      <c r="O201" s="44"/>
      <c r="P201" s="48"/>
    </row>
    <row r="202" spans="1:16">
      <c r="I202" s="56"/>
      <c r="J202" s="55"/>
      <c r="K202" s="55"/>
      <c r="L202" s="68"/>
      <c r="M202" s="55"/>
      <c r="N202" s="55"/>
      <c r="O202" s="44"/>
      <c r="P202" s="48"/>
    </row>
    <row r="203" spans="1:16">
      <c r="I203" s="54"/>
      <c r="K203" s="55"/>
      <c r="L203" s="67"/>
      <c r="M203" s="55"/>
      <c r="N203" s="55"/>
      <c r="O203" s="44"/>
      <c r="P203" s="48"/>
    </row>
    <row r="204" spans="1:16">
      <c r="K204" s="45"/>
      <c r="L204" s="67"/>
    </row>
    <row r="205" spans="1:16">
      <c r="K205" s="45"/>
      <c r="L205" s="67"/>
    </row>
    <row r="206" spans="1:16">
      <c r="K206" s="45"/>
      <c r="L206" s="67"/>
    </row>
    <row r="207" spans="1:16">
      <c r="K207" s="45"/>
      <c r="L207" s="67"/>
    </row>
    <row r="208" spans="1:16">
      <c r="L208" s="67"/>
    </row>
    <row r="209" spans="1:12">
      <c r="L209" s="67"/>
    </row>
    <row r="210" spans="1:12">
      <c r="L210" s="67"/>
    </row>
    <row r="211" spans="1:12">
      <c r="L211" s="67"/>
    </row>
    <row r="212" spans="1:12">
      <c r="L212" s="67"/>
    </row>
    <row r="213" spans="1:12">
      <c r="L213" s="67"/>
    </row>
    <row r="214" spans="1:12">
      <c r="L214" s="67"/>
    </row>
    <row r="215" spans="1:12">
      <c r="L215" s="67"/>
    </row>
    <row r="216" spans="1:12">
      <c r="L216" s="67"/>
    </row>
    <row r="217" spans="1:12">
      <c r="A217" s="21"/>
      <c r="L217" s="67"/>
    </row>
    <row r="218" spans="1:12">
      <c r="A218" s="21"/>
      <c r="L218" s="67"/>
    </row>
    <row r="219" spans="1:12">
      <c r="L219" s="67"/>
    </row>
    <row r="220" spans="1:12">
      <c r="L220" s="67"/>
    </row>
    <row r="221" spans="1:12">
      <c r="L221" s="67"/>
    </row>
    <row r="222" spans="1:12">
      <c r="L222" s="67"/>
    </row>
    <row r="223" spans="1:12">
      <c r="L223" s="67"/>
    </row>
    <row r="224" spans="1:12">
      <c r="L224" s="67"/>
    </row>
    <row r="225" spans="1:12">
      <c r="L225" s="67"/>
    </row>
    <row r="238" spans="1:12">
      <c r="A238" s="23"/>
    </row>
    <row r="239" spans="1:12">
      <c r="A239" s="22"/>
    </row>
  </sheetData>
  <mergeCells count="18">
    <mergeCell ref="O1:P1"/>
    <mergeCell ref="O3:P3"/>
    <mergeCell ref="O2:P2"/>
    <mergeCell ref="O4:P4"/>
    <mergeCell ref="K1:M1"/>
    <mergeCell ref="K2:M2"/>
    <mergeCell ref="U15:V15"/>
    <mergeCell ref="U13:V13"/>
    <mergeCell ref="U14:V14"/>
    <mergeCell ref="U11:V11"/>
    <mergeCell ref="U6:V6"/>
    <mergeCell ref="U8:V8"/>
    <mergeCell ref="K3:M3"/>
    <mergeCell ref="K4:M4"/>
    <mergeCell ref="A1:B1"/>
    <mergeCell ref="A2:B2"/>
    <mergeCell ref="A3:B3"/>
    <mergeCell ref="A4:B4"/>
  </mergeCells>
  <phoneticPr fontId="2" type="noConversion"/>
  <conditionalFormatting sqref="I57:I61 I66:I70 Q32:Q41 Q43:Q46 I72 I183 A18:A94 I18:I46">
    <cfRule type="cellIs" dxfId="2302" priority="2362" stopIfTrue="1" operator="between">
      <formula>23885</formula>
      <formula>23925</formula>
    </cfRule>
  </conditionalFormatting>
  <conditionalFormatting sqref="A1:A1048576">
    <cfRule type="duplicateValues" dxfId="2301" priority="2360" stopIfTrue="1"/>
  </conditionalFormatting>
  <conditionalFormatting sqref="I1:I1048576">
    <cfRule type="duplicateValues" dxfId="2300" priority="2358" stopIfTrue="1"/>
  </conditionalFormatting>
  <conditionalFormatting sqref="Q32:Q41 Q43:Q46">
    <cfRule type="duplicateValues" dxfId="2299" priority="2354" stopIfTrue="1"/>
  </conditionalFormatting>
  <conditionalFormatting sqref="A81">
    <cfRule type="duplicateValues" dxfId="2298" priority="2349" stopIfTrue="1"/>
  </conditionalFormatting>
  <conditionalFormatting sqref="A83">
    <cfRule type="duplicateValues" dxfId="2297" priority="2347" stopIfTrue="1"/>
  </conditionalFormatting>
  <conditionalFormatting sqref="A64:A69">
    <cfRule type="duplicateValues" dxfId="2296" priority="2346" stopIfTrue="1"/>
  </conditionalFormatting>
  <conditionalFormatting sqref="I57:I61">
    <cfRule type="duplicateValues" dxfId="2295" priority="2344" stopIfTrue="1"/>
  </conditionalFormatting>
  <conditionalFormatting sqref="A85">
    <cfRule type="duplicateValues" dxfId="2294" priority="2341" stopIfTrue="1"/>
  </conditionalFormatting>
  <conditionalFormatting sqref="I66:I70">
    <cfRule type="duplicateValues" dxfId="2293" priority="2339" stopIfTrue="1"/>
  </conditionalFormatting>
  <conditionalFormatting sqref="A82">
    <cfRule type="duplicateValues" dxfId="2292" priority="2337" stopIfTrue="1"/>
  </conditionalFormatting>
  <conditionalFormatting sqref="A84">
    <cfRule type="duplicateValues" dxfId="2291" priority="2336" stopIfTrue="1"/>
  </conditionalFormatting>
  <conditionalFormatting sqref="A86">
    <cfRule type="duplicateValues" dxfId="2290" priority="2334" stopIfTrue="1"/>
  </conditionalFormatting>
  <conditionalFormatting sqref="A21:A51">
    <cfRule type="duplicateValues" dxfId="2289" priority="2504" stopIfTrue="1"/>
  </conditionalFormatting>
  <conditionalFormatting sqref="I23:I38">
    <cfRule type="duplicateValues" dxfId="2288" priority="2523" stopIfTrue="1"/>
  </conditionalFormatting>
  <conditionalFormatting sqref="I6:I92">
    <cfRule type="duplicateValues" dxfId="2287" priority="2591" stopIfTrue="1"/>
  </conditionalFormatting>
  <conditionalFormatting sqref="I165:I173">
    <cfRule type="duplicateValues" dxfId="2286" priority="2332" stopIfTrue="1"/>
  </conditionalFormatting>
  <conditionalFormatting sqref="A87">
    <cfRule type="duplicateValues" dxfId="2285" priority="2326" stopIfTrue="1"/>
  </conditionalFormatting>
  <conditionalFormatting sqref="A88">
    <cfRule type="duplicateValues" dxfId="2284" priority="2314" stopIfTrue="1"/>
  </conditionalFormatting>
  <conditionalFormatting sqref="A89">
    <cfRule type="duplicateValues" dxfId="2283" priority="2290" stopIfTrue="1"/>
  </conditionalFormatting>
  <conditionalFormatting sqref="L204:L225 D7:D199 L6:L201">
    <cfRule type="expression" dxfId="2282" priority="2284">
      <formula>OR(E6="禁38",E6="路21",E6="路17",E6="禁35",E6="禁36",E6="禁37",E6="禁39")</formula>
    </cfRule>
  </conditionalFormatting>
  <conditionalFormatting sqref="L58">
    <cfRule type="expression" dxfId="2281" priority="2280">
      <formula>OR(M58="禁38",M58="路21",M58="路17",M58="禁35",M58="禁36",M58="禁37",M58="禁39")</formula>
    </cfRule>
  </conditionalFormatting>
  <conditionalFormatting sqref="L59">
    <cfRule type="expression" dxfId="2280" priority="2279">
      <formula>OR(M59="禁38",M59="路21",M59="路17",M59="禁35",M59="禁36",M59="禁37",M59="禁39")</formula>
    </cfRule>
  </conditionalFormatting>
  <conditionalFormatting sqref="L85">
    <cfRule type="expression" dxfId="2279" priority="2278">
      <formula>OR(M85="禁38",M85="路21",M85="路17",M85="禁35",M85="禁36",M85="禁37",M85="禁39")</formula>
    </cfRule>
  </conditionalFormatting>
  <conditionalFormatting sqref="L97">
    <cfRule type="expression" dxfId="2278" priority="2277">
      <formula>OR(M97="禁38",M97="路21",M97="路17",M97="禁35",M97="禁36",M97="禁37",M97="禁39")</formula>
    </cfRule>
  </conditionalFormatting>
  <conditionalFormatting sqref="L100">
    <cfRule type="expression" dxfId="2277" priority="2276">
      <formula>OR(M100="禁38",M100="路21",M100="路17",M100="禁35",M100="禁36",M100="禁37",M100="禁39")</formula>
    </cfRule>
  </conditionalFormatting>
  <conditionalFormatting sqref="K6:K201 C6:C199">
    <cfRule type="expression" dxfId="2276" priority="2275">
      <formula>OR(E6="告3",E6="告4",E6="告7",E6="警1",E6="警2",E6="警3",E6="警5",E6="警7",E6="警15",E6="警18",E6="警19",E6="路4",E6="路5",E6="路21")</formula>
    </cfRule>
  </conditionalFormatting>
  <conditionalFormatting sqref="L202">
    <cfRule type="expression" dxfId="2275" priority="2620">
      <formula>OR(M203="禁38",M203="路21",M203="路17",M203="禁35",M203="禁36",M203="禁37",M203="禁39")</formula>
    </cfRule>
  </conditionalFormatting>
  <conditionalFormatting sqref="L203">
    <cfRule type="expression" dxfId="2274" priority="2621">
      <formula>OR(#REF!="禁38",#REF!="路21",#REF!="路17",#REF!="禁35",#REF!="禁36",#REF!="禁37",#REF!="禁39")</formula>
    </cfRule>
  </conditionalFormatting>
  <conditionalFormatting sqref="K202:K203">
    <cfRule type="expression" dxfId="2273" priority="2623">
      <formula>OR(M203="告3",M203="告4",M203="告7",M203="警1",M203="警2",M203="警3",M203="警5",M203="警7",M203="警15",M203="警18",M203="警19",M203="路4",M203="路5",M203="路21")</formula>
    </cfRule>
  </conditionalFormatting>
  <conditionalFormatting sqref="K203">
    <cfRule type="expression" dxfId="2272" priority="2624">
      <formula>OR(#REF!="告3",#REF!="告4",#REF!="告7",#REF!="警1",#REF!="警2",#REF!="警3",#REF!="警5",#REF!="警7",#REF!="警15",#REF!="警18",#REF!="警19",#REF!="路4",#REF!="路5",#REF!="路21")</formula>
    </cfRule>
  </conditionalFormatting>
  <conditionalFormatting sqref="K203">
    <cfRule type="expression" dxfId="2271" priority="2272">
      <formula>OR(M203="告3",M203="告4",M203="告7",M203="警1",M203="警2",M203="警3",M203="警5",M203="警7",M203="警15",M203="警18",M203="警19",M203="路4",M203="路5",M203="路21")</formula>
    </cfRule>
  </conditionalFormatting>
  <conditionalFormatting sqref="A71">
    <cfRule type="duplicateValues" dxfId="2270" priority="2271" stopIfTrue="1"/>
  </conditionalFormatting>
  <conditionalFormatting sqref="I72">
    <cfRule type="duplicateValues" dxfId="2269" priority="2269" stopIfTrue="1"/>
  </conditionalFormatting>
  <conditionalFormatting sqref="A123">
    <cfRule type="duplicateValues" dxfId="2268" priority="2268" stopIfTrue="1"/>
  </conditionalFormatting>
  <conditionalFormatting sqref="D123">
    <cfRule type="expression" dxfId="2267" priority="2266">
      <formula>OR(E123="禁38",E123="路21",E123="路17",E123="禁35",E123="禁36",E123="禁37",E123="禁39")</formula>
    </cfRule>
  </conditionalFormatting>
  <conditionalFormatting sqref="C123:C125">
    <cfRule type="expression" dxfId="2266" priority="2265">
      <formula>OR(E123="告3",E123="告4",E123="告7",E123="警1",E123="警2",E123="警3",E123="警5",E123="警7",E123="警15",E123="警18",E123="警19",E123="路4",E123="路5",E123="路21")</formula>
    </cfRule>
  </conditionalFormatting>
  <conditionalFormatting sqref="I123">
    <cfRule type="duplicateValues" dxfId="2265" priority="2264" stopIfTrue="1"/>
  </conditionalFormatting>
  <conditionalFormatting sqref="L123">
    <cfRule type="expression" dxfId="2264" priority="2263">
      <formula>OR(M123="禁38",M123="路21",M123="路17",M123="禁35",M123="禁36",M123="禁37",M123="禁39")</formula>
    </cfRule>
  </conditionalFormatting>
  <conditionalFormatting sqref="L123">
    <cfRule type="expression" dxfId="2263" priority="2260">
      <formula>OR(M123="禁38",M123="路21",M123="路17",M123="禁35",M123="禁36",M123="禁37",M123="禁39")</formula>
    </cfRule>
  </conditionalFormatting>
  <conditionalFormatting sqref="K123:K125">
    <cfRule type="expression" dxfId="2262" priority="2259">
      <formula>OR(M123="告3",M123="告4",M123="告7",M123="警1",M123="警2",M123="警3",M123="警5",M123="警7",M123="警15",M123="警18",M123="警19",M123="路4",M123="路5",M123="路21")</formula>
    </cfRule>
  </conditionalFormatting>
  <conditionalFormatting sqref="C129">
    <cfRule type="expression" dxfId="2261" priority="2258">
      <formula>OR(E129="告3",E129="告4",E129="告7",E129="警1",E129="警2",E129="警3",E129="警5",E129="警7",E129="警15",E129="警18",E129="警19",E129="路4",E129="路5",E129="路21")</formula>
    </cfRule>
  </conditionalFormatting>
  <conditionalFormatting sqref="I183">
    <cfRule type="duplicateValues" dxfId="2260" priority="2256" stopIfTrue="1"/>
  </conditionalFormatting>
  <conditionalFormatting sqref="I186">
    <cfRule type="duplicateValues" dxfId="2259" priority="2253" stopIfTrue="1"/>
  </conditionalFormatting>
  <conditionalFormatting sqref="A6:A90">
    <cfRule type="duplicateValues" dxfId="2258" priority="2642" stopIfTrue="1"/>
  </conditionalFormatting>
  <conditionalFormatting sqref="L6">
    <cfRule type="expression" dxfId="2257" priority="2252">
      <formula>OR(M6="禁38",M6="路21",M6="路17",M6="禁35",M6="禁36",M6="禁37",M6="禁39")</formula>
    </cfRule>
  </conditionalFormatting>
  <conditionalFormatting sqref="I22">
    <cfRule type="duplicateValues" dxfId="2256" priority="2251" stopIfTrue="1"/>
  </conditionalFormatting>
  <conditionalFormatting sqref="I23">
    <cfRule type="duplicateValues" dxfId="2255" priority="2250" stopIfTrue="1"/>
  </conditionalFormatting>
  <conditionalFormatting sqref="I23">
    <cfRule type="duplicateValues" dxfId="2254" priority="2249" stopIfTrue="1"/>
  </conditionalFormatting>
  <conditionalFormatting sqref="I24">
    <cfRule type="duplicateValues" dxfId="2253" priority="2248" stopIfTrue="1"/>
  </conditionalFormatting>
  <conditionalFormatting sqref="I27">
    <cfRule type="duplicateValues" dxfId="2252" priority="2247" stopIfTrue="1"/>
  </conditionalFormatting>
  <conditionalFormatting sqref="A6:A13">
    <cfRule type="duplicateValues" dxfId="2251" priority="2246" stopIfTrue="1"/>
  </conditionalFormatting>
  <conditionalFormatting sqref="D7:D13">
    <cfRule type="expression" dxfId="2250" priority="2245">
      <formula>OR(E7="禁38",E7="路21",E7="路17",E7="禁35",E7="禁36",E7="禁37",E7="禁39")</formula>
    </cfRule>
  </conditionalFormatting>
  <conditionalFormatting sqref="C6:C13">
    <cfRule type="expression" dxfId="2249" priority="2244">
      <formula>OR(E6="告3",E6="告4",E6="告7",E6="警1",E6="警2",E6="警3",E6="警5",E6="警7",E6="警15",E6="警18",E6="警19",E6="路4",E6="路5",E6="路21")</formula>
    </cfRule>
  </conditionalFormatting>
  <conditionalFormatting sqref="A6:A13">
    <cfRule type="duplicateValues" dxfId="2248" priority="2243" stopIfTrue="1"/>
  </conditionalFormatting>
  <conditionalFormatting sqref="I6:I14">
    <cfRule type="duplicateValues" dxfId="2247" priority="2242" stopIfTrue="1"/>
  </conditionalFormatting>
  <conditionalFormatting sqref="I6:I14">
    <cfRule type="duplicateValues" dxfId="2246" priority="2241" stopIfTrue="1"/>
  </conditionalFormatting>
  <conditionalFormatting sqref="L6:L14">
    <cfRule type="expression" dxfId="2245" priority="2240">
      <formula>OR(M6="禁38",M6="路21",M6="路17",M6="禁35",M6="禁36",M6="禁37",M6="禁39")</formula>
    </cfRule>
  </conditionalFormatting>
  <conditionalFormatting sqref="K6:K14">
    <cfRule type="expression" dxfId="2244" priority="2239">
      <formula>OR(M6="告3",M6="告4",M6="告7",M6="警1",M6="警2",M6="警3",M6="警5",M6="警7",M6="警15",M6="警18",M6="警19",M6="路4",M6="路5",M6="路21")</formula>
    </cfRule>
  </conditionalFormatting>
  <conditionalFormatting sqref="L6">
    <cfRule type="expression" dxfId="2243" priority="2238">
      <formula>OR(M6="禁38",M6="路21",M6="路17",M6="禁35",M6="禁36",M6="禁37",M6="禁39")</formula>
    </cfRule>
  </conditionalFormatting>
  <conditionalFormatting sqref="K8">
    <cfRule type="expression" dxfId="2242" priority="2237">
      <formula>OR(M8="告3",M8="告4",M8="告7",M8="警1",M8="警2",M8="警3",M8="警5",M8="警7",M8="警15",M8="警18",M8="警19",M8="路4",M8="路5",M8="路21")</formula>
    </cfRule>
  </conditionalFormatting>
  <conditionalFormatting sqref="C10">
    <cfRule type="expression" dxfId="2241" priority="2236">
      <formula>OR(E10="告3",E10="告4",E10="告7",E10="警1",E10="警2",E10="警3",E10="警5",E10="警7",E10="警15",E10="警18",E10="警19",E10="路4",E10="路5",E10="路21")</formula>
    </cfRule>
  </conditionalFormatting>
  <conditionalFormatting sqref="C11">
    <cfRule type="expression" dxfId="2240" priority="2235">
      <formula>OR(E11="告3",E11="告4",E11="告7",E11="警1",E11="警2",E11="警3",E11="警5",E11="警7",E11="警15",E11="警18",E11="警19",E11="路4",E11="路5",E11="路21")</formula>
    </cfRule>
  </conditionalFormatting>
  <conditionalFormatting sqref="K11">
    <cfRule type="expression" dxfId="2239" priority="223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2238" priority="2233">
      <formula>OR(M11="告3",M11="告4",M11="告7",M11="警1",M11="警2",M11="警3",M11="警5",M11="警7",M11="警15",M11="警18",M11="警19",M11="路4",M11="路5",M11="路21")</formula>
    </cfRule>
  </conditionalFormatting>
  <conditionalFormatting sqref="C12">
    <cfRule type="expression" dxfId="2237" priority="2232">
      <formula>OR(E12="告3",E12="告4",E12="告7",E12="警1",E12="警2",E12="警3",E12="警5",E12="警7",E12="警15",E12="警18",E12="警19",E12="路4",E12="路5",E12="路21")</formula>
    </cfRule>
  </conditionalFormatting>
  <conditionalFormatting sqref="K12">
    <cfRule type="expression" dxfId="2236" priority="223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235" priority="2230">
      <formula>OR(M12="告3",M12="告4",M12="告7",M12="警1",M12="警2",M12="警3",M12="警5",M12="警7",M12="警15",M12="警18",M12="警19",M12="路4",M12="路5",M12="路21")</formula>
    </cfRule>
  </conditionalFormatting>
  <conditionalFormatting sqref="C13">
    <cfRule type="expression" dxfId="2234" priority="2229">
      <formula>OR(E13="告3",E13="告4",E13="告7",E13="警1",E13="警2",E13="警3",E13="警5",E13="警7",E13="警15",E13="警18",E13="警19",E13="路4",E13="路5",E13="路21")</formula>
    </cfRule>
  </conditionalFormatting>
  <conditionalFormatting sqref="C14">
    <cfRule type="expression" dxfId="2233" priority="2228">
      <formula>OR(E14="告3",E14="告4",E14="告7",E14="警1",E14="警2",E14="警3",E14="警5",E14="警7",E14="警15",E14="警18",E14="警19",E14="路4",E14="路5",E14="路21")</formula>
    </cfRule>
  </conditionalFormatting>
  <conditionalFormatting sqref="C14">
    <cfRule type="expression" dxfId="2232" priority="2227">
      <formula>OR(E14="告3",E14="告4",E14="告7",E14="警1",E14="警2",E14="警3",E14="警5",E14="警7",E14="警15",E14="警18",E14="警19",E14="路4",E14="路5",E14="路21")</formula>
    </cfRule>
  </conditionalFormatting>
  <conditionalFormatting sqref="K14">
    <cfRule type="expression" dxfId="2231" priority="2226">
      <formula>OR(M14="告3",M14="告4",M14="告7",M14="警1",M14="警2",M14="警3",M14="警5",M14="警7",M14="警15",M14="警18",M14="警19",M14="路4",M14="路5",M14="路21")</formula>
    </cfRule>
  </conditionalFormatting>
  <conditionalFormatting sqref="K14">
    <cfRule type="expression" dxfId="2230" priority="2225">
      <formula>OR(M14="告3",M14="告4",M14="告7",M14="警1",M14="警2",M14="警3",M14="警5",M14="警7",M14="警15",M14="警18",M14="警19",M14="路4",M14="路5",M14="路21")</formula>
    </cfRule>
  </conditionalFormatting>
  <conditionalFormatting sqref="K15">
    <cfRule type="expression" dxfId="2229" priority="2224">
      <formula>OR(M15="告3",M15="告4",M15="告7",M15="警1",M15="警2",M15="警3",M15="警5",M15="警7",M15="警15",M15="警18",M15="警19",M15="路4",M15="路5",M15="路21")</formula>
    </cfRule>
  </conditionalFormatting>
  <conditionalFormatting sqref="I23">
    <cfRule type="duplicateValues" dxfId="2228" priority="2223" stopIfTrue="1"/>
  </conditionalFormatting>
  <conditionalFormatting sqref="A8:A13">
    <cfRule type="cellIs" dxfId="2227" priority="2222" stopIfTrue="1" operator="between">
      <formula>23885</formula>
      <formula>23925</formula>
    </cfRule>
  </conditionalFormatting>
  <conditionalFormatting sqref="A6:A13">
    <cfRule type="duplicateValues" dxfId="2226" priority="2221" stopIfTrue="1"/>
  </conditionalFormatting>
  <conditionalFormatting sqref="D11:D13 D7:D9">
    <cfRule type="expression" dxfId="2225" priority="2220">
      <formula>OR(E7="禁38",E7="路21",E7="路17",E7="禁35",E7="禁36",E7="禁37",E7="禁39")</formula>
    </cfRule>
  </conditionalFormatting>
  <conditionalFormatting sqref="C13 C6:C9">
    <cfRule type="expression" dxfId="2224" priority="2219">
      <formula>OR(E6="告3",E6="告4",E6="告7",E6="警1",E6="警2",E6="警3",E6="警5",E6="警7",E6="警15",E6="警18",E6="警19",E6="路4",E6="路5",E6="路21")</formula>
    </cfRule>
  </conditionalFormatting>
  <conditionalFormatting sqref="C10:C11">
    <cfRule type="expression" dxfId="2223" priority="2218">
      <formula>OR(E11="告3",E11="告4",E11="告7",E11="警1",E11="警2",E11="警3",E11="警5",E11="警7",E11="警15",E11="警18",E11="警19",E11="路4",E11="路5",E11="路21")</formula>
    </cfRule>
  </conditionalFormatting>
  <conditionalFormatting sqref="A6:A13">
    <cfRule type="duplicateValues" dxfId="2222" priority="2217" stopIfTrue="1"/>
  </conditionalFormatting>
  <conditionalFormatting sqref="A6:A13">
    <cfRule type="duplicateValues" dxfId="2221" priority="2216" stopIfTrue="1"/>
  </conditionalFormatting>
  <conditionalFormatting sqref="A6:A13">
    <cfRule type="duplicateValues" dxfId="2220" priority="2215" stopIfTrue="1"/>
  </conditionalFormatting>
  <conditionalFormatting sqref="D13">
    <cfRule type="expression" dxfId="2219" priority="2214">
      <formula>OR(E13="禁38",E13="路21",E13="路17",E13="禁35",E13="禁36",E13="禁37",E13="禁39")</formula>
    </cfRule>
  </conditionalFormatting>
  <conditionalFormatting sqref="A6:A13">
    <cfRule type="duplicateValues" dxfId="2218" priority="2213" stopIfTrue="1"/>
  </conditionalFormatting>
  <conditionalFormatting sqref="A9">
    <cfRule type="duplicateValues" dxfId="2217" priority="2212" stopIfTrue="1"/>
  </conditionalFormatting>
  <conditionalFormatting sqref="C9">
    <cfRule type="expression" dxfId="2216" priority="221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15" priority="221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14" priority="220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13" priority="220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12" priority="220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11" priority="220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10" priority="220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09" priority="220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08" priority="220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07" priority="220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06" priority="220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05" priority="220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04" priority="219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03" priority="219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02" priority="219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01" priority="219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200" priority="219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99" priority="219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98" priority="219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97" priority="219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96" priority="219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95" priority="2190">
      <formula>OR(E9="告3",E9="告4",E9="告7",E9="警1",E9="警2",E9="警3",E9="警5",E9="警7",E9="警15",E9="警18",E9="警19",E9="路4",E9="路5",E9="路21")</formula>
    </cfRule>
  </conditionalFormatting>
  <conditionalFormatting sqref="D13">
    <cfRule type="expression" dxfId="2194" priority="2189">
      <formula>OR(E13="禁38",E13="路21",E13="路17",E13="禁35",E13="禁36",E13="禁37",E13="禁39")</formula>
    </cfRule>
  </conditionalFormatting>
  <conditionalFormatting sqref="C10:C12">
    <cfRule type="expression" dxfId="2193" priority="2188">
      <formula>OR(E13="告3",E13="告4",E13="告7",E13="警1",E13="警2",E13="警3",E13="警5",E13="警7",E13="警15",E13="警18",E13="警19",E13="路4",E13="路5",E13="路21")</formula>
    </cfRule>
  </conditionalFormatting>
  <conditionalFormatting sqref="A9:A12">
    <cfRule type="duplicateValues" dxfId="2192" priority="2187" stopIfTrue="1"/>
  </conditionalFormatting>
  <conditionalFormatting sqref="A10">
    <cfRule type="duplicateValues" dxfId="2191" priority="2186" stopIfTrue="1"/>
  </conditionalFormatting>
  <conditionalFormatting sqref="A7:A13">
    <cfRule type="duplicateValues" dxfId="2190" priority="2185" stopIfTrue="1"/>
  </conditionalFormatting>
  <conditionalFormatting sqref="C13">
    <cfRule type="expression" dxfId="2189" priority="2184">
      <formula>OR(E16="告3",E16="告4",E16="告7",E16="警1",E16="警2",E16="警3",E16="警5",E16="警7",E16="警15",E16="警18",E16="警19",E16="路4",E16="路5",E16="路21")</formula>
    </cfRule>
  </conditionalFormatting>
  <conditionalFormatting sqref="A13">
    <cfRule type="duplicateValues" dxfId="2188" priority="2183" stopIfTrue="1"/>
  </conditionalFormatting>
  <conditionalFormatting sqref="C13">
    <cfRule type="expression" dxfId="2187" priority="218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186" priority="218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185" priority="2180">
      <formula>OR(E16="告3",E16="告4",E16="告7",E16="警1",E16="警2",E16="警3",E16="警5",E16="警7",E16="警15",E16="警18",E16="警19",E16="路4",E16="路5",E16="路21")</formula>
    </cfRule>
  </conditionalFormatting>
  <conditionalFormatting sqref="C7">
    <cfRule type="expression" dxfId="2184" priority="2179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83" priority="2178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82" priority="2177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81" priority="2176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80" priority="2175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79" priority="2174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78" priority="2173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77" priority="2172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76" priority="2171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75" priority="2170">
      <formula>OR(E7="告3",E7="告4",E7="告7",E7="警1",E7="警2",E7="警3",E7="警5",E7="警7",E7="警15",E7="警18",E7="警19",E7="路4",E7="路5",E7="路21")</formula>
    </cfRule>
  </conditionalFormatting>
  <conditionalFormatting sqref="C8">
    <cfRule type="expression" dxfId="2174" priority="2169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73" priority="2168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72" priority="2167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71" priority="2166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70" priority="2165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69" priority="2164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68" priority="2163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67" priority="2162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66" priority="2161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65" priority="2160">
      <formula>OR(E8="告3",E8="告4",E8="告7",E8="警1",E8="警2",E8="警3",E8="警5",E8="警7",E8="警15",E8="警18",E8="警19",E8="路4",E8="路5",E8="路21")</formula>
    </cfRule>
  </conditionalFormatting>
  <conditionalFormatting sqref="D13">
    <cfRule type="expression" dxfId="2164" priority="2159">
      <formula>OR(E13="禁38",E13="路21",E13="路17",E13="禁35",E13="禁36",E13="禁37",E13="禁39")</formula>
    </cfRule>
  </conditionalFormatting>
  <conditionalFormatting sqref="C13">
    <cfRule type="expression" dxfId="2163" priority="215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162" priority="2157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161" priority="215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160" priority="2155">
      <formula>OR(E16="告3",E16="告4",E16="告7",E16="警1",E16="警2",E16="警3",E16="警5",E16="警7",E16="警15",E16="警18",E16="警19",E16="路4",E16="路5",E16="路21")</formula>
    </cfRule>
  </conditionalFormatting>
  <conditionalFormatting sqref="C7">
    <cfRule type="expression" dxfId="2159" priority="2154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58" priority="2153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57" priority="2152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56" priority="2151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55" priority="2150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54" priority="2149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53" priority="2148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52" priority="2147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51" priority="2146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50" priority="2145">
      <formula>OR(E7="告3",E7="告4",E7="告7",E7="警1",E7="警2",E7="警3",E7="警5",E7="警7",E7="警15",E7="警18",E7="警19",E7="路4",E7="路5",E7="路21")</formula>
    </cfRule>
  </conditionalFormatting>
  <conditionalFormatting sqref="C8">
    <cfRule type="expression" dxfId="2149" priority="2144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48" priority="2143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47" priority="2142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46" priority="2141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45" priority="2140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44" priority="2139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43" priority="2138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42" priority="2137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41" priority="2136">
      <formula>OR(E8="告3",E8="告4",E8="告7",E8="警1",E8="警2",E8="警3",E8="警5",E8="警7",E8="警15",E8="警18",E8="警19",E8="路4",E8="路5",E8="路21")</formula>
    </cfRule>
  </conditionalFormatting>
  <conditionalFormatting sqref="C8">
    <cfRule type="expression" dxfId="2140" priority="2135">
      <formula>OR(E8="告3",E8="告4",E8="告7",E8="警1",E8="警2",E8="警3",E8="警5",E8="警7",E8="警15",E8="警18",E8="警19",E8="路4",E8="路5",E8="路21")</formula>
    </cfRule>
  </conditionalFormatting>
  <conditionalFormatting sqref="C12">
    <cfRule type="expression" dxfId="2139" priority="2134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2138" priority="2133">
      <formula>OR(E16="告3",E16="告4",E16="告7",E16="警1",E16="警2",E16="警3",E16="警5",E16="警7",E16="警15",E16="警18",E16="警19",E16="路4",E16="路5",E16="路21")</formula>
    </cfRule>
  </conditionalFormatting>
  <conditionalFormatting sqref="A12">
    <cfRule type="duplicateValues" dxfId="2137" priority="2132" stopIfTrue="1"/>
  </conditionalFormatting>
  <conditionalFormatting sqref="C12">
    <cfRule type="expression" dxfId="2136" priority="2131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2135" priority="2130">
      <formula>OR(E16="告3",E16="告4",E16="告7",E16="警1",E16="警2",E16="警3",E16="警5",E16="警7",E16="警15",E16="警18",E16="警19",E16="路4",E16="路5",E16="路21")</formula>
    </cfRule>
  </conditionalFormatting>
  <conditionalFormatting sqref="C12">
    <cfRule type="expression" dxfId="2134" priority="2129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2133" priority="2128">
      <formula>OR(E16="告3",E16="告4",E16="告7",E16="警1",E16="警2",E16="警3",E16="警5",E16="警7",E16="警15",E16="警18",E16="警19",E16="路4",E16="路5",E16="路21")</formula>
    </cfRule>
  </conditionalFormatting>
  <conditionalFormatting sqref="C12">
    <cfRule type="expression" dxfId="2132" priority="2127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2131" priority="212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130" priority="212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129" priority="212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128" priority="212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2127" priority="212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2126" priority="212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2125" priority="212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2124" priority="2119">
      <formula>OR(E13="告3",E13="告4",E13="告7",E13="警1",E13="警2",E13="警3",E13="警5",E13="警7",E13="警15",E13="警18",E13="警19",E13="路4",E13="路5",E13="路21")</formula>
    </cfRule>
  </conditionalFormatting>
  <conditionalFormatting sqref="C7">
    <cfRule type="expression" dxfId="2123" priority="2118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22" priority="2117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21" priority="2116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20" priority="2115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19" priority="2114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18" priority="2113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17" priority="2112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16" priority="2111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15" priority="2110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114" priority="2109">
      <formula>OR(E7="告3",E7="告4",E7="告7",E7="警1",E7="警2",E7="警3",E7="警5",E7="警7",E7="警15",E7="警18",E7="警19",E7="路4",E7="路5",E7="路21")</formula>
    </cfRule>
  </conditionalFormatting>
  <conditionalFormatting sqref="C9">
    <cfRule type="expression" dxfId="2113" priority="210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12" priority="210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11" priority="210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10" priority="210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09" priority="210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08" priority="210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07" priority="210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06" priority="210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05" priority="210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04" priority="209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03" priority="209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02" priority="209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01" priority="209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100" priority="209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99" priority="209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98" priority="209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97" priority="209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96" priority="209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95" priority="209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94" priority="208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93" priority="208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92" priority="208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91" priority="208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90" priority="208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89" priority="208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88" priority="208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87" priority="208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86" priority="208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85" priority="208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84" priority="207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83" priority="207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82" priority="207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81" priority="2076">
      <formula>OR(E9="告3",E9="告4",E9="告7",E9="警1",E9="警2",E9="警3",E9="警5",E9="警7",E9="警15",E9="警18",E9="警19",E9="路4",E9="路5",E9="路21")</formula>
    </cfRule>
  </conditionalFormatting>
  <conditionalFormatting sqref="C13">
    <cfRule type="expression" dxfId="2080" priority="207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079" priority="207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078" priority="207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077" priority="2072">
      <formula>OR(E16="告3",E16="告4",E16="告7",E16="警1",E16="警2",E16="警3",E16="警5",E16="警7",E16="警15",E16="警18",E16="警19",E16="路4",E16="路5",E16="路21")</formula>
    </cfRule>
  </conditionalFormatting>
  <conditionalFormatting sqref="C12">
    <cfRule type="expression" dxfId="2076" priority="2071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2075" priority="2070">
      <formula>OR(E16="告3",E16="告4",E16="告7",E16="警1",E16="警2",E16="警3",E16="警5",E16="警7",E16="警15",E16="警18",E16="警19",E16="路4",E16="路5",E16="路21")</formula>
    </cfRule>
  </conditionalFormatting>
  <conditionalFormatting sqref="C12">
    <cfRule type="expression" dxfId="2074" priority="2069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2073" priority="2068">
      <formula>OR(E16="告3",E16="告4",E16="告7",E16="警1",E16="警2",E16="警3",E16="警5",E16="警7",E16="警15",E16="警18",E16="警19",E16="路4",E16="路5",E16="路21")</formula>
    </cfRule>
  </conditionalFormatting>
  <conditionalFormatting sqref="C12">
    <cfRule type="expression" dxfId="2072" priority="2067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2071" priority="2066">
      <formula>OR(E16="告3",E16="告4",E16="告7",E16="警1",E16="警2",E16="警3",E16="警5",E16="警7",E16="警15",E16="警18",E16="警19",E16="路4",E16="路5",E16="路21")</formula>
    </cfRule>
  </conditionalFormatting>
  <conditionalFormatting sqref="C12">
    <cfRule type="expression" dxfId="2070" priority="2065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2069" priority="206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068" priority="206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067" priority="206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066" priority="206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2065" priority="206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2064" priority="205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2063" priority="205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2062" priority="2057">
      <formula>OR(E13="告3",E13="告4",E13="告7",E13="警1",E13="警2",E13="警3",E13="警5",E13="警7",E13="警15",E13="警18",E13="警19",E13="路4",E13="路5",E13="路21")</formula>
    </cfRule>
  </conditionalFormatting>
  <conditionalFormatting sqref="C7">
    <cfRule type="expression" dxfId="2061" priority="2056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060" priority="2055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059" priority="2054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058" priority="2053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057" priority="2052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056" priority="2051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055" priority="2050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054" priority="2049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053" priority="2048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2052" priority="2047">
      <formula>OR(E7="告3",E7="告4",E7="告7",E7="警1",E7="警2",E7="警3",E7="警5",E7="警7",E7="警15",E7="警18",E7="警19",E7="路4",E7="路5",E7="路21")</formula>
    </cfRule>
  </conditionalFormatting>
  <conditionalFormatting sqref="C9">
    <cfRule type="expression" dxfId="2051" priority="204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50" priority="204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49" priority="204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48" priority="204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47" priority="204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46" priority="204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45" priority="204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44" priority="203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43" priority="203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42" priority="203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41" priority="203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40" priority="203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39" priority="203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38" priority="203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37" priority="203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36" priority="203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35" priority="203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34" priority="202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33" priority="202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32" priority="202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31" priority="202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30" priority="202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29" priority="202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28" priority="202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27" priority="202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26" priority="202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25" priority="202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24" priority="201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23" priority="201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22" priority="201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21" priority="201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20" priority="201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2019" priority="2014">
      <formula>OR(E9="告3",E9="告4",E9="告7",E9="警1",E9="警2",E9="警3",E9="警5",E9="警7",E9="警15",E9="警18",E9="警19",E9="路4",E9="路5",E9="路21")</formula>
    </cfRule>
  </conditionalFormatting>
  <conditionalFormatting sqref="C13">
    <cfRule type="expression" dxfId="2018" priority="201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017" priority="201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016" priority="201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015" priority="2010">
      <formula>OR(E16="告3",E16="告4",E16="告7",E16="警1",E16="警2",E16="警3",E16="警5",E16="警7",E16="警15",E16="警18",E16="警19",E16="路4",E16="路5",E16="路21")</formula>
    </cfRule>
  </conditionalFormatting>
  <conditionalFormatting sqref="D13">
    <cfRule type="expression" dxfId="2014" priority="2009">
      <formula>OR(E13="禁38",E13="路21",E13="路17",E13="禁35",E13="禁36",E13="禁37",E13="禁39")</formula>
    </cfRule>
  </conditionalFormatting>
  <conditionalFormatting sqref="D13">
    <cfRule type="expression" dxfId="2013" priority="2008">
      <formula>OR(E13="禁38",E13="路21",E13="路17",E13="禁35",E13="禁36",E13="禁37",E13="禁39")</formula>
    </cfRule>
  </conditionalFormatting>
  <conditionalFormatting sqref="D13">
    <cfRule type="expression" dxfId="2012" priority="2007">
      <formula>OR(E13="禁38",E13="路21",E13="路17",E13="禁35",E13="禁36",E13="禁37",E13="禁39")</formula>
    </cfRule>
  </conditionalFormatting>
  <conditionalFormatting sqref="C13">
    <cfRule type="expression" dxfId="2011" priority="2006">
      <formula>OR(E16="告3",E16="告4",E16="告7",E16="警1",E16="警2",E16="警3",E16="警5",E16="警7",E16="警15",E16="警18",E16="警19",E16="路4",E16="路5",E16="路21")</formula>
    </cfRule>
  </conditionalFormatting>
  <conditionalFormatting sqref="C11">
    <cfRule type="expression" dxfId="2010" priority="2005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2009" priority="2004">
      <formula>OR(E15="告3",E15="告4",E15="告7",E15="警1",E15="警2",E15="警3",E15="警5",E15="警7",E15="警15",E15="警18",E15="警19",E15="路4",E15="路5",E15="路21")</formula>
    </cfRule>
  </conditionalFormatting>
  <conditionalFormatting sqref="A11">
    <cfRule type="duplicateValues" dxfId="2008" priority="2003" stopIfTrue="1"/>
  </conditionalFormatting>
  <conditionalFormatting sqref="C11">
    <cfRule type="expression" dxfId="2007" priority="2002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2006" priority="2001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2005" priority="200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2004" priority="1999">
      <formula>OR(E16="告3",E16="告4",E16="告7",E16="警1",E16="警2",E16="警3",E16="警5",E16="警7",E16="警15",E16="警18",E16="警19",E16="路4",E16="路5",E16="路21")</formula>
    </cfRule>
  </conditionalFormatting>
  <conditionalFormatting sqref="C11">
    <cfRule type="expression" dxfId="2003" priority="1998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2002" priority="1997">
      <formula>OR(E15="告3",E15="告4",E15="告7",E15="警1",E15="警2",E15="警3",E15="警5",E15="警7",E15="警15",E15="警18",E15="警19",E15="路4",E15="路5",E15="路21")</formula>
    </cfRule>
  </conditionalFormatting>
  <conditionalFormatting sqref="C11">
    <cfRule type="expression" dxfId="2001" priority="1996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2000" priority="1995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999" priority="1994">
      <formula>OR(E16="告3",E16="告4",E16="告7",E16="警1",E16="警2",E16="警3",E16="警5",E16="警7",E16="警15",E16="警18",E16="警19",E16="路4",E16="路5",E16="路21")</formula>
    </cfRule>
  </conditionalFormatting>
  <conditionalFormatting sqref="C12">
    <cfRule type="expression" dxfId="1998" priority="1993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997" priority="1992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996" priority="199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995" priority="1990">
      <formula>OR(E16="告3",E16="告4",E16="告7",E16="警1",E16="警2",E16="警3",E16="警5",E16="警7",E16="警15",E16="警18",E16="警19",E16="路4",E16="路5",E16="路21")</formula>
    </cfRule>
  </conditionalFormatting>
  <conditionalFormatting sqref="C9">
    <cfRule type="expression" dxfId="1994" priority="198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93" priority="198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92" priority="198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91" priority="198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90" priority="198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89" priority="198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88" priority="198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87" priority="198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86" priority="198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85" priority="1980">
      <formula>OR(E9="告3",E9="告4",E9="告7",E9="警1",E9="警2",E9="警3",E9="警5",E9="警7",E9="警15",E9="警18",E9="警19",E9="路4",E9="路5",E9="路21")</formula>
    </cfRule>
  </conditionalFormatting>
  <conditionalFormatting sqref="C12">
    <cfRule type="expression" dxfId="1984" priority="1979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983" priority="1978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982" priority="1977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981" priority="1976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980" priority="197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979" priority="197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978" priority="197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77" priority="197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76" priority="197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75" priority="197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74" priority="196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73" priority="196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72" priority="196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71" priority="196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70" priority="196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69" priority="196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68" priority="196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67" priority="196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66" priority="196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65" priority="196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64" priority="195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63" priority="195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62" priority="195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61" priority="195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60" priority="195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59" priority="195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58" priority="195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57" priority="195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56" priority="195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55" priority="195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54" priority="194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53" priority="194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52" priority="194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51" priority="194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50" priority="194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49" priority="194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48" priority="194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47" priority="194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46" priority="194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45" priority="194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44" priority="193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43" priority="193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42" priority="193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41" priority="193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40" priority="1935">
      <formula>OR(E16="告3",E16="告4",E16="告7",E16="警1",E16="警2",E16="警3",E16="警5",E16="警7",E16="警15",E16="警18",E16="警19",E16="路4",E16="路5",E16="路21")</formula>
    </cfRule>
  </conditionalFormatting>
  <conditionalFormatting sqref="C11">
    <cfRule type="expression" dxfId="1939" priority="1934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938" priority="1933">
      <formula>OR(E15="告3",E15="告4",E15="告7",E15="警1",E15="警2",E15="警3",E15="警5",E15="警7",E15="警15",E15="警18",E15="警19",E15="路4",E15="路5",E15="路21")</formula>
    </cfRule>
  </conditionalFormatting>
  <conditionalFormatting sqref="C11">
    <cfRule type="expression" dxfId="1937" priority="1932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936" priority="1931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935" priority="193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934" priority="1929">
      <formula>OR(E16="告3",E16="告4",E16="告7",E16="警1",E16="警2",E16="警3",E16="警5",E16="警7",E16="警15",E16="警18",E16="警19",E16="路4",E16="路5",E16="路21")</formula>
    </cfRule>
  </conditionalFormatting>
  <conditionalFormatting sqref="C11">
    <cfRule type="expression" dxfId="1933" priority="1928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932" priority="1927">
      <formula>OR(E15="告3",E15="告4",E15="告7",E15="警1",E15="警2",E15="警3",E15="警5",E15="警7",E15="警15",E15="警18",E15="警19",E15="路4",E15="路5",E15="路21")</formula>
    </cfRule>
  </conditionalFormatting>
  <conditionalFormatting sqref="C11">
    <cfRule type="expression" dxfId="1931" priority="1926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930" priority="1925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929" priority="1924">
      <formula>OR(E16="告3",E16="告4",E16="告7",E16="警1",E16="警2",E16="警3",E16="警5",E16="警7",E16="警15",E16="警18",E16="警19",E16="路4",E16="路5",E16="路21")</formula>
    </cfRule>
  </conditionalFormatting>
  <conditionalFormatting sqref="C12">
    <cfRule type="expression" dxfId="1928" priority="1923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927" priority="1922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926" priority="192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925" priority="1920">
      <formula>OR(E16="告3",E16="告4",E16="告7",E16="警1",E16="警2",E16="警3",E16="警5",E16="警7",E16="警15",E16="警18",E16="警19",E16="路4",E16="路5",E16="路21")</formula>
    </cfRule>
  </conditionalFormatting>
  <conditionalFormatting sqref="C9">
    <cfRule type="expression" dxfId="1924" priority="191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23" priority="191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22" priority="191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21" priority="191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20" priority="191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19" priority="191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18" priority="191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17" priority="191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16" priority="191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915" priority="1910">
      <formula>OR(E9="告3",E9="告4",E9="告7",E9="警1",E9="警2",E9="警3",E9="警5",E9="警7",E9="警15",E9="警18",E9="警19",E9="路4",E9="路5",E9="路21")</formula>
    </cfRule>
  </conditionalFormatting>
  <conditionalFormatting sqref="C12">
    <cfRule type="expression" dxfId="1914" priority="1909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913" priority="1908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912" priority="1907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911" priority="1906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910" priority="190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909" priority="190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908" priority="190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07" priority="190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06" priority="190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05" priority="190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04" priority="189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03" priority="189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02" priority="189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01" priority="189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900" priority="189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99" priority="189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98" priority="189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97" priority="189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96" priority="189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95" priority="189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94" priority="188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93" priority="188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92" priority="188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91" priority="188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90" priority="188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89" priority="188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88" priority="188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87" priority="188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86" priority="188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85" priority="188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84" priority="187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83" priority="187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82" priority="187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81" priority="187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80" priority="187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79" priority="187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78" priority="187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77" priority="187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76" priority="187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75" priority="187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74" priority="186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73" priority="186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72" priority="186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871" priority="1866">
      <formula>OR(E13="告3",E13="告4",E13="告7",E13="警1",E13="警2",E13="警3",E13="警5",E13="警7",E13="警15",E13="警18",E13="警19",E13="路4",E13="路5",E13="路21")</formula>
    </cfRule>
  </conditionalFormatting>
  <conditionalFormatting sqref="C10">
    <cfRule type="expression" dxfId="1870" priority="1865">
      <formula>OR(E13="告3",E13="告4",E13="告7",E13="警1",E13="警2",E13="警3",E13="警5",E13="警7",E13="警15",E13="警18",E13="警19",E13="路4",E13="路5",E13="路21")</formula>
    </cfRule>
  </conditionalFormatting>
  <conditionalFormatting sqref="C11">
    <cfRule type="expression" dxfId="1869" priority="1864">
      <formula>OR(E14="告3",E14="告4",E14="告7",E14="警1",E14="警2",E14="警3",E14="警5",E14="警7",E14="警15",E14="警18",E14="警19",E14="路4",E14="路5",E14="路21")</formula>
    </cfRule>
  </conditionalFormatting>
  <conditionalFormatting sqref="C10">
    <cfRule type="expression" dxfId="1868" priority="1863">
      <formula>OR(E13="告3",E13="告4",E13="告7",E13="警1",E13="警2",E13="警3",E13="警5",E13="警7",E13="警15",E13="警18",E13="警19",E13="路4",E13="路5",E13="路21")</formula>
    </cfRule>
  </conditionalFormatting>
  <conditionalFormatting sqref="C11">
    <cfRule type="expression" dxfId="1867" priority="1862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866" priority="1861">
      <formula>OR(E15="告3",E15="告4",E15="告7",E15="警1",E15="警2",E15="警3",E15="警5",E15="警7",E15="警15",E15="警18",E15="警19",E15="路4",E15="路5",E15="路21")</formula>
    </cfRule>
  </conditionalFormatting>
  <conditionalFormatting sqref="C10">
    <cfRule type="expression" dxfId="1865" priority="1860">
      <formula>OR(E13="告3",E13="告4",E13="告7",E13="警1",E13="警2",E13="警3",E13="警5",E13="警7",E13="警15",E13="警18",E13="警19",E13="路4",E13="路5",E13="路21")</formula>
    </cfRule>
  </conditionalFormatting>
  <conditionalFormatting sqref="C11">
    <cfRule type="expression" dxfId="1864" priority="1859">
      <formula>OR(E14="告3",E14="告4",E14="告7",E14="警1",E14="警2",E14="警3",E14="警5",E14="警7",E14="警15",E14="警18",E14="警19",E14="路4",E14="路5",E14="路21")</formula>
    </cfRule>
  </conditionalFormatting>
  <conditionalFormatting sqref="C10">
    <cfRule type="expression" dxfId="1863" priority="1858">
      <formula>OR(E13="告3",E13="告4",E13="告7",E13="警1",E13="警2",E13="警3",E13="警5",E13="警7",E13="警15",E13="警18",E13="警19",E13="路4",E13="路5",E13="路21")</formula>
    </cfRule>
  </conditionalFormatting>
  <conditionalFormatting sqref="C11">
    <cfRule type="expression" dxfId="1862" priority="1857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861" priority="1856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860" priority="185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859" priority="185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858" priority="185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857" priority="1852">
      <formula>OR(E16="告3",E16="告4",E16="告7",E16="警1",E16="警2",E16="警3",E16="警5",E16="警7",E16="警15",E16="警18",E16="警19",E16="路4",E16="路5",E16="路21")</formula>
    </cfRule>
  </conditionalFormatting>
  <conditionalFormatting sqref="C9">
    <cfRule type="expression" dxfId="1856" priority="185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55" priority="185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54" priority="184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53" priority="184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52" priority="1847">
      <formula>OR(E9="告3",E9="告4",E9="告7",E9="警1",E9="警2",E9="警3",E9="警5",E9="警7",E9="警15",E9="警18",E9="警19",E9="路4",E9="路5",E9="路21")</formula>
    </cfRule>
  </conditionalFormatting>
  <conditionalFormatting sqref="C11">
    <cfRule type="expression" dxfId="1851" priority="1846">
      <formula>OR(E14="告3",E14="告4",E14="告7",E14="警1",E14="警2",E14="警3",E14="警5",E14="警7",E14="警15",E14="警18",E14="警19",E14="路4",E14="路5",E14="路21")</formula>
    </cfRule>
  </conditionalFormatting>
  <conditionalFormatting sqref="C11">
    <cfRule type="expression" dxfId="1850" priority="1845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849" priority="1844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848" priority="1843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847" priority="184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846" priority="1841">
      <formula>OR(E16="告3",E16="告4",E16="告7",E16="警1",E16="警2",E16="警3",E16="警5",E16="警7",E16="警15",E16="警18",E16="警19",E16="路4",E16="路5",E16="路21")</formula>
    </cfRule>
  </conditionalFormatting>
  <conditionalFormatting sqref="C9">
    <cfRule type="expression" dxfId="1845" priority="184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44" priority="183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43" priority="183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42" priority="183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41" priority="183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40" priority="183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39" priority="183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38" priority="183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37" priority="183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36" priority="183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35" priority="183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34" priority="182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33" priority="182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32" priority="182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31" priority="182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30" priority="182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29" priority="182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28" priority="182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27" priority="182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26" priority="182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25" priority="182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24" priority="181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23" priority="181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22" priority="181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21" priority="181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20" priority="181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19" priority="181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18" priority="181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17" priority="181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16" priority="181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15" priority="181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14" priority="180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813" priority="1808">
      <formula>OR(E9="告3",E9="告4",E9="告7",E9="警1",E9="警2",E9="警3",E9="警5",E9="警7",E9="警15",E9="警18",E9="警19",E9="路4",E9="路5",E9="路21")</formula>
    </cfRule>
  </conditionalFormatting>
  <conditionalFormatting sqref="C11">
    <cfRule type="expression" dxfId="1812" priority="1807">
      <formula>OR(E14="告3",E14="告4",E14="告7",E14="警1",E14="警2",E14="警3",E14="警5",E14="警7",E14="警15",E14="警18",E14="警19",E14="路4",E14="路5",E14="路21")</formula>
    </cfRule>
  </conditionalFormatting>
  <conditionalFormatting sqref="C11">
    <cfRule type="expression" dxfId="1811" priority="1806">
      <formula>OR(E14="告3",E14="告4",E14="告7",E14="警1",E14="警2",E14="警3",E14="警5",E14="警7",E14="警15",E14="警18",E14="警19",E14="路4",E14="路5",E14="路21")</formula>
    </cfRule>
  </conditionalFormatting>
  <conditionalFormatting sqref="C11">
    <cfRule type="expression" dxfId="1810" priority="1805">
      <formula>OR(E14="告3",E14="告4",E14="告7",E14="警1",E14="警2",E14="警3",E14="警5",E14="警7",E14="警15",E14="警18",E14="警19",E14="路4",E14="路5",E14="路21")</formula>
    </cfRule>
  </conditionalFormatting>
  <conditionalFormatting sqref="C11">
    <cfRule type="expression" dxfId="1809" priority="1804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808" priority="1803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807" priority="1802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806" priority="180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805" priority="180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804" priority="179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803" priority="179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802" priority="1797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801" priority="179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800" priority="179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99" priority="179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98" priority="179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97" priority="179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96" priority="179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95" priority="179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94" priority="178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93" priority="178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92" priority="178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91" priority="178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90" priority="178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89" priority="178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88" priority="178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87" priority="178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86" priority="178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85" priority="178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84" priority="177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83" priority="177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82" priority="177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81" priority="177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80" priority="177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79" priority="177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78" priority="177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77" priority="177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76" priority="177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75" priority="177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74" priority="176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73" priority="176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72" priority="176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71" priority="176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70" priority="176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69" priority="176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68" priority="176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67" priority="176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66" priority="176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65" priority="176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64" priority="175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763" priority="1758">
      <formula>OR(E13="告3",E13="告4",E13="告7",E13="警1",E13="警2",E13="警3",E13="警5",E13="警7",E13="警15",E13="警18",E13="警19",E13="路4",E13="路5",E13="路21")</formula>
    </cfRule>
  </conditionalFormatting>
  <conditionalFormatting sqref="C10">
    <cfRule type="expression" dxfId="1762" priority="1757">
      <formula>OR(E13="告3",E13="告4",E13="告7",E13="警1",E13="警2",E13="警3",E13="警5",E13="警7",E13="警15",E13="警18",E13="警19",E13="路4",E13="路5",E13="路21")</formula>
    </cfRule>
  </conditionalFormatting>
  <conditionalFormatting sqref="C11">
    <cfRule type="expression" dxfId="1761" priority="1756">
      <formula>OR(E14="告3",E14="告4",E14="告7",E14="警1",E14="警2",E14="警3",E14="警5",E14="警7",E14="警15",E14="警18",E14="警19",E14="路4",E14="路5",E14="路21")</formula>
    </cfRule>
  </conditionalFormatting>
  <conditionalFormatting sqref="C10">
    <cfRule type="expression" dxfId="1760" priority="1755">
      <formula>OR(E13="告3",E13="告4",E13="告7",E13="警1",E13="警2",E13="警3",E13="警5",E13="警7",E13="警15",E13="警18",E13="警19",E13="路4",E13="路5",E13="路21")</formula>
    </cfRule>
  </conditionalFormatting>
  <conditionalFormatting sqref="C11">
    <cfRule type="expression" dxfId="1759" priority="1754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758" priority="1753">
      <formula>OR(E15="告3",E15="告4",E15="告7",E15="警1",E15="警2",E15="警3",E15="警5",E15="警7",E15="警15",E15="警18",E15="警19",E15="路4",E15="路5",E15="路21")</formula>
    </cfRule>
  </conditionalFormatting>
  <conditionalFormatting sqref="C10">
    <cfRule type="expression" dxfId="1757" priority="1752">
      <formula>OR(E13="告3",E13="告4",E13="告7",E13="警1",E13="警2",E13="警3",E13="警5",E13="警7",E13="警15",E13="警18",E13="警19",E13="路4",E13="路5",E13="路21")</formula>
    </cfRule>
  </conditionalFormatting>
  <conditionalFormatting sqref="C11">
    <cfRule type="expression" dxfId="1756" priority="1751">
      <formula>OR(E14="告3",E14="告4",E14="告7",E14="警1",E14="警2",E14="警3",E14="警5",E14="警7",E14="警15",E14="警18",E14="警19",E14="路4",E14="路5",E14="路21")</formula>
    </cfRule>
  </conditionalFormatting>
  <conditionalFormatting sqref="C10">
    <cfRule type="expression" dxfId="1755" priority="1750">
      <formula>OR(E13="告3",E13="告4",E13="告7",E13="警1",E13="警2",E13="警3",E13="警5",E13="警7",E13="警15",E13="警18",E13="警19",E13="路4",E13="路5",E13="路21")</formula>
    </cfRule>
  </conditionalFormatting>
  <conditionalFormatting sqref="C11">
    <cfRule type="expression" dxfId="1754" priority="1749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753" priority="1748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752" priority="1747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751" priority="174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750" priority="174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749" priority="1744">
      <formula>OR(E16="告3",E16="告4",E16="告7",E16="警1",E16="警2",E16="警3",E16="警5",E16="警7",E16="警15",E16="警18",E16="警19",E16="路4",E16="路5",E16="路21")</formula>
    </cfRule>
  </conditionalFormatting>
  <conditionalFormatting sqref="C9">
    <cfRule type="expression" dxfId="1748" priority="174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47" priority="174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46" priority="174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45" priority="174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44" priority="1739">
      <formula>OR(E9="告3",E9="告4",E9="告7",E9="警1",E9="警2",E9="警3",E9="警5",E9="警7",E9="警15",E9="警18",E9="警19",E9="路4",E9="路5",E9="路21")</formula>
    </cfRule>
  </conditionalFormatting>
  <conditionalFormatting sqref="C11">
    <cfRule type="expression" dxfId="1743" priority="1738">
      <formula>OR(E14="告3",E14="告4",E14="告7",E14="警1",E14="警2",E14="警3",E14="警5",E14="警7",E14="警15",E14="警18",E14="警19",E14="路4",E14="路5",E14="路21")</formula>
    </cfRule>
  </conditionalFormatting>
  <conditionalFormatting sqref="C11">
    <cfRule type="expression" dxfId="1742" priority="1737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741" priority="1736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740" priority="1735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739" priority="173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738" priority="1733">
      <formula>OR(E16="告3",E16="告4",E16="告7",E16="警1",E16="警2",E16="警3",E16="警5",E16="警7",E16="警15",E16="警18",E16="警19",E16="路4",E16="路5",E16="路21")</formula>
    </cfRule>
  </conditionalFormatting>
  <conditionalFormatting sqref="C9">
    <cfRule type="expression" dxfId="1737" priority="173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36" priority="173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35" priority="173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34" priority="172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33" priority="172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32" priority="172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31" priority="172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30" priority="172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29" priority="172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28" priority="172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27" priority="172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26" priority="172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25" priority="172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24" priority="171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23" priority="171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22" priority="171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21" priority="171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20" priority="171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19" priority="171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18" priority="171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17" priority="171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16" priority="171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15" priority="1710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14" priority="1709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13" priority="1708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12" priority="1707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11" priority="1706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10" priority="1705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09" priority="1704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08" priority="1703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07" priority="1702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06" priority="1701">
      <formula>OR(E9="告3",E9="告4",E9="告7",E9="警1",E9="警2",E9="警3",E9="警5",E9="警7",E9="警15",E9="警18",E9="警19",E9="路4",E9="路5",E9="路21")</formula>
    </cfRule>
  </conditionalFormatting>
  <conditionalFormatting sqref="C9">
    <cfRule type="expression" dxfId="1705" priority="1700">
      <formula>OR(E9="告3",E9="告4",E9="告7",E9="警1",E9="警2",E9="警3",E9="警5",E9="警7",E9="警15",E9="警18",E9="警19",E9="路4",E9="路5",E9="路21")</formula>
    </cfRule>
  </conditionalFormatting>
  <conditionalFormatting sqref="C11">
    <cfRule type="expression" dxfId="1704" priority="1699">
      <formula>OR(E14="告3",E14="告4",E14="告7",E14="警1",E14="警2",E14="警3",E14="警5",E14="警7",E14="警15",E14="警18",E14="警19",E14="路4",E14="路5",E14="路21")</formula>
    </cfRule>
  </conditionalFormatting>
  <conditionalFormatting sqref="C11">
    <cfRule type="expression" dxfId="1703" priority="1698">
      <formula>OR(E14="告3",E14="告4",E14="告7",E14="警1",E14="警2",E14="警3",E14="警5",E14="警7",E14="警15",E14="警18",E14="警19",E14="路4",E14="路5",E14="路21")</formula>
    </cfRule>
  </conditionalFormatting>
  <conditionalFormatting sqref="C11">
    <cfRule type="expression" dxfId="1702" priority="1697">
      <formula>OR(E14="告3",E14="告4",E14="告7",E14="警1",E14="警2",E14="警3",E14="警5",E14="警7",E14="警15",E14="警18",E14="警19",E14="路4",E14="路5",E14="路21")</formula>
    </cfRule>
  </conditionalFormatting>
  <conditionalFormatting sqref="C11">
    <cfRule type="expression" dxfId="1701" priority="1696">
      <formula>OR(E14="告3",E14="告4",E14="告7",E14="警1",E14="警2",E14="警3",E14="警5",E14="警7",E14="警15",E14="警18",E14="警19",E14="路4",E14="路5",E14="路21")</formula>
    </cfRule>
  </conditionalFormatting>
  <conditionalFormatting sqref="C12">
    <cfRule type="expression" dxfId="1700" priority="1695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99" priority="1694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698" priority="169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697" priority="169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696" priority="169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695" priority="169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694" priority="168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693" priority="168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692" priority="168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91" priority="168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90" priority="168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89" priority="168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88" priority="168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87" priority="168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86" priority="168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85" priority="168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84" priority="167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83" priority="167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82" priority="167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81" priority="167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80" priority="167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79" priority="167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78" priority="167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77" priority="167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76" priority="167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75" priority="167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74" priority="166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73" priority="166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72" priority="166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71" priority="166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70" priority="166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69" priority="166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68" priority="166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67" priority="166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66" priority="166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65" priority="166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64" priority="165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63" priority="165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62" priority="165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61" priority="165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60" priority="165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59" priority="165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58" priority="165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57" priority="165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56" priority="165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55" priority="1650">
      <formula>OR(E13="告3",E13="告4",E13="告7",E13="警1",E13="警2",E13="警3",E13="警5",E13="警7",E13="警15",E13="警18",E13="警19",E13="路4",E13="路5",E13="路21")</formula>
    </cfRule>
  </conditionalFormatting>
  <conditionalFormatting sqref="C12">
    <cfRule type="expression" dxfId="1654" priority="1649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53" priority="1648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52" priority="1647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51" priority="1646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50" priority="1645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49" priority="1644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48" priority="1643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47" priority="1642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46" priority="1641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45" priority="1640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44" priority="1639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43" priority="1638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42" priority="1637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41" priority="1636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40" priority="1635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39" priority="1634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38" priority="1633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37" priority="1632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36" priority="1631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35" priority="1630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34" priority="1629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33" priority="1628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32" priority="1627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31" priority="1626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30" priority="1625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29" priority="1624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28" priority="1623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627" priority="1622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626" priority="162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625" priority="162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624" priority="161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23" priority="161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22" priority="161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21" priority="161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20" priority="161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19" priority="161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18" priority="161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17" priority="161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16" priority="161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15" priority="161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14" priority="160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13" priority="160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12" priority="160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11" priority="160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10" priority="160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09" priority="160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08" priority="160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07" priority="160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06" priority="160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05" priority="160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04" priority="159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03" priority="159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02" priority="159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01" priority="159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600" priority="159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99" priority="159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98" priority="159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97" priority="159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96" priority="159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95" priority="159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94" priority="158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93" priority="158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92" priority="158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91" priority="158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590" priority="158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589" priority="158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88" priority="158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87" priority="158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86" priority="158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85" priority="158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84" priority="157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83" priority="157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82" priority="157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81" priority="157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80" priority="157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79" priority="157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78" priority="157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77" priority="157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76" priority="157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75" priority="157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74" priority="156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73" priority="156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72" priority="156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71" priority="156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70" priority="156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69" priority="156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68" priority="156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67" priority="156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66" priority="156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65" priority="156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64" priority="155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63" priority="155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62" priority="155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61" priority="155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60" priority="155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59" priority="155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58" priority="155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57" priority="155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56" priority="155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55" priority="155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54" priority="154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53" priority="154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52" priority="154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51" priority="154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50" priority="154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49" priority="154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48" priority="154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47" priority="154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46" priority="154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45" priority="154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44" priority="153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43" priority="153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42" priority="153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41" priority="153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40" priority="153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39" priority="153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38" priority="153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37" priority="153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36" priority="153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35" priority="153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34" priority="152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33" priority="152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32" priority="152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31" priority="152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30" priority="152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29" priority="152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28" priority="152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27" priority="152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26" priority="152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25" priority="152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24" priority="151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23" priority="151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22" priority="151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21" priority="151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20" priority="151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19" priority="151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18" priority="151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17" priority="151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16" priority="151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15" priority="151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14" priority="150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13" priority="150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12" priority="150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11" priority="150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10" priority="150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09" priority="150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08" priority="150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07" priority="150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06" priority="150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05" priority="150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04" priority="149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03" priority="149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02" priority="149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01" priority="149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500" priority="149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99" priority="149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98" priority="149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97" priority="149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96" priority="149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95" priority="149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94" priority="148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93" priority="148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92" priority="148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91" priority="148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90" priority="148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89" priority="148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88" priority="148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87" priority="148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86" priority="148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85" priority="148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84" priority="147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83" priority="147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82" priority="147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81" priority="147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80" priority="147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79" priority="147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78" priority="147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77" priority="147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76" priority="147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75" priority="147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74" priority="146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73" priority="146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72" priority="146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71" priority="146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70" priority="1465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69" priority="1464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68" priority="1463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67" priority="1462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66" priority="1461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65" priority="1460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64" priority="1459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63" priority="1458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62" priority="1457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61" priority="1456">
      <formula>OR(E13="告3",E13="告4",E13="告7",E13="警1",E13="警2",E13="警3",E13="警5",E13="警7",E13="警15",E13="警18",E13="警19",E13="路4",E13="路5",E13="路21")</formula>
    </cfRule>
  </conditionalFormatting>
  <conditionalFormatting sqref="C13">
    <cfRule type="expression" dxfId="1460" priority="145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59" priority="145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58" priority="145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57" priority="145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56" priority="145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55" priority="145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54" priority="144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53" priority="1448">
      <formula>OR(E16="告3",E16="告4",E16="告7",E16="警1",E16="警2",E16="警3",E16="警5",E16="警7",E16="警15",E16="警18",E16="警19",E16="路4",E16="路5",E16="路21")</formula>
    </cfRule>
  </conditionalFormatting>
  <conditionalFormatting sqref="C12">
    <cfRule type="expression" dxfId="1452" priority="1447">
      <formula>OR(#REF!="告3",#REF!="告4",#REF!="告7",#REF!="警1",#REF!="警2",#REF!="警3",#REF!="警5",#REF!="警7",#REF!="警15",#REF!="警18",#REF!="警19",#REF!="路4",#REF!="路5",#REF!="路21")</formula>
    </cfRule>
  </conditionalFormatting>
  <conditionalFormatting sqref="C9">
    <cfRule type="expression" dxfId="1451" priority="1446">
      <formula>OR(#REF!="告3",#REF!="告4",#REF!="告7",#REF!="警1",#REF!="警2",#REF!="警3",#REF!="警5",#REF!="警7",#REF!="警15",#REF!="警18",#REF!="警19",#REF!="路4",#REF!="路5",#REF!="路21")</formula>
    </cfRule>
  </conditionalFormatting>
  <conditionalFormatting sqref="C12">
    <cfRule type="expression" dxfId="1450" priority="1445">
      <formula>OR(E13="告3",E13="告4",E13="告7",E13="警1",E13="警2",E13="警3",E13="警5",E13="警7",E13="警15",E13="警18",E13="警19",E13="路4",E13="路5",E13="路21")</formula>
    </cfRule>
  </conditionalFormatting>
  <conditionalFormatting sqref="C12">
    <cfRule type="expression" dxfId="1449" priority="1444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48" priority="1443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47" priority="1442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46" priority="1441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45" priority="1440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44" priority="1439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43" priority="1438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42" priority="1437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41" priority="1436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40" priority="1435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39" priority="1434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38" priority="1433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37" priority="1432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36" priority="1431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35" priority="1430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34" priority="1429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33" priority="1428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32" priority="1427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31" priority="1426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30" priority="1425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29" priority="1424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28" priority="1423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27" priority="1422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26" priority="1421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25" priority="1420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24" priority="1419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23" priority="1418">
      <formula>OR(E15="告3",E15="告4",E15="告7",E15="警1",E15="警2",E15="警3",E15="警5",E15="警7",E15="警15",E15="警18",E15="警19",E15="路4",E15="路5",E15="路21")</formula>
    </cfRule>
  </conditionalFormatting>
  <conditionalFormatting sqref="C12">
    <cfRule type="expression" dxfId="1422" priority="1417">
      <formula>OR(E15="告3",E15="告4",E15="告7",E15="警1",E15="警2",E15="警3",E15="警5",E15="警7",E15="警15",E15="警18",E15="警19",E15="路4",E15="路5",E15="路21")</formula>
    </cfRule>
  </conditionalFormatting>
  <conditionalFormatting sqref="C13">
    <cfRule type="expression" dxfId="1421" priority="141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20" priority="141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19" priority="141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18" priority="141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17" priority="141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16" priority="141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15" priority="141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14" priority="140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13" priority="140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12" priority="1407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11" priority="140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10" priority="140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09" priority="140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08" priority="140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07" priority="140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06" priority="140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05" priority="140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04" priority="139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03" priority="139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02" priority="1397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01" priority="139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400" priority="139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99" priority="139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98" priority="139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97" priority="139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96" priority="139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95" priority="139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94" priority="138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93" priority="138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92" priority="1387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91" priority="138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90" priority="138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89" priority="138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88" priority="138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87" priority="138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86" priority="138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85" priority="138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84" priority="137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83" priority="137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82" priority="1377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81" priority="137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80" priority="137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79" priority="137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78" priority="137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77" priority="137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76" priority="137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75" priority="137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74" priority="136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73" priority="136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72" priority="1367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71" priority="136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70" priority="136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69" priority="136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68" priority="136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67" priority="136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66" priority="136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65" priority="136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64" priority="135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63" priority="135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62" priority="1357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61" priority="135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60" priority="135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59" priority="135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58" priority="135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57" priority="135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56" priority="135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55" priority="135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54" priority="134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53" priority="134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52" priority="1347">
      <formula>OR(#REF!="告3",#REF!="告4",#REF!="告7",#REF!="警1",#REF!="警2",#REF!="警3",#REF!="警5",#REF!="警7",#REF!="警15",#REF!="警18",#REF!="警19",#REF!="路4",#REF!="路5",#REF!="路21")</formula>
    </cfRule>
  </conditionalFormatting>
  <conditionalFormatting sqref="C13">
    <cfRule type="expression" dxfId="1351" priority="1346">
      <formula>OR(E14="告3",E14="告4",E14="告7",E14="警1",E14="警2",E14="警3",E14="警5",E14="警7",E14="警15",E14="警18",E14="警19",E14="路4",E14="路5",E14="路21")</formula>
    </cfRule>
  </conditionalFormatting>
  <conditionalFormatting sqref="C13">
    <cfRule type="expression" dxfId="1350" priority="134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49" priority="134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48" priority="134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47" priority="134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46" priority="134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45" priority="134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44" priority="133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43" priority="133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42" priority="1337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41" priority="133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40" priority="133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39" priority="133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38" priority="133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37" priority="133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36" priority="133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35" priority="133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34" priority="132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33" priority="1328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32" priority="1327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31" priority="1326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30" priority="1325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29" priority="1324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28" priority="1323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27" priority="1322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26" priority="1321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25" priority="1320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24" priority="1319">
      <formula>OR(E16="告3",E16="告4",E16="告7",E16="警1",E16="警2",E16="警3",E16="警5",E16="警7",E16="警15",E16="警18",E16="警19",E16="路4",E16="路5",E16="路21")</formula>
    </cfRule>
  </conditionalFormatting>
  <conditionalFormatting sqref="C13">
    <cfRule type="expression" dxfId="1323" priority="1318">
      <formula>OR(E16="告3",E16="告4",E16="告7",E16="警1",E16="警2",E16="警3",E16="警5",E16="警7",E16="警15",E16="警18",E16="警19",E16="路4",E16="路5",E16="路21")</formula>
    </cfRule>
  </conditionalFormatting>
  <conditionalFormatting sqref="D7">
    <cfRule type="expression" dxfId="1322" priority="1317">
      <formula>OR(E7="禁38",E7="路21",E7="路17",E7="禁35",E7="禁36",E7="禁37",E7="禁39")</formula>
    </cfRule>
  </conditionalFormatting>
  <conditionalFormatting sqref="C7">
    <cfRule type="expression" dxfId="1321" priority="1316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320" priority="1315">
      <formula>OR(E7="告3",E7="告4",E7="告7",E7="警1",E7="警2",E7="警3",E7="警5",E7="警7",E7="警15",E7="警18",E7="警19",E7="路4",E7="路5",E7="路21")</formula>
    </cfRule>
  </conditionalFormatting>
  <conditionalFormatting sqref="D7">
    <cfRule type="expression" dxfId="1319" priority="1314">
      <formula>OR(E7="禁38",E7="路21",E7="路17",E7="禁35",E7="禁36",E7="禁37",E7="禁39")</formula>
    </cfRule>
  </conditionalFormatting>
  <conditionalFormatting sqref="C7">
    <cfRule type="expression" dxfId="1318" priority="1313">
      <formula>OR(E7="告3",E7="告4",E7="告7",E7="警1",E7="警2",E7="警3",E7="警5",E7="警7",E7="警15",E7="警18",E7="警19",E7="路4",E7="路5",E7="路21")</formula>
    </cfRule>
  </conditionalFormatting>
  <conditionalFormatting sqref="D7">
    <cfRule type="expression" dxfId="1317" priority="1312">
      <formula>OR(E7="禁38",E7="路21",E7="路17",E7="禁35",E7="禁36",E7="禁37",E7="禁39")</formula>
    </cfRule>
  </conditionalFormatting>
  <conditionalFormatting sqref="C7">
    <cfRule type="expression" dxfId="1316" priority="1311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315" priority="1310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314" priority="1309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313" priority="1308">
      <formula>OR(E7="告3",E7="告4",E7="告7",E7="警1",E7="警2",E7="警3",E7="警5",E7="警7",E7="警15",E7="警18",E7="警19",E7="路4",E7="路5",E7="路21")</formula>
    </cfRule>
  </conditionalFormatting>
  <conditionalFormatting sqref="D7">
    <cfRule type="expression" dxfId="1312" priority="1307">
      <formula>OR(E7="禁38",E7="路21",E7="路17",E7="禁35",E7="禁36",E7="禁37",E7="禁39")</formula>
    </cfRule>
  </conditionalFormatting>
  <conditionalFormatting sqref="C7">
    <cfRule type="expression" dxfId="1311" priority="1306">
      <formula>OR(E7="告3",E7="告4",E7="告7",E7="警1",E7="警2",E7="警3",E7="警5",E7="警7",E7="警15",E7="警18",E7="警19",E7="路4",E7="路5",E7="路21")</formula>
    </cfRule>
  </conditionalFormatting>
  <conditionalFormatting sqref="D7">
    <cfRule type="expression" dxfId="1310" priority="1305">
      <formula>OR(E7="禁38",E7="路21",E7="路17",E7="禁35",E7="禁36",E7="禁37",E7="禁39")</formula>
    </cfRule>
  </conditionalFormatting>
  <conditionalFormatting sqref="C7">
    <cfRule type="expression" dxfId="1309" priority="1304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308" priority="1303">
      <formula>OR(E7="告3",E7="告4",E7="告7",E7="警1",E7="警2",E7="警3",E7="警5",E7="警7",E7="警15",E7="警18",E7="警19",E7="路4",E7="路5",E7="路21")</formula>
    </cfRule>
  </conditionalFormatting>
  <conditionalFormatting sqref="D7">
    <cfRule type="expression" dxfId="1307" priority="1302">
      <formula>OR(E7="禁38",E7="路21",E7="路17",E7="禁35",E7="禁36",E7="禁37",E7="禁39")</formula>
    </cfRule>
  </conditionalFormatting>
  <conditionalFormatting sqref="C7">
    <cfRule type="expression" dxfId="1306" priority="1301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305" priority="1300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304" priority="1299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303" priority="1298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302" priority="1297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301" priority="1296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300" priority="1295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99" priority="1294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98" priority="1293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97" priority="1292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96" priority="1291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95" priority="1290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94" priority="1289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93" priority="1288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92" priority="1287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91" priority="1286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90" priority="1285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89" priority="1284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88" priority="1283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87" priority="1282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86" priority="1281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85" priority="1280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84" priority="1279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83" priority="1278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82" priority="1277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81" priority="1276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80" priority="1275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79" priority="1274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78" priority="1273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77" priority="1272">
      <formula>OR(E7="告3",E7="告4",E7="告7",E7="警1",E7="警2",E7="警3",E7="警5",E7="警7",E7="警15",E7="警18",E7="警19",E7="路4",E7="路5",E7="路21")</formula>
    </cfRule>
  </conditionalFormatting>
  <conditionalFormatting sqref="C7">
    <cfRule type="expression" dxfId="1276" priority="1271">
      <formula>OR(E7="告3",E7="告4",E7="告7",E7="警1",E7="警2",E7="警3",E7="警5",E7="警7",E7="警15",E7="警18",E7="警19",E7="路4",E7="路5",E7="路21")</formula>
    </cfRule>
  </conditionalFormatting>
  <conditionalFormatting sqref="I6:I12">
    <cfRule type="cellIs" dxfId="1275" priority="1270" stopIfTrue="1" operator="between">
      <formula>23885</formula>
      <formula>23925</formula>
    </cfRule>
  </conditionalFormatting>
  <conditionalFormatting sqref="I6:I12">
    <cfRule type="duplicateValues" dxfId="1274" priority="1269" stopIfTrue="1"/>
  </conditionalFormatting>
  <conditionalFormatting sqref="I6:I12">
    <cfRule type="duplicateValues" dxfId="1273" priority="1268" stopIfTrue="1"/>
  </conditionalFormatting>
  <conditionalFormatting sqref="L6:L12">
    <cfRule type="expression" dxfId="1272" priority="1267">
      <formula>OR(M6="禁38",M6="路21",M6="路17",M6="禁35",M6="禁36",M6="禁37",M6="禁39")</formula>
    </cfRule>
  </conditionalFormatting>
  <conditionalFormatting sqref="K6:K12">
    <cfRule type="expression" dxfId="1271" priority="1266">
      <formula>OR(M6="告3",M6="告4",M6="告7",M6="警1",M6="警2",M6="警3",M6="警5",M6="警7",M6="警15",M6="警18",M6="警19",M6="路4",M6="路5",M6="路21")</formula>
    </cfRule>
  </conditionalFormatting>
  <conditionalFormatting sqref="L6">
    <cfRule type="expression" dxfId="1270" priority="1265">
      <formula>OR(M6="禁38",M6="路21",M6="路17",M6="禁35",M6="禁36",M6="禁37",M6="禁39")</formula>
    </cfRule>
  </conditionalFormatting>
  <conditionalFormatting sqref="I6:I12">
    <cfRule type="duplicateValues" dxfId="1269" priority="1264" stopIfTrue="1"/>
  </conditionalFormatting>
  <conditionalFormatting sqref="L7:L12">
    <cfRule type="expression" dxfId="1268" priority="1263">
      <formula>OR(M7="禁38",M7="路21",M7="路17",M7="禁35",M7="禁36",M7="禁37",M7="禁39")</formula>
    </cfRule>
  </conditionalFormatting>
  <conditionalFormatting sqref="K6:K12">
    <cfRule type="expression" dxfId="1267" priority="1262">
      <formula>OR(M6="告3",M6="告4",M6="告7",M6="警1",M6="警2",M6="警3",M6="警5",M6="警7",M6="警15",M6="警18",M6="警19",M6="路4",M6="路5",M6="路21")</formula>
    </cfRule>
  </conditionalFormatting>
  <conditionalFormatting sqref="I6:I12">
    <cfRule type="duplicateValues" dxfId="1266" priority="1261" stopIfTrue="1"/>
  </conditionalFormatting>
  <conditionalFormatting sqref="K6:K12">
    <cfRule type="expression" dxfId="1265" priority="1260">
      <formula>OR(M6="告3",M6="告4",M6="告7",M6="警1",M6="警2",M6="警3",M6="警5",M6="警7",M6="警15",M6="警18",M6="警19",M6="路4",M6="路5",M6="路21")</formula>
    </cfRule>
  </conditionalFormatting>
  <conditionalFormatting sqref="I6:I12">
    <cfRule type="duplicateValues" dxfId="1264" priority="1259" stopIfTrue="1"/>
  </conditionalFormatting>
  <conditionalFormatting sqref="L6:L12">
    <cfRule type="expression" dxfId="1263" priority="1258">
      <formula>OR(M6="禁38",M6="路21",M6="路17",M6="禁35",M6="禁36",M6="禁37",M6="禁39")</formula>
    </cfRule>
  </conditionalFormatting>
  <conditionalFormatting sqref="K6:K12">
    <cfRule type="expression" dxfId="1262" priority="1257">
      <formula>OR(M6="告3",M6="告4",M6="告7",M6="警1",M6="警2",M6="警3",M6="警5",M6="警7",M6="警15",M6="警18",M6="警19",M6="路4",M6="路5",M6="路21")</formula>
    </cfRule>
  </conditionalFormatting>
  <conditionalFormatting sqref="L6">
    <cfRule type="expression" dxfId="1261" priority="1256">
      <formula>OR(M6="禁38",M6="路21",M6="路17",M6="禁35",M6="禁36",M6="禁37",M6="禁39")</formula>
    </cfRule>
  </conditionalFormatting>
  <conditionalFormatting sqref="I6:I12">
    <cfRule type="duplicateValues" dxfId="1260" priority="1255" stopIfTrue="1"/>
  </conditionalFormatting>
  <conditionalFormatting sqref="K6:K12">
    <cfRule type="expression" dxfId="1259" priority="1254">
      <formula>OR(M6="告3",M6="告4",M6="告7",M6="警1",M6="警2",M6="警3",M6="警5",M6="警7",M6="警15",M6="警18",M6="警19",M6="路4",M6="路5",M6="路21")</formula>
    </cfRule>
  </conditionalFormatting>
  <conditionalFormatting sqref="K6:K12">
    <cfRule type="expression" dxfId="1258" priority="1253">
      <formula>OR(M6="告3",M6="告4",M6="告7",M6="警1",M6="警2",M6="警3",M6="警5",M6="警7",M6="警15",M6="警18",M6="警19",M6="路4",M6="路5",M6="路21")</formula>
    </cfRule>
  </conditionalFormatting>
  <conditionalFormatting sqref="K6:K12">
    <cfRule type="expression" dxfId="1257" priority="1252">
      <formula>OR(M6="告3",M6="告4",M6="告7",M6="警1",M6="警2",M6="警3",M6="警5",M6="警7",M6="警15",M6="警18",M6="警19",M6="路4",M6="路5",M6="路21")</formula>
    </cfRule>
  </conditionalFormatting>
  <conditionalFormatting sqref="K6:K12">
    <cfRule type="expression" dxfId="1256" priority="1251">
      <formula>OR(M6="告3",M6="告4",M6="告7",M6="警1",M6="警2",M6="警3",M6="警5",M6="警7",M6="警15",M6="警18",M6="警19",M6="路4",M6="路5",M6="路21")</formula>
    </cfRule>
  </conditionalFormatting>
  <conditionalFormatting sqref="L6:L12">
    <cfRule type="expression" dxfId="1255" priority="1250">
      <formula>OR(M6="禁38",M6="路21",M6="路17",M6="禁35",M6="禁36",M6="禁37",M6="禁39")</formula>
    </cfRule>
  </conditionalFormatting>
  <conditionalFormatting sqref="K6:K12">
    <cfRule type="expression" dxfId="1254" priority="1249">
      <formula>OR(M6="告3",M6="告4",M6="告7",M6="警1",M6="警2",M6="警3",M6="警5",M6="警7",M6="警15",M6="警18",M6="警19",M6="路4",M6="路5",M6="路21")</formula>
    </cfRule>
  </conditionalFormatting>
  <conditionalFormatting sqref="I6:I12">
    <cfRule type="duplicateValues" dxfId="1253" priority="1248" stopIfTrue="1"/>
  </conditionalFormatting>
  <conditionalFormatting sqref="L6:L12">
    <cfRule type="expression" dxfId="1252" priority="1247">
      <formula>OR(M6="禁38",M6="路21",M6="路17",M6="禁35",M6="禁36",M6="禁37",M6="禁39")</formula>
    </cfRule>
  </conditionalFormatting>
  <conditionalFormatting sqref="K6:K12">
    <cfRule type="expression" dxfId="1251" priority="1246">
      <formula>OR(M6="告3",M6="告4",M6="告7",M6="警1",M6="警2",M6="警3",M6="警5",M6="警7",M6="警15",M6="警18",M6="警19",M6="路4",M6="路5",M6="路21")</formula>
    </cfRule>
  </conditionalFormatting>
  <conditionalFormatting sqref="I6:I11">
    <cfRule type="duplicateValues" dxfId="1250" priority="1245" stopIfTrue="1"/>
  </conditionalFormatting>
  <conditionalFormatting sqref="K6:K11">
    <cfRule type="expression" dxfId="1249" priority="1244">
      <formula>OR(M6="告3",M6="告4",M6="告7",M6="警1",M6="警2",M6="警3",M6="警5",M6="警7",M6="警15",M6="警18",M6="警19",M6="路4",M6="路5",M6="路21")</formula>
    </cfRule>
  </conditionalFormatting>
  <conditionalFormatting sqref="I6:I12">
    <cfRule type="duplicateValues" dxfId="1248" priority="1243" stopIfTrue="1"/>
  </conditionalFormatting>
  <conditionalFormatting sqref="L6:L12">
    <cfRule type="expression" dxfId="1247" priority="1242">
      <formula>OR(M6="禁38",M6="路21",M6="路17",M6="禁35",M6="禁36",M6="禁37",M6="禁39")</formula>
    </cfRule>
  </conditionalFormatting>
  <conditionalFormatting sqref="K6:K12">
    <cfRule type="expression" dxfId="1246" priority="1241">
      <formula>OR(M6="告3",M6="告4",M6="告7",M6="警1",M6="警2",M6="警3",M6="警5",M6="警7",M6="警15",M6="警18",M6="警19",M6="路4",M6="路5",M6="路21")</formula>
    </cfRule>
  </conditionalFormatting>
  <conditionalFormatting sqref="L7:L12">
    <cfRule type="expression" dxfId="1245" priority="1240">
      <formula>OR(M7="禁38",M7="路21",M7="路17",M7="禁35",M7="禁36",M7="禁37",M7="禁39")</formula>
    </cfRule>
  </conditionalFormatting>
  <conditionalFormatting sqref="K6:K12">
    <cfRule type="expression" dxfId="1244" priority="1239">
      <formula>OR(M6="告3",M6="告4",M6="告7",M6="警1",M6="警2",M6="警3",M6="警5",M6="警7",M6="警15",M6="警18",M6="警19",M6="路4",M6="路5",M6="路21")</formula>
    </cfRule>
  </conditionalFormatting>
  <conditionalFormatting sqref="K6:K12">
    <cfRule type="expression" dxfId="1243" priority="1238">
      <formula>OR(M6="告3",M6="告4",M6="告7",M6="警1",M6="警2",M6="警3",M6="警5",M6="警7",M6="警15",M6="警18",M6="警19",M6="路4",M6="路5",M6="路21")</formula>
    </cfRule>
  </conditionalFormatting>
  <conditionalFormatting sqref="K6:K12">
    <cfRule type="expression" dxfId="1242" priority="1237">
      <formula>OR(M6="告3",M6="告4",M6="告7",M6="警1",M6="警2",M6="警3",M6="警5",M6="警7",M6="警15",M6="警18",M6="警19",M6="路4",M6="路5",M6="路21")</formula>
    </cfRule>
  </conditionalFormatting>
  <conditionalFormatting sqref="K6:K12">
    <cfRule type="expression" dxfId="1241" priority="1236">
      <formula>OR(M6="告3",M6="告4",M6="告7",M6="警1",M6="警2",M6="警3",M6="警5",M6="警7",M6="警15",M6="警18",M6="警19",M6="路4",M6="路5",M6="路21")</formula>
    </cfRule>
  </conditionalFormatting>
  <conditionalFormatting sqref="I10:I12">
    <cfRule type="duplicateValues" dxfId="1240" priority="1235" stopIfTrue="1"/>
  </conditionalFormatting>
  <conditionalFormatting sqref="K10:K12">
    <cfRule type="expression" dxfId="1239" priority="1234">
      <formula>OR(M13="告3",M13="告4",M13="告7",M13="警1",M13="警2",M13="警3",M13="警5",M13="警7",M13="警15",M13="警18",M13="警19",M13="路4",M13="路5",M13="路21")</formula>
    </cfRule>
  </conditionalFormatting>
  <conditionalFormatting sqref="I10">
    <cfRule type="duplicateValues" dxfId="1238" priority="1233" stopIfTrue="1"/>
  </conditionalFormatting>
  <conditionalFormatting sqref="K6:K10">
    <cfRule type="expression" dxfId="1237" priority="1232">
      <formula>OR(M6="告3",M6="告4",M6="告7",M6="警1",M6="警2",M6="警3",M6="警5",M6="警7",M6="警15",M6="警18",M6="警19",M6="路4",M6="路5",M6="路21")</formula>
    </cfRule>
  </conditionalFormatting>
  <conditionalFormatting sqref="I8:I12">
    <cfRule type="duplicateValues" dxfId="1236" priority="1231" stopIfTrue="1"/>
  </conditionalFormatting>
  <conditionalFormatting sqref="K8:K12">
    <cfRule type="expression" dxfId="1235" priority="1230">
      <formula>OR(M8="告3",M8="告4",M8="告7",M8="警1",M8="警2",M8="警3",M8="警5",M8="警7",M8="警15",M8="警18",M8="警19",M8="路4",M8="路5",M8="路21")</formula>
    </cfRule>
  </conditionalFormatting>
  <conditionalFormatting sqref="K6:K12">
    <cfRule type="expression" dxfId="1234" priority="1229">
      <formula>OR(M6="告3",M6="告4",M6="告7",M6="警1",M6="警2",M6="警3",M6="警5",M6="警7",M6="警15",M6="警18",M6="警19",M6="路4",M6="路5",M6="路21")</formula>
    </cfRule>
  </conditionalFormatting>
  <conditionalFormatting sqref="I9:I12">
    <cfRule type="duplicateValues" dxfId="1233" priority="1228" stopIfTrue="1"/>
  </conditionalFormatting>
  <conditionalFormatting sqref="K9:K12">
    <cfRule type="expression" dxfId="1232" priority="1227">
      <formula>OR(M12="告3",M12="告4",M12="告7",M12="警1",M12="警2",M12="警3",M12="警5",M12="警7",M12="警15",M12="警18",M12="警19",M12="路4",M12="路5",M12="路21")</formula>
    </cfRule>
  </conditionalFormatting>
  <conditionalFormatting sqref="I9">
    <cfRule type="duplicateValues" dxfId="1231" priority="1226" stopIfTrue="1"/>
  </conditionalFormatting>
  <conditionalFormatting sqref="I7:I12">
    <cfRule type="duplicateValues" dxfId="1230" priority="1225" stopIfTrue="1"/>
  </conditionalFormatting>
  <conditionalFormatting sqref="K7:K12">
    <cfRule type="expression" dxfId="1229" priority="1224">
      <formula>OR(M7="告3",M7="告4",M7="告7",M7="警1",M7="警2",M7="警3",M7="警5",M7="警7",M7="警15",M7="警18",M7="警19",M7="路4",M7="路5",M7="路21")</formula>
    </cfRule>
  </conditionalFormatting>
  <conditionalFormatting sqref="K12">
    <cfRule type="expression" dxfId="1228" priority="1223">
      <formula>OR(M15="告3",M15="告4",M15="告7",M15="警1",M15="警2",M15="警3",M15="警5",M15="警7",M15="警15",M15="警18",M15="警19",M15="路4",M15="路5",M15="路21")</formula>
    </cfRule>
  </conditionalFormatting>
  <conditionalFormatting sqref="I12">
    <cfRule type="duplicateValues" dxfId="1227" priority="1222" stopIfTrue="1"/>
  </conditionalFormatting>
  <conditionalFormatting sqref="K12">
    <cfRule type="expression" dxfId="1226" priority="1221">
      <formula>OR(M15="告3",M15="告4",M15="告7",M15="警1",M15="警2",M15="警3",M15="警5",M15="警7",M15="警15",M15="警18",M15="警19",M15="路4",M15="路5",M15="路21")</formula>
    </cfRule>
  </conditionalFormatting>
  <conditionalFormatting sqref="K9:K12">
    <cfRule type="expression" dxfId="1225" priority="1220">
      <formula>OR(M12="告3",M12="告4",M12="告7",M12="警1",M12="警2",M12="警3",M12="警5",M12="警7",M12="警15",M12="警18",M12="警19",M12="路4",M12="路5",M12="路21")</formula>
    </cfRule>
  </conditionalFormatting>
  <conditionalFormatting sqref="K7:K12">
    <cfRule type="expression" dxfId="1224" priority="1219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223" priority="1218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222" priority="1217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221" priority="1216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220" priority="1215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219" priority="1214">
      <formula>OR(M7="告3",M7="告4",M7="告7",M7="警1",M7="警2",M7="警3",M7="警5",M7="警7",M7="警15",M7="警18",M7="警19",M7="路4",M7="路5",M7="路21")</formula>
    </cfRule>
  </conditionalFormatting>
  <conditionalFormatting sqref="K8:K12">
    <cfRule type="expression" dxfId="1218" priority="1213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1217" priority="1212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1216" priority="1211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1215" priority="1210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1214" priority="1209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1213" priority="1208">
      <formula>OR(M8="告3",M8="告4",M8="告7",M8="警1",M8="警2",M8="警3",M8="警5",M8="警7",M8="警15",M8="警18",M8="警19",M8="路4",M8="路5",M8="路21")</formula>
    </cfRule>
  </conditionalFormatting>
  <conditionalFormatting sqref="K10:K12">
    <cfRule type="expression" dxfId="1212" priority="1207">
      <formula>OR(M10="告3",M10="告4",M10="告7",M10="警1",M10="警2",M10="警3",M10="警5",M10="警7",M10="警15",M10="警18",M10="警19",M10="路4",M10="路5",M10="路21")</formula>
    </cfRule>
  </conditionalFormatting>
  <conditionalFormatting sqref="K8">
    <cfRule type="expression" dxfId="1211" priority="1206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210" priority="1205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209" priority="1204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208" priority="1203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207" priority="1202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206" priority="1201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205" priority="1200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204" priority="1199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203" priority="1198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1202" priority="1197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1201" priority="119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00" priority="1195">
      <formula>OR(M13="告3",M13="告4",M13="告7",M13="警1",M13="警2",M13="警3",M13="警5",M13="警7",M13="警15",M13="警18",M13="警19",M13="路4",M13="路5",M13="路21")</formula>
    </cfRule>
  </conditionalFormatting>
  <conditionalFormatting sqref="K10">
    <cfRule type="expression" dxfId="1199" priority="119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98" priority="119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97" priority="119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96" priority="119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95" priority="1190">
      <formula>OR(M13="告3",M13="告4",M13="告7",M13="警1",M13="警2",M13="警3",M13="警5",M13="警7",M13="警15",M13="警18",M13="警19",M13="路4",M13="路5",M13="路21")</formula>
    </cfRule>
  </conditionalFormatting>
  <conditionalFormatting sqref="K10">
    <cfRule type="expression" dxfId="1194" priority="118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93" priority="118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92" priority="118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91" priority="1186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1190" priority="118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89" priority="118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88" priority="118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87" priority="118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86" priority="118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85" priority="118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84" priority="117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83" priority="117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82" priority="1177">
      <formula>OR(M11="告3",M11="告4",M11="告7",M11="警1",M11="警2",M11="警3",M11="警5",M11="警7",M11="警15",M11="警18",M11="警19",M11="路4",M11="路5",M11="路21")</formula>
    </cfRule>
  </conditionalFormatting>
  <conditionalFormatting sqref="K6">
    <cfRule type="expression" dxfId="1181" priority="1176">
      <formula>OR(M6="告3",M6="告4",M6="告7",M6="警1",M6="警2",M6="警3",M6="警5",M6="警7",M6="警15",M6="警18",M6="警19",M6="路4",M6="路5",M6="路21")</formula>
    </cfRule>
  </conditionalFormatting>
  <conditionalFormatting sqref="K6">
    <cfRule type="expression" dxfId="1180" priority="1175">
      <formula>OR(M6="告3",M6="告4",M6="告7",M6="警1",M6="警2",M6="警3",M6="警5",M6="警7",M6="警15",M6="警18",M6="警19",M6="路4",M6="路5",M6="路21")</formula>
    </cfRule>
  </conditionalFormatting>
  <conditionalFormatting sqref="K6">
    <cfRule type="expression" dxfId="1179" priority="1174">
      <formula>OR(M6="告3",M6="告4",M6="告7",M6="警1",M6="警2",M6="警3",M6="警5",M6="警7",M6="警15",M6="警18",M6="警19",M6="路4",M6="路5",M6="路21")</formula>
    </cfRule>
  </conditionalFormatting>
  <conditionalFormatting sqref="K6">
    <cfRule type="expression" dxfId="1178" priority="1173">
      <formula>OR(M6="告3",M6="告4",M6="告7",M6="警1",M6="警2",M6="警3",M6="警5",M6="警7",M6="警15",M6="警18",M6="警19",M6="路4",M6="路5",M6="路21")</formula>
    </cfRule>
  </conditionalFormatting>
  <conditionalFormatting sqref="K6">
    <cfRule type="expression" dxfId="1177" priority="1172">
      <formula>OR(M6="告3",M6="告4",M6="告7",M6="警1",M6="警2",M6="警3",M6="警5",M6="警7",M6="警15",M6="警18",M6="警19",M6="路4",M6="路5",M6="路21")</formula>
    </cfRule>
  </conditionalFormatting>
  <conditionalFormatting sqref="K7">
    <cfRule type="expression" dxfId="1176" priority="1171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175" priority="1170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174" priority="1169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173" priority="1168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172" priority="1167">
      <formula>OR(M7="告3",M7="告4",M7="告7",M7="警1",M7="警2",M7="警3",M7="警5",M7="警7",M7="警15",M7="警18",M7="警19",M7="路4",M7="路5",M7="路21")</formula>
    </cfRule>
  </conditionalFormatting>
  <conditionalFormatting sqref="K8">
    <cfRule type="expression" dxfId="1171" priority="1166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170" priority="1165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169" priority="1164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168" priority="1163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167" priority="1162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166" priority="1161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165" priority="1160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164" priority="1159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163" priority="1158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162" priority="1157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1161" priority="115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1160" priority="115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1159" priority="115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1158" priority="115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1157" priority="115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1156" priority="115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1155" priority="115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1154" priority="114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1153" priority="1148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1152" priority="114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51" priority="114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50" priority="114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49" priority="114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48" priority="114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47" priority="1142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1146" priority="114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45" priority="114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44" priority="113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43" priority="113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42" priority="113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41" priority="113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40" priority="113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39" priority="113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38" priority="113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37" priority="113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36" priority="113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35" priority="113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34" priority="112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33" priority="112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32" priority="112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31" priority="112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30" priority="112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29" priority="112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28" priority="112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127" priority="1122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1126" priority="112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25" priority="1120">
      <formula>OR(M15="告3",M15="告4",M15="告7",M15="警1",M15="警2",M15="警3",M15="警5",M15="警7",M15="警15",M15="警18",M15="警19",M15="路4",M15="路5",M15="路21")</formula>
    </cfRule>
  </conditionalFormatting>
  <conditionalFormatting sqref="K12">
    <cfRule type="expression" dxfId="1124" priority="111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23" priority="111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22" priority="111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21" priority="111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20" priority="1115">
      <formula>OR(M15="告3",M15="告4",M15="告7",M15="警1",M15="警2",M15="警3",M15="警5",M15="警7",M15="警15",M15="警18",M15="警19",M15="路4",M15="路5",M15="路21")</formula>
    </cfRule>
  </conditionalFormatting>
  <conditionalFormatting sqref="K12">
    <cfRule type="expression" dxfId="1119" priority="111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18" priority="111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17" priority="111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16" priority="111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15" priority="111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14" priority="110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13" priority="110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12" priority="110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11" priority="110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110" priority="1105">
      <formula>OR(M12="告3",M12="告4",M12="告7",M12="警1",M12="警2",M12="警3",M12="警5",M12="警7",M12="警15",M12="警18",M12="警19",M12="路4",M12="路5",M12="路21")</formula>
    </cfRule>
  </conditionalFormatting>
  <conditionalFormatting sqref="L7:L12">
    <cfRule type="expression" dxfId="1109" priority="1104">
      <formula>OR(M7="禁38",M7="路21",M7="路17",M7="禁35",M7="禁36",M7="禁37",M7="禁39")</formula>
    </cfRule>
  </conditionalFormatting>
  <conditionalFormatting sqref="K6:K12">
    <cfRule type="expression" dxfId="1108" priority="1103">
      <formula>OR(M6="告3",M6="告4",M6="告7",M6="警1",M6="警2",M6="警3",M6="警5",M6="警7",M6="警15",M6="警18",M6="警19",M6="路4",M6="路5",M6="路21")</formula>
    </cfRule>
  </conditionalFormatting>
  <conditionalFormatting sqref="K6:K12">
    <cfRule type="expression" dxfId="1107" priority="1102">
      <formula>OR(M6="告3",M6="告4",M6="告7",M6="警1",M6="警2",M6="警3",M6="警5",M6="警7",M6="警15",M6="警18",M6="警19",M6="路4",M6="路5",M6="路21")</formula>
    </cfRule>
  </conditionalFormatting>
  <conditionalFormatting sqref="I10:I12">
    <cfRule type="duplicateValues" dxfId="1106" priority="1101" stopIfTrue="1"/>
  </conditionalFormatting>
  <conditionalFormatting sqref="K10:K12">
    <cfRule type="expression" dxfId="1105" priority="1100">
      <formula>OR(M13="告3",M13="告4",M13="告7",M13="警1",M13="警2",M13="警3",M13="警5",M13="警7",M13="警15",M13="警18",M13="警19",M13="路4",M13="路5",M13="路21")</formula>
    </cfRule>
  </conditionalFormatting>
  <conditionalFormatting sqref="K6:K12">
    <cfRule type="expression" dxfId="1104" priority="1099">
      <formula>OR(M6="告3",M6="告4",M6="告7",M6="警1",M6="警2",M6="警3",M6="警5",M6="警7",M6="警15",M6="警18",M6="警19",M6="路4",M6="路5",M6="路21")</formula>
    </cfRule>
  </conditionalFormatting>
  <conditionalFormatting sqref="K8:K12">
    <cfRule type="expression" dxfId="1103" priority="1098">
      <formula>OR(M8="告3",M8="告4",M8="告7",M8="警1",M8="警2",M8="警3",M8="警5",M8="警7",M8="警15",M8="警18",M8="警19",M8="路4",M8="路5",M8="路21")</formula>
    </cfRule>
  </conditionalFormatting>
  <conditionalFormatting sqref="K6:K12">
    <cfRule type="expression" dxfId="1102" priority="1097">
      <formula>OR(M6="告3",M6="告4",M6="告7",M6="警1",M6="警2",M6="警3",M6="警5",M6="警7",M6="警15",M6="警18",M6="警19",M6="路4",M6="路5",M6="路21")</formula>
    </cfRule>
  </conditionalFormatting>
  <conditionalFormatting sqref="K6:K12">
    <cfRule type="expression" dxfId="1101" priority="1096">
      <formula>OR(M6="告3",M6="告4",M6="告7",M6="警1",M6="警2",M6="警3",M6="警5",M6="警7",M6="警15",M6="警18",M6="警19",M6="路4",M6="路5",M6="路21")</formula>
    </cfRule>
  </conditionalFormatting>
  <conditionalFormatting sqref="K10:K12">
    <cfRule type="expression" dxfId="1100" priority="1095">
      <formula>OR(M13="告3",M13="告4",M13="告7",M13="警1",M13="警2",M13="警3",M13="警5",M13="警7",M13="警15",M13="警18",M13="警19",M13="路4",M13="路5",M13="路21")</formula>
    </cfRule>
  </conditionalFormatting>
  <conditionalFormatting sqref="K6:K12">
    <cfRule type="expression" dxfId="1099" priority="1094">
      <formula>OR(M6="告3",M6="告4",M6="告7",M6="警1",M6="警2",M6="警3",M6="警5",M6="警7",M6="警15",M6="警18",M6="警19",M6="路4",M6="路5",M6="路21")</formula>
    </cfRule>
  </conditionalFormatting>
  <conditionalFormatting sqref="K8:K12">
    <cfRule type="expression" dxfId="1098" priority="1093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1097" priority="1092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1096" priority="1091">
      <formula>OR(M8="告3",M8="告4",M8="告7",M8="警1",M8="警2",M8="警3",M8="警5",M8="警7",M8="警15",M8="警18",M8="警19",M8="路4",M8="路5",M8="路21")</formula>
    </cfRule>
  </conditionalFormatting>
  <conditionalFormatting sqref="K12">
    <cfRule type="expression" dxfId="1095" priority="109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94" priority="108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93" priority="108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92" priority="108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91" priority="1086">
      <formula>OR(M12="告3",M12="告4",M12="告7",M12="警1",M12="警2",M12="警3",M12="警5",M12="警7",M12="警15",M12="警18",M12="警19",M12="路4",M12="路5",M12="路21")</formula>
    </cfRule>
  </conditionalFormatting>
  <conditionalFormatting sqref="K7">
    <cfRule type="expression" dxfId="1090" priority="1085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089" priority="1084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088" priority="1083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087" priority="1082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086" priority="1081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085" priority="1080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084" priority="1079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083" priority="1078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082" priority="1077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1081" priority="1076">
      <formula>OR(M7="告3",M7="告4",M7="告7",M7="警1",M7="警2",M7="警3",M7="警5",M7="警7",M7="警15",M7="警18",M7="警19",M7="路4",M7="路5",M7="路21")</formula>
    </cfRule>
  </conditionalFormatting>
  <conditionalFormatting sqref="K8">
    <cfRule type="expression" dxfId="1080" priority="1075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079" priority="1074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078" priority="1073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077" priority="1072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076" priority="1071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075" priority="1070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074" priority="1069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073" priority="1068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072" priority="1067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1071" priority="1066">
      <formula>OR(M8="告3",M8="告4",M8="告7",M8="警1",M8="警2",M8="警3",M8="警5",M8="警7",M8="警15",M8="警18",M8="警19",M8="路4",M8="路5",M8="路21")</formula>
    </cfRule>
  </conditionalFormatting>
  <conditionalFormatting sqref="K10">
    <cfRule type="expression" dxfId="1070" priority="106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69" priority="106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68" priority="106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67" priority="106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66" priority="106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65" priority="106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64" priority="105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63" priority="105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62" priority="105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61" priority="105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60" priority="105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59" priority="105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58" priority="105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57" priority="105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56" priority="105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55" priority="105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54" priority="104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53" priority="104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52" priority="104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51" priority="104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50" priority="104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49" priority="104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48" priority="104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47" priority="104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46" priority="104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45" priority="104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44" priority="103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43" priority="103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42" priority="103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41" priority="103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40" priority="103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39" priority="103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38" priority="1033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1037" priority="103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036" priority="103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035" priority="103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034" priority="102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033" priority="102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032" priority="102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031" priority="102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030" priority="102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029" priority="102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1028" priority="1023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1027" priority="102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26" priority="102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25" priority="102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24" priority="101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23" priority="101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22" priority="101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21" priority="101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20" priority="101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19" priority="101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18" priority="101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17" priority="101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16" priority="101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15" priority="101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14" priority="100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13" priority="100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12" priority="100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11" priority="100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10" priority="100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09" priority="100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08" priority="100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07" priority="100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06" priority="100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05" priority="100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04" priority="99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03" priority="99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02" priority="99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01" priority="99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1000" priority="99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999" priority="99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998" priority="99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997" priority="99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996" priority="99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995" priority="990">
      <formula>OR(M12="告3",M12="告4",M12="告7",M12="警1",M12="警2",M12="警3",M12="警5",M12="警7",M12="警15",M12="警18",M12="警19",M12="路4",M12="路5",M12="路21")</formula>
    </cfRule>
  </conditionalFormatting>
  <conditionalFormatting sqref="L7:L12">
    <cfRule type="expression" dxfId="994" priority="989">
      <formula>OR(M7="禁38",M7="路21",M7="路17",M7="禁35",M7="禁36",M7="禁37",M7="禁39")</formula>
    </cfRule>
  </conditionalFormatting>
  <conditionalFormatting sqref="K6:K12">
    <cfRule type="expression" dxfId="993" priority="988">
      <formula>OR(M6="告3",M6="告4",M6="告7",M6="警1",M6="警2",M6="警3",M6="警5",M6="警7",M6="警15",M6="警18",M6="警19",M6="路4",M6="路5",M6="路21")</formula>
    </cfRule>
  </conditionalFormatting>
  <conditionalFormatting sqref="K6:K12">
    <cfRule type="expression" dxfId="992" priority="987">
      <formula>OR(M6="告3",M6="告4",M6="告7",M6="警1",M6="警2",M6="警3",M6="警5",M6="警7",M6="警15",M6="警18",M6="警19",M6="路4",M6="路5",M6="路21")</formula>
    </cfRule>
  </conditionalFormatting>
  <conditionalFormatting sqref="K6:K12">
    <cfRule type="expression" dxfId="991" priority="986">
      <formula>OR(M6="告3",M6="告4",M6="告7",M6="警1",M6="警2",M6="警3",M6="警5",M6="警7",M6="警15",M6="警18",M6="警19",M6="路4",M6="路5",M6="路21")</formula>
    </cfRule>
  </conditionalFormatting>
  <conditionalFormatting sqref="K6:K12">
    <cfRule type="expression" dxfId="990" priority="985">
      <formula>OR(M6="告3",M6="告4",M6="告7",M6="警1",M6="警2",M6="警3",M6="警5",M6="警7",M6="警15",M6="警18",M6="警19",M6="路4",M6="路5",M6="路21")</formula>
    </cfRule>
  </conditionalFormatting>
  <conditionalFormatting sqref="K10:K12">
    <cfRule type="expression" dxfId="989" priority="984">
      <formula>OR(M13="告3",M13="告4",M13="告7",M13="警1",M13="警2",M13="警3",M13="警5",M13="警7",M13="警15",M13="警18",M13="警19",M13="路4",M13="路5",M13="路21")</formula>
    </cfRule>
  </conditionalFormatting>
  <conditionalFormatting sqref="K6:K10">
    <cfRule type="expression" dxfId="988" priority="983">
      <formula>OR(M6="告3",M6="告4",M6="告7",M6="警1",M6="警2",M6="警3",M6="警5",M6="警7",M6="警15",M6="警18",M6="警19",M6="路4",M6="路5",M6="路21")</formula>
    </cfRule>
  </conditionalFormatting>
  <conditionalFormatting sqref="K8:K12">
    <cfRule type="expression" dxfId="987" priority="982">
      <formula>OR(M8="告3",M8="告4",M8="告7",M8="警1",M8="警2",M8="警3",M8="警5",M8="警7",M8="警15",M8="警18",M8="警19",M8="路4",M8="路5",M8="路21")</formula>
    </cfRule>
  </conditionalFormatting>
  <conditionalFormatting sqref="K6:K12">
    <cfRule type="expression" dxfId="986" priority="981">
      <formula>OR(M6="告3",M6="告4",M6="告7",M6="警1",M6="警2",M6="警3",M6="警5",M6="警7",M6="警15",M6="警18",M6="警19",M6="路4",M6="路5",M6="路21")</formula>
    </cfRule>
  </conditionalFormatting>
  <conditionalFormatting sqref="K9:K12">
    <cfRule type="expression" dxfId="985" priority="980">
      <formula>OR(M12="告3",M12="告4",M12="告7",M12="警1",M12="警2",M12="警3",M12="警5",M12="警7",M12="警15",M12="警18",M12="警19",M12="路4",M12="路5",M12="路21")</formula>
    </cfRule>
  </conditionalFormatting>
  <conditionalFormatting sqref="K7:K12">
    <cfRule type="expression" dxfId="984" priority="979">
      <formula>OR(M7="告3",M7="告4",M7="告7",M7="警1",M7="警2",M7="警3",M7="警5",M7="警7",M7="警15",M7="警18",M7="警19",M7="路4",M7="路5",M7="路21")</formula>
    </cfRule>
  </conditionalFormatting>
  <conditionalFormatting sqref="K12">
    <cfRule type="expression" dxfId="983" priority="978">
      <formula>OR(M15="告3",M15="告4",M15="告7",M15="警1",M15="警2",M15="警3",M15="警5",M15="警7",M15="警15",M15="警18",M15="警19",M15="路4",M15="路5",M15="路21")</formula>
    </cfRule>
  </conditionalFormatting>
  <conditionalFormatting sqref="K12">
    <cfRule type="expression" dxfId="982" priority="977">
      <formula>OR(M15="告3",M15="告4",M15="告7",M15="警1",M15="警2",M15="警3",M15="警5",M15="警7",M15="警15",M15="警18",M15="警19",M15="路4",M15="路5",M15="路21")</formula>
    </cfRule>
  </conditionalFormatting>
  <conditionalFormatting sqref="K9:K12">
    <cfRule type="expression" dxfId="981" priority="976">
      <formula>OR(M12="告3",M12="告4",M12="告7",M12="警1",M12="警2",M12="警3",M12="警5",M12="警7",M12="警15",M12="警18",M12="警19",M12="路4",M12="路5",M12="路21")</formula>
    </cfRule>
  </conditionalFormatting>
  <conditionalFormatting sqref="K7:K12">
    <cfRule type="expression" dxfId="980" priority="975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979" priority="974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978" priority="973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977" priority="972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976" priority="971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975" priority="970">
      <formula>OR(M7="告3",M7="告4",M7="告7",M7="警1",M7="警2",M7="警3",M7="警5",M7="警7",M7="警15",M7="警18",M7="警19",M7="路4",M7="路5",M7="路21")</formula>
    </cfRule>
  </conditionalFormatting>
  <conditionalFormatting sqref="K8:K12">
    <cfRule type="expression" dxfId="974" priority="969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973" priority="968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972" priority="967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971" priority="966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970" priority="965">
      <formula>OR(M8="告3",M8="告4",M8="告7",M8="警1",M8="警2",M8="警3",M8="警5",M8="警7",M8="警15",M8="警18",M8="警19",M8="路4",M8="路5",M8="路21")</formula>
    </cfRule>
  </conditionalFormatting>
  <conditionalFormatting sqref="K8:K12">
    <cfRule type="expression" dxfId="969" priority="964">
      <formula>OR(M8="告3",M8="告4",M8="告7",M8="警1",M8="警2",M8="警3",M8="警5",M8="警7",M8="警15",M8="警18",M8="警19",M8="路4",M8="路5",M8="路21")</formula>
    </cfRule>
  </conditionalFormatting>
  <conditionalFormatting sqref="K10:K12">
    <cfRule type="expression" dxfId="968" priority="963">
      <formula>OR(M10="告3",M10="告4",M10="告7",M10="警1",M10="警2",M10="警3",M10="警5",M10="警7",M10="警15",M10="警18",M10="警19",M10="路4",M10="路5",M10="路21")</formula>
    </cfRule>
  </conditionalFormatting>
  <conditionalFormatting sqref="K8">
    <cfRule type="expression" dxfId="967" priority="962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66" priority="961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65" priority="960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64" priority="959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63" priority="958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62" priority="957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61" priority="956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60" priority="955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59" priority="954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958" priority="953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957" priority="95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56" priority="951">
      <formula>OR(M13="告3",M13="告4",M13="告7",M13="警1",M13="警2",M13="警3",M13="警5",M13="警7",M13="警15",M13="警18",M13="警19",M13="路4",M13="路5",M13="路21")</formula>
    </cfRule>
  </conditionalFormatting>
  <conditionalFormatting sqref="K10">
    <cfRule type="expression" dxfId="955" priority="95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54" priority="94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53" priority="94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52" priority="94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51" priority="946">
      <formula>OR(M13="告3",M13="告4",M13="告7",M13="警1",M13="警2",M13="警3",M13="警5",M13="警7",M13="警15",M13="警18",M13="警19",M13="路4",M13="路5",M13="路21")</formula>
    </cfRule>
  </conditionalFormatting>
  <conditionalFormatting sqref="K10">
    <cfRule type="expression" dxfId="950" priority="94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49" priority="94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48" priority="94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47" priority="942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946" priority="94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945" priority="94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944" priority="93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943" priority="93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942" priority="93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941" priority="93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940" priority="93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939" priority="93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938" priority="933">
      <formula>OR(M11="告3",M11="告4",M11="告7",M11="警1",M11="警2",M11="警3",M11="警5",M11="警7",M11="警15",M11="警18",M11="警19",M11="路4",M11="路5",M11="路21")</formula>
    </cfRule>
  </conditionalFormatting>
  <conditionalFormatting sqref="K6">
    <cfRule type="expression" dxfId="937" priority="932">
      <formula>OR(M6="告3",M6="告4",M6="告7",M6="警1",M6="警2",M6="警3",M6="警5",M6="警7",M6="警15",M6="警18",M6="警19",M6="路4",M6="路5",M6="路21")</formula>
    </cfRule>
  </conditionalFormatting>
  <conditionalFormatting sqref="K6">
    <cfRule type="expression" dxfId="936" priority="931">
      <formula>OR(M6="告3",M6="告4",M6="告7",M6="警1",M6="警2",M6="警3",M6="警5",M6="警7",M6="警15",M6="警18",M6="警19",M6="路4",M6="路5",M6="路21")</formula>
    </cfRule>
  </conditionalFormatting>
  <conditionalFormatting sqref="K6">
    <cfRule type="expression" dxfId="935" priority="930">
      <formula>OR(M6="告3",M6="告4",M6="告7",M6="警1",M6="警2",M6="警3",M6="警5",M6="警7",M6="警15",M6="警18",M6="警19",M6="路4",M6="路5",M6="路21")</formula>
    </cfRule>
  </conditionalFormatting>
  <conditionalFormatting sqref="K6">
    <cfRule type="expression" dxfId="934" priority="929">
      <formula>OR(M6="告3",M6="告4",M6="告7",M6="警1",M6="警2",M6="警3",M6="警5",M6="警7",M6="警15",M6="警18",M6="警19",M6="路4",M6="路5",M6="路21")</formula>
    </cfRule>
  </conditionalFormatting>
  <conditionalFormatting sqref="K6">
    <cfRule type="expression" dxfId="933" priority="928">
      <formula>OR(M6="告3",M6="告4",M6="告7",M6="警1",M6="警2",M6="警3",M6="警5",M6="警7",M6="警15",M6="警18",M6="警19",M6="路4",M6="路5",M6="路21")</formula>
    </cfRule>
  </conditionalFormatting>
  <conditionalFormatting sqref="K7">
    <cfRule type="expression" dxfId="932" priority="927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931" priority="926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930" priority="925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929" priority="924">
      <formula>OR(M7="告3",M7="告4",M7="告7",M7="警1",M7="警2",M7="警3",M7="警5",M7="警7",M7="警15",M7="警18",M7="警19",M7="路4",M7="路5",M7="路21")</formula>
    </cfRule>
  </conditionalFormatting>
  <conditionalFormatting sqref="K7">
    <cfRule type="expression" dxfId="928" priority="923">
      <formula>OR(M7="告3",M7="告4",M7="告7",M7="警1",M7="警2",M7="警3",M7="警5",M7="警7",M7="警15",M7="警18",M7="警19",M7="路4",M7="路5",M7="路21")</formula>
    </cfRule>
  </conditionalFormatting>
  <conditionalFormatting sqref="K8">
    <cfRule type="expression" dxfId="927" priority="922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26" priority="921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25" priority="920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24" priority="919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23" priority="918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22" priority="917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21" priority="916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20" priority="915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19" priority="914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918" priority="913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917" priority="91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916" priority="91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915" priority="91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914" priority="90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913" priority="908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912" priority="90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911" priority="90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910" priority="90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909" priority="904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908" priority="90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07" priority="90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06" priority="90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05" priority="90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04" priority="89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03" priority="898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902" priority="89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901" priority="89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900" priority="89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99" priority="89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98" priority="89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97" priority="89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96" priority="89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95" priority="89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94" priority="88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93" priority="88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92" priority="88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91" priority="88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90" priority="88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89" priority="88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88" priority="88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87" priority="88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86" priority="88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85" priority="88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84" priority="87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83" priority="878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882" priority="87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81" priority="876">
      <formula>OR(M15="告3",M15="告4",M15="告7",M15="警1",M15="警2",M15="警3",M15="警5",M15="警7",M15="警15",M15="警18",M15="警19",M15="路4",M15="路5",M15="路21")</formula>
    </cfRule>
  </conditionalFormatting>
  <conditionalFormatting sqref="K12">
    <cfRule type="expression" dxfId="880" priority="87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79" priority="87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78" priority="87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77" priority="87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76" priority="871">
      <formula>OR(M15="告3",M15="告4",M15="告7",M15="警1",M15="警2",M15="警3",M15="警5",M15="警7",M15="警15",M15="警18",M15="警19",M15="路4",M15="路5",M15="路21")</formula>
    </cfRule>
  </conditionalFormatting>
  <conditionalFormatting sqref="K12">
    <cfRule type="expression" dxfId="875" priority="87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74" priority="86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73" priority="86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72" priority="86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71" priority="86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70" priority="86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69" priority="86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68" priority="86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67" priority="86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66" priority="861">
      <formula>OR(M12="告3",M12="告4",M12="告7",M12="警1",M12="警2",M12="警3",M12="警5",M12="警7",M12="警15",M12="警18",M12="警19",M12="路4",M12="路5",M12="路21")</formula>
    </cfRule>
  </conditionalFormatting>
  <conditionalFormatting sqref="I11">
    <cfRule type="duplicateValues" dxfId="865" priority="860" stopIfTrue="1"/>
  </conditionalFormatting>
  <conditionalFormatting sqref="K8">
    <cfRule type="expression" dxfId="864" priority="859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863" priority="858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862" priority="857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861" priority="856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860" priority="855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859" priority="85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58" priority="85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57" priority="85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56" priority="85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55" priority="85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54" priority="84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53" priority="848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52" priority="84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51" priority="846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850" priority="845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849" priority="84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48" priority="843">
      <formula>OR(M14="告3",M14="告4",M14="告7",M14="警1",M14="警2",M14="警3",M14="警5",M14="警7",M14="警15",M14="警18",M14="警19",M14="路4",M14="路5",M14="路21")</formula>
    </cfRule>
  </conditionalFormatting>
  <conditionalFormatting sqref="K11">
    <cfRule type="expression" dxfId="847" priority="84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46" priority="84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45" priority="84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44" priority="83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43" priority="838">
      <formula>OR(M14="告3",M14="告4",M14="告7",M14="警1",M14="警2",M14="警3",M14="警5",M14="警7",M14="警15",M14="警18",M14="警19",M14="路4",M14="路5",M14="路21")</formula>
    </cfRule>
  </conditionalFormatting>
  <conditionalFormatting sqref="K11">
    <cfRule type="expression" dxfId="842" priority="83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41" priority="83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40" priority="83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39" priority="834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838" priority="83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37" priority="83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36" priority="83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35" priority="83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34" priority="82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33" priority="82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32" priority="82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31" priority="82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830" priority="825">
      <formula>OR(M12="告3",M12="告4",M12="告7",M12="警1",M12="警2",M12="警3",M12="警5",M12="警7",M12="警15",M12="警18",M12="警19",M12="路4",M12="路5",M12="路21")</formula>
    </cfRule>
  </conditionalFormatting>
  <conditionalFormatting sqref="K8">
    <cfRule type="expression" dxfId="829" priority="824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828" priority="823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827" priority="822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826" priority="821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825" priority="820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824" priority="81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23" priority="818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22" priority="81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21" priority="81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20" priority="81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19" priority="81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18" priority="81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17" priority="81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16" priority="81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815" priority="810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814" priority="80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13" priority="80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12" priority="80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11" priority="80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10" priority="80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09" priority="80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08" priority="80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07" priority="80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06" priority="801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805" priority="80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04" priority="79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03" priority="79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02" priority="79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01" priority="79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800" priority="795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799" priority="79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98" priority="79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97" priority="79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96" priority="79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95" priority="79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94" priority="78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93" priority="78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92" priority="78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91" priority="78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90" priority="78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89" priority="78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88" priority="78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87" priority="78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86" priority="78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85" priority="78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84" priority="77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83" priority="77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82" priority="77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81" priority="77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80" priority="775">
      <formula>OR(M12="告3",M12="告4",M12="告7",M12="警1",M12="警2",M12="警3",M12="警5",M12="警7",M12="警15",M12="警18",M12="警19",M12="路4",M12="路5",M12="路21")</formula>
    </cfRule>
  </conditionalFormatting>
  <conditionalFormatting sqref="K8">
    <cfRule type="expression" dxfId="779" priority="774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78" priority="773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77" priority="772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76" priority="771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75" priority="770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74" priority="769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73" priority="768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72" priority="767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71" priority="766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70" priority="765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769" priority="76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68" priority="76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67" priority="76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66" priority="76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65" priority="76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64" priority="75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63" priority="758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62" priority="75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61" priority="75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60" priority="755">
      <formula>OR(M9="告3",M9="告4",M9="告7",M9="警1",M9="警2",M9="警3",M9="警5",M9="警7",M9="警15",M9="警18",M9="警19",M9="路4",M9="路5",M9="路21")</formula>
    </cfRule>
  </conditionalFormatting>
  <conditionalFormatting sqref="K11">
    <cfRule type="expression" dxfId="759" priority="75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58" priority="75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57" priority="75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56" priority="75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55" priority="75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54" priority="74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53" priority="74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52" priority="74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51" priority="74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50" priority="74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49" priority="74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48" priority="74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47" priority="74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46" priority="74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45" priority="74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44" priority="73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43" priority="73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42" priority="73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41" priority="73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40" priority="73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39" priority="73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38" priority="73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37" priority="73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36" priority="73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35" priority="73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34" priority="72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33" priority="72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32" priority="72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31" priority="72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30" priority="72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29" priority="72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28" priority="72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27" priority="722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726" priority="72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25" priority="72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24" priority="71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23" priority="71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22" priority="71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21" priority="71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20" priority="71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19" priority="71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18" priority="71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717" priority="712">
      <formula>OR(M12="告3",M12="告4",M12="告7",M12="警1",M12="警2",M12="警3",M12="警5",M12="警7",M12="警15",M12="警18",M12="警19",M12="路4",M12="路5",M12="路21")</formula>
    </cfRule>
  </conditionalFormatting>
  <conditionalFormatting sqref="K8">
    <cfRule type="expression" dxfId="716" priority="711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15" priority="710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14" priority="709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13" priority="708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712" priority="707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711" priority="70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10" priority="70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09" priority="70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08" priority="70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07" priority="70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06" priority="70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05" priority="70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04" priority="69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703" priority="698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702" priority="697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701" priority="69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700" priority="695">
      <formula>OR(M14="告3",M14="告4",M14="告7",M14="警1",M14="警2",M14="警3",M14="警5",M14="警7",M14="警15",M14="警18",M14="警19",M14="路4",M14="路5",M14="路21")</formula>
    </cfRule>
  </conditionalFormatting>
  <conditionalFormatting sqref="K11">
    <cfRule type="expression" dxfId="699" priority="69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98" priority="69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97" priority="69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96" priority="69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95" priority="690">
      <formula>OR(M14="告3",M14="告4",M14="告7",M14="警1",M14="警2",M14="警3",M14="警5",M14="警7",M14="警15",M14="警18",M14="警19",M14="路4",M14="路5",M14="路21")</formula>
    </cfRule>
  </conditionalFormatting>
  <conditionalFormatting sqref="K11">
    <cfRule type="expression" dxfId="694" priority="68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93" priority="68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92" priority="68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91" priority="686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690" priority="68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89" priority="68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88" priority="68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87" priority="68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86" priority="68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85" priority="68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84" priority="67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83" priority="67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82" priority="677">
      <formula>OR(M12="告3",M12="告4",M12="告7",M12="警1",M12="警2",M12="警3",M12="警5",M12="警7",M12="警15",M12="警18",M12="警19",M12="路4",M12="路5",M12="路21")</formula>
    </cfRule>
  </conditionalFormatting>
  <conditionalFormatting sqref="K8">
    <cfRule type="expression" dxfId="681" priority="676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680" priority="675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679" priority="674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678" priority="673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677" priority="672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676" priority="67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75" priority="67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74" priority="66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73" priority="668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72" priority="66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71" priority="66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70" priority="66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69" priority="66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68" priority="66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67" priority="662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666" priority="66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65" priority="66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64" priority="65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63" priority="65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62" priority="65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61" priority="65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60" priority="65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59" priority="65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58" priority="653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657" priority="65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56" priority="65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55" priority="65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54" priority="64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53" priority="64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52" priority="647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651" priority="64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50" priority="64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49" priority="64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48" priority="64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47" priority="64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46" priority="64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45" priority="64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44" priority="63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43" priority="63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42" priority="63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41" priority="63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40" priority="63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39" priority="63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38" priority="63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37" priority="63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36" priority="63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35" priority="63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34" priority="62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33" priority="62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32" priority="627">
      <formula>OR(M12="告3",M12="告4",M12="告7",M12="警1",M12="警2",M12="警3",M12="警5",M12="警7",M12="警15",M12="警18",M12="警19",M12="路4",M12="路5",M12="路21")</formula>
    </cfRule>
  </conditionalFormatting>
  <conditionalFormatting sqref="K8">
    <cfRule type="expression" dxfId="631" priority="626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630" priority="625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629" priority="624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628" priority="623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627" priority="622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626" priority="62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25" priority="62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24" priority="61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23" priority="618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22" priority="61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21" priority="61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20" priority="61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19" priority="61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618" priority="613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617" priority="612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616" priority="61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15" priority="610">
      <formula>OR(M14="告3",M14="告4",M14="告7",M14="警1",M14="警2",M14="警3",M14="警5",M14="警7",M14="警15",M14="警18",M14="警19",M14="路4",M14="路5",M14="路21")</formula>
    </cfRule>
  </conditionalFormatting>
  <conditionalFormatting sqref="K11">
    <cfRule type="expression" dxfId="614" priority="60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13" priority="60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12" priority="60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11" priority="60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10" priority="605">
      <formula>OR(M14="告3",M14="告4",M14="告7",M14="警1",M14="警2",M14="警3",M14="警5",M14="警7",M14="警15",M14="警18",M14="警19",M14="路4",M14="路5",M14="路21")</formula>
    </cfRule>
  </conditionalFormatting>
  <conditionalFormatting sqref="K11">
    <cfRule type="expression" dxfId="609" priority="60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08" priority="60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07" priority="60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606" priority="601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605" priority="60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04" priority="59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03" priority="59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02" priority="59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01" priority="59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600" priority="59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99" priority="59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98" priority="59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97" priority="592">
      <formula>OR(M12="告3",M12="告4",M12="告7",M12="警1",M12="警2",M12="警3",M12="警5",M12="警7",M12="警15",M12="警18",M12="警19",M12="路4",M12="路5",M12="路21")</formula>
    </cfRule>
  </conditionalFormatting>
  <conditionalFormatting sqref="K8">
    <cfRule type="expression" dxfId="596" priority="591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95" priority="590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94" priority="589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93" priority="588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92" priority="587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591" priority="58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90" priority="58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89" priority="58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88" priority="58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87" priority="58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86" priority="58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85" priority="58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84" priority="57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83" priority="578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82" priority="577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581" priority="57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80" priority="57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79" priority="57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78" priority="57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77" priority="57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76" priority="57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75" priority="57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74" priority="56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73" priority="568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572" priority="56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71" priority="56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70" priority="56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69" priority="56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68" priority="56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67" priority="562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566" priority="56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65" priority="56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64" priority="55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63" priority="55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62" priority="55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61" priority="55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60" priority="55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59" priority="55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58" priority="55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57" priority="55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56" priority="55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55" priority="55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54" priority="54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53" priority="54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52" priority="54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51" priority="54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50" priority="54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49" priority="54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48" priority="54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547" priority="542">
      <formula>OR(M12="告3",M12="告4",M12="告7",M12="警1",M12="警2",M12="警3",M12="警5",M12="警7",M12="警15",M12="警18",M12="警19",M12="路4",M12="路5",M12="路21")</formula>
    </cfRule>
  </conditionalFormatting>
  <conditionalFormatting sqref="K8">
    <cfRule type="expression" dxfId="546" priority="541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45" priority="540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44" priority="539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43" priority="538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42" priority="537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41" priority="536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40" priority="535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39" priority="534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38" priority="533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537" priority="532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536" priority="53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35" priority="53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34" priority="52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33" priority="528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32" priority="52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31" priority="52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30" priority="52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29" priority="52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28" priority="52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527" priority="522">
      <formula>OR(M9="告3",M9="告4",M9="告7",M9="警1",M9="警2",M9="警3",M9="警5",M9="警7",M9="警15",M9="警18",M9="警19",M9="路4",M9="路5",M9="路21")</formula>
    </cfRule>
  </conditionalFormatting>
  <conditionalFormatting sqref="K11">
    <cfRule type="expression" dxfId="526" priority="52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25" priority="52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24" priority="51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23" priority="51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22" priority="51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21" priority="51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20" priority="51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19" priority="51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18" priority="51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17" priority="51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16" priority="51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15" priority="51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14" priority="50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13" priority="50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12" priority="50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11" priority="50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10" priority="50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09" priority="50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08" priority="50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07" priority="50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06" priority="50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05" priority="50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04" priority="49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03" priority="49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02" priority="49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01" priority="49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500" priority="49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99" priority="49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98" priority="49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97" priority="49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96" priority="49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95" priority="49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94" priority="489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493" priority="48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92" priority="48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91" priority="48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90" priority="48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89" priority="48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88" priority="48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87" priority="48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86" priority="48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85" priority="48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84" priority="479">
      <formula>OR(M12="告3",M12="告4",M12="告7",M12="警1",M12="警2",M12="警3",M12="警5",M12="警7",M12="警15",M12="警18",M12="警19",M12="路4",M12="路5",M12="路21")</formula>
    </cfRule>
  </conditionalFormatting>
  <conditionalFormatting sqref="K8">
    <cfRule type="expression" dxfId="483" priority="478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482" priority="477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481" priority="476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480" priority="475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479" priority="474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478" priority="47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77" priority="47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76" priority="47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75" priority="47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74" priority="46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73" priority="468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72" priority="46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71" priority="46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70" priority="465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469" priority="464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468" priority="46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67" priority="462">
      <formula>OR(M14="告3",M14="告4",M14="告7",M14="警1",M14="警2",M14="警3",M14="警5",M14="警7",M14="警15",M14="警18",M14="警19",M14="路4",M14="路5",M14="路21")</formula>
    </cfRule>
  </conditionalFormatting>
  <conditionalFormatting sqref="K11">
    <cfRule type="expression" dxfId="466" priority="46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65" priority="46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64" priority="45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63" priority="45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62" priority="457">
      <formula>OR(M14="告3",M14="告4",M14="告7",M14="警1",M14="警2",M14="警3",M14="警5",M14="警7",M14="警15",M14="警18",M14="警19",M14="路4",M14="路5",M14="路21")</formula>
    </cfRule>
  </conditionalFormatting>
  <conditionalFormatting sqref="K11">
    <cfRule type="expression" dxfId="461" priority="45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60" priority="45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59" priority="454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58" priority="453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457" priority="45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56" priority="45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55" priority="45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54" priority="44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53" priority="44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52" priority="44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51" priority="44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50" priority="44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49" priority="444">
      <formula>OR(M12="告3",M12="告4",M12="告7",M12="警1",M12="警2",M12="警3",M12="警5",M12="警7",M12="警15",M12="警18",M12="警19",M12="路4",M12="路5",M12="路21")</formula>
    </cfRule>
  </conditionalFormatting>
  <conditionalFormatting sqref="K8">
    <cfRule type="expression" dxfId="448" priority="443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447" priority="442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446" priority="441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445" priority="440">
      <formula>OR(M8="告3",M8="告4",M8="告7",M8="警1",M8="警2",M8="警3",M8="警5",M8="警7",M8="警15",M8="警18",M8="警19",M8="路4",M8="路5",M8="路21")</formula>
    </cfRule>
  </conditionalFormatting>
  <conditionalFormatting sqref="K8">
    <cfRule type="expression" dxfId="444" priority="439">
      <formula>OR(M8="告3",M8="告4",M8="告7",M8="警1",M8="警2",M8="警3",M8="警5",M8="警7",M8="警15",M8="警18",M8="警19",M8="路4",M8="路5",M8="路21")</formula>
    </cfRule>
  </conditionalFormatting>
  <conditionalFormatting sqref="K9">
    <cfRule type="expression" dxfId="443" priority="438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42" priority="43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41" priority="43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40" priority="43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39" priority="43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38" priority="43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37" priority="43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36" priority="43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35" priority="43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434" priority="429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433" priority="42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32" priority="42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31" priority="42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30" priority="42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29" priority="42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28" priority="42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27" priority="42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26" priority="42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25" priority="420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424" priority="41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23" priority="41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22" priority="41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21" priority="41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20" priority="41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419" priority="414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418" priority="41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17" priority="41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16" priority="41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15" priority="41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14" priority="40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13" priority="40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12" priority="40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11" priority="40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10" priority="40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09" priority="40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08" priority="40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07" priority="40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06" priority="40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05" priority="40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04" priority="39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03" priority="39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02" priority="39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01" priority="39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400" priority="39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99" priority="394">
      <formula>OR(M12="告3",M12="告4",M12="告7",M12="警1",M12="警2",M12="警3",M12="警5",M12="警7",M12="警15",M12="警18",M12="警19",M12="路4",M12="路5",M12="路21")</formula>
    </cfRule>
  </conditionalFormatting>
  <conditionalFormatting sqref="K9">
    <cfRule type="expression" dxfId="398" priority="39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97" priority="39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96" priority="39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95" priority="39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94" priority="389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393" priority="38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92" priority="38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91" priority="38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90" priority="38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89" priority="38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88" priority="38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87" priority="38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86" priority="38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85" priority="380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384" priority="379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383" priority="37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82" priority="377">
      <formula>OR(M15="告3",M15="告4",M15="告7",M15="警1",M15="警2",M15="警3",M15="警5",M15="警7",M15="警15",M15="警18",M15="警19",M15="路4",M15="路5",M15="路21")</formula>
    </cfRule>
  </conditionalFormatting>
  <conditionalFormatting sqref="K12">
    <cfRule type="expression" dxfId="381" priority="37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80" priority="37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79" priority="37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78" priority="37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77" priority="372">
      <formula>OR(M15="告3",M15="告4",M15="告7",M15="警1",M15="警2",M15="警3",M15="警5",M15="警7",M15="警15",M15="警18",M15="警19",M15="路4",M15="路5",M15="路21")</formula>
    </cfRule>
  </conditionalFormatting>
  <conditionalFormatting sqref="K12">
    <cfRule type="expression" dxfId="376" priority="37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75" priority="37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74" priority="36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73" priority="368">
      <formula>OR(M12="告3",M12="告4",M12="告7",M12="警1",M12="警2",M12="警3",M12="警5",M12="警7",M12="警15",M12="警18",M12="警19",M12="路4",M12="路5",M12="路21")</formula>
    </cfRule>
  </conditionalFormatting>
  <conditionalFormatting sqref="K9">
    <cfRule type="expression" dxfId="372" priority="36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71" priority="36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70" priority="36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69" priority="36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68" priority="363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367" priority="36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66" priority="36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65" priority="36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64" priority="35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63" priority="35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62" priority="35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61" priority="35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60" priority="35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59" priority="35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58" priority="353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357" priority="35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356" priority="35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355" priority="35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354" priority="34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353" priority="34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352" priority="34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351" priority="34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350" priority="345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349" priority="344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348" priority="34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47" priority="34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46" priority="34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45" priority="34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44" priority="33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43" priority="338">
      <formula>OR(M12="告3",M12="告4",M12="告7",M12="警1",M12="警2",M12="警3",M12="警5",M12="警7",M12="警15",M12="警18",M12="警19",M12="路4",M12="路5",M12="路21")</formula>
    </cfRule>
  </conditionalFormatting>
  <conditionalFormatting sqref="K9">
    <cfRule type="expression" dxfId="342" priority="33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41" priority="33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40" priority="33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39" priority="33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38" priority="33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37" priority="33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36" priority="33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35" priority="330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34" priority="329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333" priority="328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332" priority="32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31" priority="32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30" priority="32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29" priority="32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28" priority="32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27" priority="32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26" priority="32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25" priority="32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24" priority="31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23" priority="318">
      <formula>OR(M10="告3",M10="告4",M10="告7",M10="警1",M10="警2",M10="警3",M10="警5",M10="警7",M10="警15",M10="警18",M10="警19",M10="路4",M10="路5",M10="路21")</formula>
    </cfRule>
  </conditionalFormatting>
  <conditionalFormatting sqref="K12">
    <cfRule type="expression" dxfId="322" priority="31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21" priority="31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20" priority="31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19" priority="31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18" priority="31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17" priority="31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16" priority="31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15" priority="31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14" priority="30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13" priority="30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12" priority="30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11" priority="30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10" priority="30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09" priority="30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08" priority="30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07" priority="30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06" priority="30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05" priority="30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04" priority="29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03" priority="29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02" priority="29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01" priority="29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300" priority="29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99" priority="29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98" priority="29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97" priority="29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96" priority="29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95" priority="29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94" priority="28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93" priority="288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92" priority="28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91" priority="28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90" priority="285">
      <formula>OR(M12="告3",M12="告4",M12="告7",M12="警1",M12="警2",M12="警3",M12="警5",M12="警7",M12="警15",M12="警18",M12="警19",M12="路4",M12="路5",M12="路21")</formula>
    </cfRule>
  </conditionalFormatting>
  <conditionalFormatting sqref="K9">
    <cfRule type="expression" dxfId="289" priority="284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288" priority="283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287" priority="282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286" priority="281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285" priority="280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284" priority="27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83" priority="27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82" priority="27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81" priority="27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80" priority="27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79" priority="27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78" priority="27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77" priority="27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76" priority="271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275" priority="270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274" priority="269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73" priority="268">
      <formula>OR(M15="告3",M15="告4",M15="告7",M15="警1",M15="警2",M15="警3",M15="警5",M15="警7",M15="警15",M15="警18",M15="警19",M15="路4",M15="路5",M15="路21")</formula>
    </cfRule>
  </conditionalFormatting>
  <conditionalFormatting sqref="K12">
    <cfRule type="expression" dxfId="272" priority="267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71" priority="266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70" priority="265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69" priority="26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68" priority="263">
      <formula>OR(M15="告3",M15="告4",M15="告7",M15="警1",M15="警2",M15="警3",M15="警5",M15="警7",M15="警15",M15="警18",M15="警19",M15="路4",M15="路5",M15="路21")</formula>
    </cfRule>
  </conditionalFormatting>
  <conditionalFormatting sqref="K12">
    <cfRule type="expression" dxfId="267" priority="26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66" priority="26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65" priority="26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64" priority="259">
      <formula>OR(M12="告3",M12="告4",M12="告7",M12="警1",M12="警2",M12="警3",M12="警5",M12="警7",M12="警15",M12="警18",M12="警19",M12="路4",M12="路5",M12="路21")</formula>
    </cfRule>
  </conditionalFormatting>
  <conditionalFormatting sqref="K9">
    <cfRule type="expression" dxfId="263" priority="258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262" priority="257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261" priority="256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260" priority="255">
      <formula>OR(M9="告3",M9="告4",M9="告7",M9="警1",M9="警2",M9="警3",M9="警5",M9="警7",M9="警15",M9="警18",M9="警19",M9="路4",M9="路5",M9="路21")</formula>
    </cfRule>
  </conditionalFormatting>
  <conditionalFormatting sqref="K9">
    <cfRule type="expression" dxfId="259" priority="254">
      <formula>OR(M9="告3",M9="告4",M9="告7",M9="警1",M9="警2",M9="警3",M9="警5",M9="警7",M9="警15",M9="警18",M9="警19",M9="路4",M9="路5",M9="路21")</formula>
    </cfRule>
  </conditionalFormatting>
  <conditionalFormatting sqref="K10">
    <cfRule type="expression" dxfId="258" priority="25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57" priority="25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56" priority="25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55" priority="25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54" priority="24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53" priority="24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52" priority="24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51" priority="24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50" priority="24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49" priority="244">
      <formula>OR(M10="告3",M10="告4",M10="告7",M10="警1",M10="警2",M10="警3",M10="警5",M10="警7",M10="警15",M10="警18",M10="警19",M10="路4",M10="路5",M10="路21")</formula>
    </cfRule>
  </conditionalFormatting>
  <conditionalFormatting sqref="K11">
    <cfRule type="expression" dxfId="248" priority="243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247" priority="242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246" priority="241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245" priority="240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244" priority="239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243" priority="238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242" priority="237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241" priority="236">
      <formula>OR(M11="告3",M11="告4",M11="告7",M11="警1",M11="警2",M11="警3",M11="警5",M11="警7",M11="警15",M11="警18",M11="警19",M11="路4",M11="路5",M11="路21")</formula>
    </cfRule>
  </conditionalFormatting>
  <conditionalFormatting sqref="K11">
    <cfRule type="expression" dxfId="240" priority="235">
      <formula>OR(M11="告3",M11="告4",M11="告7",M11="警1",M11="警2",M11="警3",M11="警5",M11="警7",M11="警15",M11="警18",M11="警19",M11="路4",M11="路5",M11="路21")</formula>
    </cfRule>
  </conditionalFormatting>
  <conditionalFormatting sqref="K12">
    <cfRule type="expression" dxfId="239" priority="234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38" priority="233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37" priority="232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36" priority="231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35" priority="230">
      <formula>OR(M12="告3",M12="告4",M12="告7",M12="警1",M12="警2",M12="警3",M12="警5",M12="警7",M12="警15",M12="警18",M12="警19",M12="路4",M12="路5",M12="路21")</formula>
    </cfRule>
  </conditionalFormatting>
  <conditionalFormatting sqref="K12">
    <cfRule type="expression" dxfId="234" priority="229">
      <formula>OR(M12="告3",M12="告4",M12="告7",M12="警1",M12="警2",M12="警3",M12="警5",M12="警7",M12="警15",M12="警18",M12="警19",M12="路4",M12="路5",M12="路21")</formula>
    </cfRule>
  </conditionalFormatting>
  <conditionalFormatting sqref="L7:L12">
    <cfRule type="expression" dxfId="233" priority="228">
      <formula>OR(M7="禁38",M7="路21",M7="路17",M7="禁35",M7="禁36",M7="禁37",M7="禁39")</formula>
    </cfRule>
  </conditionalFormatting>
  <conditionalFormatting sqref="K6:K12">
    <cfRule type="expression" dxfId="232" priority="227">
      <formula>OR(M6="告3",M6="告4",M6="告7",M6="警1",M6="警2",M6="警3",M6="警5",M6="警7",M6="警15",M6="警18",M6="警19",M6="路4",M6="路5",M6="路21")</formula>
    </cfRule>
  </conditionalFormatting>
  <conditionalFormatting sqref="L9">
    <cfRule type="expression" dxfId="231" priority="226">
      <formula>OR(M9="禁38",M9="路21",M9="路17",M9="禁35",M9="禁36",M9="禁37",M9="禁39")</formula>
    </cfRule>
  </conditionalFormatting>
  <conditionalFormatting sqref="L10">
    <cfRule type="expression" dxfId="230" priority="225">
      <formula>OR(M10="禁38",M10="路21",M10="路17",M10="禁35",M10="禁36",M10="禁37",M10="禁39")</formula>
    </cfRule>
  </conditionalFormatting>
  <conditionalFormatting sqref="I7">
    <cfRule type="duplicateValues" dxfId="229" priority="224" stopIfTrue="1"/>
  </conditionalFormatting>
  <conditionalFormatting sqref="L7:L12">
    <cfRule type="expression" dxfId="228" priority="223">
      <formula>OR(M7="禁38",M7="路21",M7="路17",M7="禁35",M7="禁36",M7="禁37",M7="禁39")</formula>
    </cfRule>
  </conditionalFormatting>
  <conditionalFormatting sqref="K6:K12">
    <cfRule type="expression" dxfId="227" priority="222">
      <formula>OR(M6="告3",M6="告4",M6="告7",M6="警1",M6="警2",M6="警3",M6="警5",M6="警7",M6="警15",M6="警18",M6="警19",M6="路4",M6="路5",M6="路21")</formula>
    </cfRule>
  </conditionalFormatting>
  <conditionalFormatting sqref="L9">
    <cfRule type="expression" dxfId="226" priority="221">
      <formula>OR(M9="禁38",M9="路21",M9="路17",M9="禁35",M9="禁36",M9="禁37",M9="禁39")</formula>
    </cfRule>
  </conditionalFormatting>
  <conditionalFormatting sqref="L10">
    <cfRule type="expression" dxfId="225" priority="220">
      <formula>OR(M10="禁38",M10="路21",M10="路17",M10="禁35",M10="禁36",M10="禁37",M10="禁39")</formula>
    </cfRule>
  </conditionalFormatting>
  <conditionalFormatting sqref="L12">
    <cfRule type="expression" dxfId="224" priority="219">
      <formula>OR(M12="禁38",M12="路21",M12="路17",M12="禁35",M12="禁36",M12="禁37",M12="禁39")</formula>
    </cfRule>
  </conditionalFormatting>
  <conditionalFormatting sqref="I8:I9">
    <cfRule type="duplicateValues" dxfId="223" priority="218" stopIfTrue="1"/>
  </conditionalFormatting>
  <conditionalFormatting sqref="I6:I9">
    <cfRule type="duplicateValues" dxfId="222" priority="217" stopIfTrue="1"/>
  </conditionalFormatting>
  <conditionalFormatting sqref="K8">
    <cfRule type="expression" dxfId="221" priority="216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20" priority="215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19" priority="214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18" priority="213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17" priority="212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16" priority="211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15" priority="210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14" priority="209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13" priority="208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12" priority="207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11" priority="206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10" priority="205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09" priority="204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08" priority="203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07" priority="202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06" priority="201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05" priority="200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04" priority="199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03" priority="198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02" priority="197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01" priority="196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200" priority="195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99" priority="194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98" priority="193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97" priority="192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96" priority="191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95" priority="190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94" priority="189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93" priority="188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92" priority="187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91" priority="186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90" priority="185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89" priority="184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88" priority="183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87" priority="182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86" priority="181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85" priority="180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84" priority="179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83" priority="178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82" priority="177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81" priority="176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80" priority="175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79" priority="174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78" priority="173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77" priority="172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76" priority="171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75" priority="170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74" priority="169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73" priority="168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72" priority="167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71" priority="166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70" priority="165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69" priority="164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68" priority="163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67" priority="162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66" priority="161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65" priority="160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64" priority="159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63" priority="158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62" priority="157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61" priority="156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60" priority="155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59" priority="154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58" priority="153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57" priority="152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56" priority="151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55" priority="150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54" priority="149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53" priority="148">
      <formula>OR(M11="告3",M11="告4",M11="告7",M11="警1",M11="警2",M11="警3",M11="警5",M11="警7",M11="警15",M11="警18",M11="警19",M11="路4",M11="路5",M11="路21")</formula>
    </cfRule>
  </conditionalFormatting>
  <conditionalFormatting sqref="K8">
    <cfRule type="expression" dxfId="152" priority="147">
      <formula>OR(#REF!="告3",#REF!="告4",#REF!="告7",#REF!="警1",#REF!="警2",#REF!="警3",#REF!="警5",#REF!="警7",#REF!="警15",#REF!="警18",#REF!="警19",#REF!="路4",#REF!="路5",#REF!="路21")</formula>
    </cfRule>
  </conditionalFormatting>
  <conditionalFormatting sqref="K10">
    <cfRule type="expression" dxfId="151" priority="14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50" priority="14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49" priority="14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48" priority="14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47" priority="14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46" priority="14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45" priority="14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44" priority="13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43" priority="13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42" priority="13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41" priority="13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40" priority="13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39" priority="13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38" priority="13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37" priority="13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36" priority="13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35" priority="13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34" priority="12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33" priority="12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32" priority="12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31" priority="12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30" priority="12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9" priority="12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8" priority="12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7" priority="12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6" priority="12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5" priority="12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4" priority="11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3" priority="11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2" priority="11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1" priority="11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0" priority="11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9" priority="11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8" priority="11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7" priority="11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6" priority="11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5" priority="11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4" priority="10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3" priority="10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2" priority="10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1" priority="10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0" priority="10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9" priority="10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8" priority="10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7" priority="10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6" priority="10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5" priority="10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4" priority="9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3" priority="9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2" priority="9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1" priority="9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0" priority="9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9" priority="9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8" priority="9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7" priority="9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6" priority="9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5" priority="9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4" priority="8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3" priority="8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2" priority="8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1" priority="8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0" priority="8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9" priority="8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8" priority="8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7" priority="8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6" priority="8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5" priority="8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4" priority="7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3" priority="7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2" priority="7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1" priority="7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0" priority="7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79" priority="7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78" priority="7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77" priority="7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76" priority="7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75" priority="7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74" priority="6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73" priority="6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72" priority="6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71" priority="6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70" priority="6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9" priority="6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8" priority="6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7" priority="6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6" priority="6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5" priority="6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4" priority="5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3" priority="5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2" priority="5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1" priority="5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0" priority="5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9" priority="5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8" priority="5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7" priority="5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6" priority="5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5" priority="5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4" priority="4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3" priority="4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2" priority="4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1" priority="4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50" priority="4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9" priority="4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8" priority="4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7" priority="4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6" priority="4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5" priority="4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4" priority="3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3" priority="3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2" priority="3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1" priority="3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40" priority="3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9" priority="3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8" priority="3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7" priority="3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6" priority="3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5" priority="3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4" priority="2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3" priority="2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2" priority="2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1" priority="2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30" priority="2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9" priority="2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8" priority="2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7" priority="2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6" priority="2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5" priority="2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4" priority="1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3" priority="1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2" priority="1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1" priority="1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20" priority="1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9" priority="1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8" priority="1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7" priority="1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6" priority="11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5" priority="10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4" priority="9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3" priority="8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2" priority="7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1" priority="6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10" priority="5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9" priority="4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8" priority="3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7" priority="2">
      <formula>OR(M10="告3",M10="告4",M10="告7",M10="警1",M10="警2",M10="警3",M10="警5",M10="警7",M10="警15",M10="警18",M10="警19",M10="路4",M10="路5",M10="路21")</formula>
    </cfRule>
  </conditionalFormatting>
  <conditionalFormatting sqref="K10">
    <cfRule type="expression" dxfId="6" priority="1">
      <formula>OR(M10="告3",M10="告4",M10="告7",M10="警1",M10="警2",M10="警3",M10="警5",M10="警7",M10="警15",M10="警18",M10="警19",M10="路4",M10="路5",M10="路21")</formula>
    </cfRule>
  </conditionalFormatting>
  <dataValidations count="5">
    <dataValidation type="list" allowBlank="1" showInputMessage="1" showErrorMessage="1" sqref="B61:B79 B39 B42 B33:B36 B47:B49 B52:B59 B151:B152 B157:B158 B161 B172:B175 B82:B120 B179:B1048576 B177 B123:B130 J183 J187 J158:J159 J156 J94:J120 J191 J164:J165 J168 J179 J181 J35 J74:J90 J37:J38 J61:J68 J58:J59 R32:R46 J123:J130 J197:J207 J54:J55 J49:J50 B1:B24 J6:J24">
      <formula1>$Q$6:$Q$56</formula1>
    </dataValidation>
    <dataValidation type="list" allowBlank="1" showInputMessage="1" showErrorMessage="1" sqref="B159:B160 B162:B171 B176 B178 B150 B153:B156 K4:L4 J184:J186 J157 J152:J155 J188:J190 J192:J196 J160:J163 J166:J167 J169:J178 J182 J180 J208:J65536 J4:J5">
      <formula1>$Q$6:$Q$22</formula1>
    </dataValidation>
    <dataValidation type="list" allowBlank="1" showInputMessage="1" showErrorMessage="1" sqref="B43:B46 B80:B81 B40:B41 B60 B50:B51 J56:J57 B37:B38 J30:J34 B29:B32 J36 J39:J48 J69:J73 J51:J53 J60 J91:J93 J27">
      <formula1>$Q$6:$Q$37</formula1>
    </dataValidation>
    <dataValidation imeMode="off" allowBlank="1" showInputMessage="1" showErrorMessage="1" sqref="P204:P303 O204:O65538 V32:V46 J3:L3 F1:G1048576 N1:N65538 O5:P203"/>
    <dataValidation type="list" allowBlank="1" showInputMessage="1" sqref="J1">
      <formula1>$Q$6:$Q$22</formula1>
    </dataValidation>
  </dataValidations>
  <pageMargins left="0.75" right="0.75" top="1" bottom="1" header="0.5" footer="0.5"/>
  <pageSetup paperSize="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3"/>
  <sheetViews>
    <sheetView topLeftCell="A58" zoomScale="85" workbookViewId="0">
      <selection activeCell="B75" sqref="B75:B77"/>
    </sheetView>
  </sheetViews>
  <sheetFormatPr defaultRowHeight="21.95" customHeight="1"/>
  <cols>
    <col min="1" max="1" width="18.625" style="3" customWidth="1"/>
    <col min="2" max="3" width="15.625" style="3" customWidth="1"/>
    <col min="4" max="7" width="20.625" style="3" customWidth="1"/>
    <col min="8" max="8" width="18.75" style="3" customWidth="1"/>
    <col min="9" max="16384" width="9" style="3"/>
  </cols>
  <sheetData>
    <row r="1" spans="1:6" ht="21.95" customHeight="1">
      <c r="A1" s="115" t="s">
        <v>1</v>
      </c>
      <c r="B1" s="102" t="s">
        <v>2</v>
      </c>
      <c r="C1" s="2" t="s">
        <v>3</v>
      </c>
      <c r="D1" s="117" t="s">
        <v>13</v>
      </c>
      <c r="E1" s="118"/>
      <c r="F1" s="118"/>
    </row>
    <row r="2" spans="1:6" ht="21.95" customHeight="1">
      <c r="A2" s="116"/>
      <c r="B2" s="103"/>
      <c r="C2" s="4" t="s">
        <v>4</v>
      </c>
      <c r="D2" s="117"/>
      <c r="E2" s="118"/>
      <c r="F2" s="118"/>
    </row>
    <row r="3" spans="1:6" ht="21.95" customHeight="1">
      <c r="A3" s="113" t="s">
        <v>21</v>
      </c>
      <c r="B3" s="104" t="str">
        <f>"△"&amp;设置位置!$N$2</f>
        <v>△90</v>
      </c>
      <c r="C3" s="104" t="s">
        <v>38</v>
      </c>
      <c r="D3" s="119" t="s">
        <v>37</v>
      </c>
      <c r="E3" s="109" t="s">
        <v>37</v>
      </c>
      <c r="F3" s="118"/>
    </row>
    <row r="4" spans="1:6" ht="21.95" customHeight="1">
      <c r="A4" s="110"/>
      <c r="B4" s="107"/>
      <c r="C4" s="105"/>
      <c r="D4" s="119"/>
      <c r="E4" s="111"/>
      <c r="F4" s="118"/>
    </row>
    <row r="5" spans="1:6" ht="21.95" customHeight="1">
      <c r="A5" s="103"/>
      <c r="B5" s="108"/>
      <c r="C5" s="106"/>
      <c r="D5" s="119"/>
      <c r="E5" s="112"/>
      <c r="F5" s="118"/>
    </row>
    <row r="6" spans="1:6" ht="21.95" customHeight="1">
      <c r="A6" s="113" t="s">
        <v>5</v>
      </c>
      <c r="B6" s="104" t="str">
        <f>"△"&amp;设置位置!$N$2</f>
        <v>△90</v>
      </c>
      <c r="C6" s="104" t="s">
        <v>46</v>
      </c>
      <c r="D6" s="109" t="s">
        <v>58</v>
      </c>
      <c r="E6" s="5"/>
      <c r="F6" s="6"/>
    </row>
    <row r="7" spans="1:6" ht="21.95" customHeight="1">
      <c r="A7" s="110"/>
      <c r="B7" s="107"/>
      <c r="C7" s="105"/>
      <c r="D7" s="111"/>
      <c r="E7" s="5"/>
      <c r="F7" s="6"/>
    </row>
    <row r="8" spans="1:6" ht="21.95" customHeight="1">
      <c r="A8" s="103"/>
      <c r="B8" s="108"/>
      <c r="C8" s="106"/>
      <c r="D8" s="112"/>
      <c r="E8" s="5"/>
    </row>
    <row r="9" spans="1:6" ht="21.95" customHeight="1">
      <c r="A9" s="113" t="s">
        <v>6</v>
      </c>
      <c r="B9" s="104" t="str">
        <f>"△"&amp;设置位置!$N$2</f>
        <v>△90</v>
      </c>
      <c r="C9" s="104" t="s">
        <v>39</v>
      </c>
      <c r="D9" s="109" t="s">
        <v>59</v>
      </c>
      <c r="E9" s="5"/>
    </row>
    <row r="10" spans="1:6" ht="21.95" customHeight="1">
      <c r="A10" s="110"/>
      <c r="B10" s="107"/>
      <c r="C10" s="105"/>
      <c r="D10" s="111"/>
      <c r="E10" s="5"/>
    </row>
    <row r="11" spans="1:6" ht="21.95" customHeight="1">
      <c r="A11" s="103"/>
      <c r="B11" s="108"/>
      <c r="C11" s="106"/>
      <c r="D11" s="112"/>
      <c r="E11" s="5"/>
    </row>
    <row r="12" spans="1:6" ht="21.95" customHeight="1">
      <c r="A12" s="113" t="s">
        <v>22</v>
      </c>
      <c r="B12" s="104" t="str">
        <f>"△"&amp;设置位置!$N$2</f>
        <v>△90</v>
      </c>
      <c r="C12" s="104" t="s">
        <v>40</v>
      </c>
      <c r="D12" s="109" t="s">
        <v>60</v>
      </c>
      <c r="E12" s="109" t="s">
        <v>20</v>
      </c>
    </row>
    <row r="13" spans="1:6" ht="21.95" customHeight="1">
      <c r="A13" s="110"/>
      <c r="B13" s="107"/>
      <c r="C13" s="105"/>
      <c r="D13" s="111"/>
      <c r="E13" s="111"/>
    </row>
    <row r="14" spans="1:6" ht="21.95" customHeight="1" thickBot="1">
      <c r="A14" s="103"/>
      <c r="B14" s="108"/>
      <c r="C14" s="106"/>
      <c r="D14" s="112"/>
      <c r="E14" s="120"/>
    </row>
    <row r="15" spans="1:6" ht="21.95" customHeight="1">
      <c r="A15" s="113" t="s">
        <v>7</v>
      </c>
      <c r="B15" s="104" t="str">
        <f>"△"&amp;设置位置!$N$2</f>
        <v>△90</v>
      </c>
      <c r="C15" s="104" t="s">
        <v>47</v>
      </c>
      <c r="D15" s="121" t="s">
        <v>61</v>
      </c>
      <c r="E15" s="109" t="s">
        <v>23</v>
      </c>
    </row>
    <row r="16" spans="1:6" ht="21.95" customHeight="1">
      <c r="A16" s="110"/>
      <c r="B16" s="107"/>
      <c r="C16" s="105"/>
      <c r="D16" s="111"/>
      <c r="E16" s="111"/>
    </row>
    <row r="17" spans="1:5" ht="21.95" customHeight="1">
      <c r="A17" s="103"/>
      <c r="B17" s="108"/>
      <c r="C17" s="106"/>
      <c r="D17" s="112"/>
      <c r="E17" s="112"/>
    </row>
    <row r="18" spans="1:5" ht="21.95" customHeight="1">
      <c r="A18" s="113" t="s">
        <v>8</v>
      </c>
      <c r="B18" s="104" t="str">
        <f>"△"&amp;设置位置!$N$2</f>
        <v>△90</v>
      </c>
      <c r="C18" s="104" t="s">
        <v>48</v>
      </c>
      <c r="D18" s="109" t="s">
        <v>62</v>
      </c>
      <c r="E18" s="109" t="s">
        <v>24</v>
      </c>
    </row>
    <row r="19" spans="1:5" ht="21.95" customHeight="1">
      <c r="A19" s="110"/>
      <c r="B19" s="107"/>
      <c r="C19" s="105"/>
      <c r="D19" s="111"/>
      <c r="E19" s="111"/>
    </row>
    <row r="20" spans="1:5" ht="21.95" customHeight="1">
      <c r="A20" s="103"/>
      <c r="B20" s="108"/>
      <c r="C20" s="106"/>
      <c r="D20" s="112"/>
      <c r="E20" s="112"/>
    </row>
    <row r="21" spans="1:5" ht="21.95" customHeight="1">
      <c r="A21" s="113" t="s">
        <v>9</v>
      </c>
      <c r="B21" s="104" t="str">
        <f>"△"&amp;设置位置!$N$2</f>
        <v>△90</v>
      </c>
      <c r="C21" s="104" t="s">
        <v>49</v>
      </c>
      <c r="D21" s="109" t="s">
        <v>63</v>
      </c>
      <c r="E21" s="6"/>
    </row>
    <row r="22" spans="1:5" ht="21.95" customHeight="1">
      <c r="A22" s="110"/>
      <c r="B22" s="107"/>
      <c r="C22" s="105"/>
      <c r="D22" s="111"/>
      <c r="E22" s="6"/>
    </row>
    <row r="23" spans="1:5" ht="21.95" customHeight="1">
      <c r="A23" s="103"/>
      <c r="B23" s="108"/>
      <c r="C23" s="106"/>
      <c r="D23" s="112"/>
    </row>
    <row r="24" spans="1:5" ht="21.95" customHeight="1">
      <c r="A24" s="113" t="s">
        <v>10</v>
      </c>
      <c r="B24" s="104" t="str">
        <f>"△"&amp;设置位置!$N$2</f>
        <v>△90</v>
      </c>
      <c r="C24" s="104" t="s">
        <v>50</v>
      </c>
      <c r="D24" s="109" t="s">
        <v>64</v>
      </c>
    </row>
    <row r="25" spans="1:5" ht="21.95" customHeight="1">
      <c r="A25" s="110"/>
      <c r="B25" s="107"/>
      <c r="C25" s="105"/>
      <c r="D25" s="111"/>
    </row>
    <row r="26" spans="1:5" ht="21.95" customHeight="1">
      <c r="A26" s="103"/>
      <c r="B26" s="108"/>
      <c r="C26" s="106"/>
      <c r="D26" s="112"/>
    </row>
    <row r="27" spans="1:5" ht="21.95" customHeight="1">
      <c r="A27" s="113" t="s">
        <v>11</v>
      </c>
      <c r="B27" s="104" t="str">
        <f>"○"&amp;设置位置!$N$1</f>
        <v>○80</v>
      </c>
      <c r="C27" s="104" t="s">
        <v>51</v>
      </c>
      <c r="D27" s="109" t="s">
        <v>65</v>
      </c>
      <c r="E27" s="114"/>
    </row>
    <row r="28" spans="1:5" ht="21.95" customHeight="1">
      <c r="A28" s="110"/>
      <c r="B28" s="107"/>
      <c r="C28" s="105"/>
      <c r="D28" s="111"/>
      <c r="E28" s="114"/>
    </row>
    <row r="29" spans="1:5" ht="21.95" customHeight="1">
      <c r="A29" s="103"/>
      <c r="B29" s="108"/>
      <c r="C29" s="106"/>
      <c r="D29" s="112"/>
      <c r="E29" s="114"/>
    </row>
    <row r="30" spans="1:5" ht="21.95" customHeight="1">
      <c r="A30" s="113" t="s">
        <v>12</v>
      </c>
      <c r="B30" s="104" t="str">
        <f>"○"&amp;设置位置!$N$1</f>
        <v>○80</v>
      </c>
      <c r="C30" s="104" t="s">
        <v>52</v>
      </c>
      <c r="D30" s="109" t="s">
        <v>66</v>
      </c>
    </row>
    <row r="31" spans="1:5" ht="21.95" customHeight="1">
      <c r="A31" s="110"/>
      <c r="B31" s="107"/>
      <c r="C31" s="105"/>
      <c r="D31" s="111"/>
    </row>
    <row r="32" spans="1:5" ht="21.95" customHeight="1">
      <c r="A32" s="103"/>
      <c r="B32" s="108"/>
      <c r="C32" s="106"/>
      <c r="D32" s="112"/>
    </row>
    <row r="33" spans="1:8" ht="21.95" customHeight="1">
      <c r="A33" s="109" t="s">
        <v>56</v>
      </c>
      <c r="B33" s="104" t="str">
        <f>"□"&amp;设置位置!$Q$4</f>
        <v>□240×100</v>
      </c>
      <c r="C33" s="104" t="s">
        <v>57</v>
      </c>
      <c r="D33" s="109" t="s">
        <v>67</v>
      </c>
      <c r="E33" s="111" t="s">
        <v>30</v>
      </c>
      <c r="F33" s="109" t="s">
        <v>28</v>
      </c>
    </row>
    <row r="34" spans="1:8" ht="21.95" customHeight="1">
      <c r="A34" s="110"/>
      <c r="B34" s="107"/>
      <c r="C34" s="105"/>
      <c r="D34" s="111"/>
      <c r="E34" s="110"/>
      <c r="F34" s="111"/>
    </row>
    <row r="35" spans="1:8" ht="21.95" customHeight="1">
      <c r="A35" s="103"/>
      <c r="B35" s="108"/>
      <c r="C35" s="106"/>
      <c r="D35" s="112"/>
      <c r="E35" s="103"/>
      <c r="F35" s="112"/>
    </row>
    <row r="36" spans="1:8" ht="21.95" customHeight="1">
      <c r="A36" s="109" t="s">
        <v>0</v>
      </c>
      <c r="B36" s="104" t="str">
        <f>"□"&amp;设置位置!$Q$1</f>
        <v>□90×60</v>
      </c>
      <c r="C36" s="104" t="s">
        <v>43</v>
      </c>
      <c r="D36" s="109" t="s">
        <v>68</v>
      </c>
      <c r="E36" s="9"/>
      <c r="F36" s="6"/>
    </row>
    <row r="37" spans="1:8" ht="21.95" customHeight="1">
      <c r="A37" s="110"/>
      <c r="B37" s="107"/>
      <c r="C37" s="105"/>
      <c r="D37" s="111"/>
      <c r="E37" s="9"/>
      <c r="F37" s="6"/>
    </row>
    <row r="38" spans="1:8" ht="21.95" customHeight="1">
      <c r="A38" s="103"/>
      <c r="B38" s="108"/>
      <c r="C38" s="106"/>
      <c r="D38" s="112"/>
    </row>
    <row r="39" spans="1:8" ht="21.95" customHeight="1">
      <c r="A39" s="113" t="s">
        <v>17</v>
      </c>
      <c r="B39" s="104" t="str">
        <f>"△"&amp;设置位置!$N$2</f>
        <v>△90</v>
      </c>
      <c r="C39" s="104" t="s">
        <v>45</v>
      </c>
      <c r="D39" s="122" t="s">
        <v>29</v>
      </c>
      <c r="E39" s="109" t="s">
        <v>25</v>
      </c>
      <c r="F39" s="109" t="s">
        <v>26</v>
      </c>
      <c r="G39" s="109" t="s">
        <v>35</v>
      </c>
      <c r="H39" s="109" t="s">
        <v>27</v>
      </c>
    </row>
    <row r="40" spans="1:8" ht="21.95" customHeight="1">
      <c r="A40" s="110"/>
      <c r="B40" s="107"/>
      <c r="C40" s="105"/>
      <c r="D40" s="123"/>
      <c r="E40" s="111"/>
      <c r="F40" s="111"/>
      <c r="G40" s="111"/>
      <c r="H40" s="111"/>
    </row>
    <row r="41" spans="1:8" ht="21.95" customHeight="1">
      <c r="A41" s="103"/>
      <c r="B41" s="108"/>
      <c r="C41" s="106"/>
      <c r="D41" s="124"/>
      <c r="E41" s="112"/>
      <c r="F41" s="112"/>
      <c r="G41" s="112"/>
      <c r="H41" s="112"/>
    </row>
    <row r="42" spans="1:8" ht="21.95" customHeight="1">
      <c r="A42" s="113" t="s">
        <v>19</v>
      </c>
      <c r="B42" s="104" t="str">
        <f>"△"&amp;设置位置!$N$2</f>
        <v>△90</v>
      </c>
      <c r="C42" s="104" t="s">
        <v>53</v>
      </c>
      <c r="D42" s="109" t="s">
        <v>69</v>
      </c>
    </row>
    <row r="43" spans="1:8" ht="21.95" customHeight="1">
      <c r="A43" s="110"/>
      <c r="B43" s="107"/>
      <c r="C43" s="105"/>
      <c r="D43" s="111"/>
    </row>
    <row r="44" spans="1:8" ht="21.95" customHeight="1">
      <c r="A44" s="103"/>
      <c r="B44" s="108"/>
      <c r="C44" s="106"/>
      <c r="D44" s="112"/>
    </row>
    <row r="45" spans="1:8" ht="21.95" customHeight="1">
      <c r="A45" s="113" t="s">
        <v>36</v>
      </c>
      <c r="B45" s="104" t="str">
        <f>"○"&amp;设置位置!$N$1</f>
        <v>○80</v>
      </c>
      <c r="C45" s="104" t="s">
        <v>54</v>
      </c>
      <c r="D45" s="109" t="s">
        <v>70</v>
      </c>
    </row>
    <row r="46" spans="1:8" ht="21.95" customHeight="1">
      <c r="A46" s="110"/>
      <c r="B46" s="107"/>
      <c r="C46" s="105"/>
      <c r="D46" s="111"/>
    </row>
    <row r="47" spans="1:8" ht="21.95" customHeight="1">
      <c r="A47" s="103"/>
      <c r="B47" s="108"/>
      <c r="C47" s="106"/>
      <c r="D47" s="112"/>
    </row>
    <row r="48" spans="1:8" ht="21.95" customHeight="1">
      <c r="A48" s="113" t="s">
        <v>116</v>
      </c>
      <c r="B48" s="104" t="str">
        <f>"△"&amp;设置位置!$N$2</f>
        <v>△90</v>
      </c>
      <c r="C48" s="104" t="s">
        <v>55</v>
      </c>
      <c r="D48" s="109" t="s">
        <v>71</v>
      </c>
    </row>
    <row r="49" spans="1:5" ht="21.95" customHeight="1">
      <c r="A49" s="110"/>
      <c r="B49" s="107"/>
      <c r="C49" s="105"/>
      <c r="D49" s="111"/>
    </row>
    <row r="50" spans="1:5" ht="21.95" customHeight="1">
      <c r="A50" s="103"/>
      <c r="B50" s="108"/>
      <c r="C50" s="106"/>
      <c r="D50" s="112"/>
    </row>
    <row r="51" spans="1:5" ht="21.95" customHeight="1">
      <c r="A51" s="109" t="s">
        <v>44</v>
      </c>
      <c r="B51" s="104" t="s">
        <v>127</v>
      </c>
      <c r="C51" s="104" t="s">
        <v>41</v>
      </c>
      <c r="D51" s="109" t="s">
        <v>42</v>
      </c>
      <c r="E51" s="109"/>
    </row>
    <row r="52" spans="1:5" ht="21.95" customHeight="1">
      <c r="A52" s="110"/>
      <c r="B52" s="107"/>
      <c r="C52" s="105"/>
      <c r="D52" s="111"/>
      <c r="E52" s="111"/>
    </row>
    <row r="53" spans="1:5" ht="21.95" customHeight="1">
      <c r="A53" s="103"/>
      <c r="B53" s="108"/>
      <c r="C53" s="106"/>
      <c r="D53" s="112"/>
      <c r="E53" s="112"/>
    </row>
    <row r="54" spans="1:5" ht="21.95" customHeight="1">
      <c r="A54" s="109" t="s">
        <v>72</v>
      </c>
      <c r="B54" s="104" t="str">
        <f>"△"&amp;设置位置!$N$2</f>
        <v>△90</v>
      </c>
      <c r="C54" s="104" t="s">
        <v>73</v>
      </c>
      <c r="D54" s="109" t="s">
        <v>74</v>
      </c>
      <c r="E54" s="109"/>
    </row>
    <row r="55" spans="1:5" ht="21.95" customHeight="1">
      <c r="A55" s="110"/>
      <c r="B55" s="107"/>
      <c r="C55" s="105"/>
      <c r="D55" s="111"/>
      <c r="E55" s="111"/>
    </row>
    <row r="56" spans="1:5" ht="21.95" customHeight="1">
      <c r="A56" s="103"/>
      <c r="B56" s="108"/>
      <c r="C56" s="106"/>
      <c r="D56" s="112"/>
      <c r="E56" s="112"/>
    </row>
    <row r="57" spans="1:5" ht="21.95" customHeight="1">
      <c r="A57" s="109" t="s">
        <v>75</v>
      </c>
      <c r="B57" s="125" t="s">
        <v>128</v>
      </c>
      <c r="C57" s="104" t="s">
        <v>77</v>
      </c>
      <c r="D57" s="109" t="s">
        <v>78</v>
      </c>
      <c r="E57" s="109"/>
    </row>
    <row r="58" spans="1:5" ht="21.95" customHeight="1">
      <c r="A58" s="110"/>
      <c r="B58" s="107"/>
      <c r="C58" s="105"/>
      <c r="D58" s="111"/>
      <c r="E58" s="111"/>
    </row>
    <row r="59" spans="1:5" ht="21.95" customHeight="1">
      <c r="A59" s="103"/>
      <c r="B59" s="108"/>
      <c r="C59" s="106"/>
      <c r="D59" s="112"/>
      <c r="E59" s="112"/>
    </row>
    <row r="60" spans="1:5" ht="21.95" customHeight="1">
      <c r="A60" s="109" t="s">
        <v>76</v>
      </c>
      <c r="B60" s="104" t="str">
        <f>"△"&amp;设置位置!$N$2</f>
        <v>△90</v>
      </c>
      <c r="C60" s="104" t="s">
        <v>79</v>
      </c>
      <c r="D60" s="109" t="s">
        <v>80</v>
      </c>
      <c r="E60" s="109"/>
    </row>
    <row r="61" spans="1:5" ht="21.95" customHeight="1">
      <c r="A61" s="110"/>
      <c r="B61" s="107"/>
      <c r="C61" s="105"/>
      <c r="D61" s="111"/>
      <c r="E61" s="111"/>
    </row>
    <row r="62" spans="1:5" ht="21.95" customHeight="1">
      <c r="A62" s="103"/>
      <c r="B62" s="108"/>
      <c r="C62" s="106"/>
      <c r="D62" s="112"/>
      <c r="E62" s="112"/>
    </row>
    <row r="63" spans="1:5" ht="21.95" customHeight="1">
      <c r="A63" s="109" t="s">
        <v>81</v>
      </c>
      <c r="B63" s="104" t="str">
        <f>"○"&amp;设置位置!$N$1</f>
        <v>○80</v>
      </c>
      <c r="C63" s="104" t="s">
        <v>83</v>
      </c>
      <c r="D63" s="109" t="s">
        <v>82</v>
      </c>
      <c r="E63" s="109"/>
    </row>
    <row r="64" spans="1:5" ht="21.95" customHeight="1">
      <c r="A64" s="110"/>
      <c r="B64" s="107"/>
      <c r="C64" s="105"/>
      <c r="D64" s="111"/>
      <c r="E64" s="111"/>
    </row>
    <row r="65" spans="1:6" ht="21.95" customHeight="1">
      <c r="A65" s="103"/>
      <c r="B65" s="108"/>
      <c r="C65" s="106"/>
      <c r="D65" s="112"/>
      <c r="E65" s="112"/>
    </row>
    <row r="66" spans="1:6" ht="21.95" customHeight="1">
      <c r="A66" s="109" t="s">
        <v>95</v>
      </c>
      <c r="B66" s="104" t="str">
        <f>"△"&amp;设置位置!$N$2</f>
        <v>△90</v>
      </c>
      <c r="C66" s="104" t="s">
        <v>97</v>
      </c>
      <c r="D66" s="109" t="s">
        <v>96</v>
      </c>
      <c r="E66" s="109"/>
    </row>
    <row r="67" spans="1:6" ht="21.95" customHeight="1">
      <c r="A67" s="110"/>
      <c r="B67" s="107"/>
      <c r="C67" s="105"/>
      <c r="D67" s="111"/>
      <c r="E67" s="111"/>
    </row>
    <row r="68" spans="1:6" ht="21.95" customHeight="1">
      <c r="A68" s="103"/>
      <c r="B68" s="108"/>
      <c r="C68" s="106"/>
      <c r="D68" s="112"/>
      <c r="E68" s="112"/>
    </row>
    <row r="69" spans="1:6" ht="21.95" customHeight="1">
      <c r="A69" s="113" t="s">
        <v>115</v>
      </c>
      <c r="B69" s="104" t="str">
        <f>"△"&amp;设置位置!$N$2</f>
        <v>△90</v>
      </c>
      <c r="C69" s="125" t="s">
        <v>109</v>
      </c>
      <c r="D69" s="113" t="s">
        <v>110</v>
      </c>
      <c r="E69" s="109"/>
    </row>
    <row r="70" spans="1:6" ht="21.95" customHeight="1">
      <c r="A70" s="110"/>
      <c r="B70" s="107"/>
      <c r="C70" s="105"/>
      <c r="D70" s="111"/>
      <c r="E70" s="111"/>
    </row>
    <row r="71" spans="1:6" ht="21.95" customHeight="1">
      <c r="A71" s="103"/>
      <c r="B71" s="108"/>
      <c r="C71" s="106"/>
      <c r="D71" s="112"/>
      <c r="E71" s="112"/>
    </row>
    <row r="72" spans="1:6" ht="21.95" customHeight="1">
      <c r="A72" s="113" t="s">
        <v>114</v>
      </c>
      <c r="B72" s="104" t="str">
        <f>"○"&amp;设置位置!$N$1</f>
        <v>○80</v>
      </c>
      <c r="C72" s="125" t="s">
        <v>113</v>
      </c>
      <c r="D72" s="113" t="s">
        <v>112</v>
      </c>
      <c r="E72" s="109"/>
    </row>
    <row r="73" spans="1:6" ht="21.95" customHeight="1">
      <c r="A73" s="110"/>
      <c r="B73" s="107"/>
      <c r="C73" s="105"/>
      <c r="D73" s="110"/>
      <c r="E73" s="111"/>
    </row>
    <row r="74" spans="1:6" ht="21.95" customHeight="1">
      <c r="A74" s="103"/>
      <c r="B74" s="108"/>
      <c r="C74" s="106"/>
      <c r="D74" s="103"/>
      <c r="E74" s="112"/>
    </row>
    <row r="75" spans="1:6" ht="21.95" customHeight="1">
      <c r="A75" s="109" t="s">
        <v>118</v>
      </c>
      <c r="B75" s="104" t="str">
        <f>"□"&amp;设置位置!$Q$3</f>
        <v>□240×115</v>
      </c>
      <c r="C75" s="104" t="s">
        <v>57</v>
      </c>
      <c r="D75" s="109" t="s">
        <v>119</v>
      </c>
      <c r="E75" s="111" t="s">
        <v>30</v>
      </c>
      <c r="F75" s="109" t="s">
        <v>28</v>
      </c>
    </row>
    <row r="76" spans="1:6" ht="21.95" customHeight="1">
      <c r="A76" s="110"/>
      <c r="B76" s="107"/>
      <c r="C76" s="105"/>
      <c r="D76" s="111"/>
      <c r="E76" s="110"/>
      <c r="F76" s="111"/>
    </row>
    <row r="77" spans="1:6" ht="21.95" customHeight="1">
      <c r="A77" s="103"/>
      <c r="B77" s="108"/>
      <c r="C77" s="106"/>
      <c r="D77" s="112"/>
      <c r="E77" s="103"/>
      <c r="F77" s="112"/>
    </row>
    <row r="78" spans="1:6" ht="21.95" customHeight="1">
      <c r="A78" s="113" t="s">
        <v>120</v>
      </c>
      <c r="B78" s="104" t="s">
        <v>142</v>
      </c>
      <c r="C78" s="104" t="s">
        <v>57</v>
      </c>
      <c r="D78" s="113" t="s">
        <v>122</v>
      </c>
      <c r="E78" s="111"/>
      <c r="F78" s="109"/>
    </row>
    <row r="79" spans="1:6" ht="21.95" customHeight="1">
      <c r="A79" s="110"/>
      <c r="B79" s="107"/>
      <c r="C79" s="105"/>
      <c r="D79" s="111"/>
      <c r="E79" s="110"/>
      <c r="F79" s="111"/>
    </row>
    <row r="80" spans="1:6" ht="21.95" customHeight="1">
      <c r="A80" s="103"/>
      <c r="B80" s="108"/>
      <c r="C80" s="106"/>
      <c r="D80" s="112"/>
      <c r="E80" s="103"/>
      <c r="F80" s="112"/>
    </row>
    <row r="81" spans="1:6" ht="21.95" customHeight="1">
      <c r="A81" s="113" t="s">
        <v>123</v>
      </c>
      <c r="B81" s="104" t="str">
        <f>"○"&amp;设置位置!$N$1</f>
        <v>○80</v>
      </c>
      <c r="C81" s="104" t="s">
        <v>124</v>
      </c>
      <c r="D81" s="113" t="s">
        <v>125</v>
      </c>
      <c r="E81" s="111"/>
      <c r="F81" s="109"/>
    </row>
    <row r="82" spans="1:6" ht="21.95" customHeight="1">
      <c r="A82" s="110"/>
      <c r="B82" s="107"/>
      <c r="C82" s="105"/>
      <c r="D82" s="110"/>
      <c r="E82" s="110"/>
      <c r="F82" s="111"/>
    </row>
    <row r="83" spans="1:6" ht="21.95" customHeight="1">
      <c r="A83" s="103"/>
      <c r="B83" s="108"/>
      <c r="C83" s="106"/>
      <c r="D83" s="103"/>
      <c r="E83" s="103"/>
      <c r="F83" s="112"/>
    </row>
  </sheetData>
  <mergeCells count="137">
    <mergeCell ref="F81:F83"/>
    <mergeCell ref="E78:E80"/>
    <mergeCell ref="F78:F80"/>
    <mergeCell ref="F75:F77"/>
    <mergeCell ref="E72:E74"/>
    <mergeCell ref="A75:A77"/>
    <mergeCell ref="B75:B77"/>
    <mergeCell ref="C75:C77"/>
    <mergeCell ref="D75:D77"/>
    <mergeCell ref="E75:E77"/>
    <mergeCell ref="A81:A83"/>
    <mergeCell ref="B81:B83"/>
    <mergeCell ref="C81:C83"/>
    <mergeCell ref="D81:D83"/>
    <mergeCell ref="E81:E83"/>
    <mergeCell ref="A69:A71"/>
    <mergeCell ref="B69:B71"/>
    <mergeCell ref="C69:C71"/>
    <mergeCell ref="D69:D71"/>
    <mergeCell ref="A63:A65"/>
    <mergeCell ref="A78:A80"/>
    <mergeCell ref="B78:B80"/>
    <mergeCell ref="C78:C80"/>
    <mergeCell ref="D78:D80"/>
    <mergeCell ref="A72:A74"/>
    <mergeCell ref="B72:B74"/>
    <mergeCell ref="C72:C74"/>
    <mergeCell ref="D72:D74"/>
    <mergeCell ref="E63:E65"/>
    <mergeCell ref="B57:B59"/>
    <mergeCell ref="C57:C59"/>
    <mergeCell ref="A48:A50"/>
    <mergeCell ref="A45:A47"/>
    <mergeCell ref="D42:D44"/>
    <mergeCell ref="C42:C44"/>
    <mergeCell ref="B39:B41"/>
    <mergeCell ref="A51:A53"/>
    <mergeCell ref="E51:E53"/>
    <mergeCell ref="B51:B53"/>
    <mergeCell ref="B54:B56"/>
    <mergeCell ref="C54:C56"/>
    <mergeCell ref="D54:D56"/>
    <mergeCell ref="E54:E56"/>
    <mergeCell ref="B63:B65"/>
    <mergeCell ref="C63:C65"/>
    <mergeCell ref="D63:D65"/>
    <mergeCell ref="A54:A56"/>
    <mergeCell ref="A57:A59"/>
    <mergeCell ref="F33:F35"/>
    <mergeCell ref="H39:H41"/>
    <mergeCell ref="D39:D41"/>
    <mergeCell ref="B48:B50"/>
    <mergeCell ref="C48:C50"/>
    <mergeCell ref="D48:D50"/>
    <mergeCell ref="G39:G41"/>
    <mergeCell ref="F39:F41"/>
    <mergeCell ref="C51:C53"/>
    <mergeCell ref="D51:D53"/>
    <mergeCell ref="E39:E41"/>
    <mergeCell ref="D33:D35"/>
    <mergeCell ref="C36:C38"/>
    <mergeCell ref="C39:C41"/>
    <mergeCell ref="B45:B47"/>
    <mergeCell ref="C45:C47"/>
    <mergeCell ref="D45:D47"/>
    <mergeCell ref="E27:E29"/>
    <mergeCell ref="D27:D29"/>
    <mergeCell ref="E33:E35"/>
    <mergeCell ref="A3:A5"/>
    <mergeCell ref="B3:B5"/>
    <mergeCell ref="A6:A8"/>
    <mergeCell ref="A1:A2"/>
    <mergeCell ref="A42:A44"/>
    <mergeCell ref="B42:B44"/>
    <mergeCell ref="D1:F2"/>
    <mergeCell ref="D3:D5"/>
    <mergeCell ref="E12:E14"/>
    <mergeCell ref="D12:D14"/>
    <mergeCell ref="D9:D11"/>
    <mergeCell ref="E3:E5"/>
    <mergeCell ref="F3:F5"/>
    <mergeCell ref="D6:D8"/>
    <mergeCell ref="E18:E20"/>
    <mergeCell ref="D36:D38"/>
    <mergeCell ref="A33:A35"/>
    <mergeCell ref="B33:B35"/>
    <mergeCell ref="B36:B38"/>
    <mergeCell ref="B6:B8"/>
    <mergeCell ref="D15:D17"/>
    <mergeCell ref="A18:A20"/>
    <mergeCell ref="C12:C14"/>
    <mergeCell ref="A9:A11"/>
    <mergeCell ref="B9:B11"/>
    <mergeCell ref="C9:C11"/>
    <mergeCell ref="C6:C8"/>
    <mergeCell ref="C18:C20"/>
    <mergeCell ref="A12:A14"/>
    <mergeCell ref="A15:A17"/>
    <mergeCell ref="B15:B17"/>
    <mergeCell ref="B12:B14"/>
    <mergeCell ref="C15:C17"/>
    <mergeCell ref="A30:A32"/>
    <mergeCell ref="B30:B32"/>
    <mergeCell ref="C30:C32"/>
    <mergeCell ref="D30:D32"/>
    <mergeCell ref="C33:C35"/>
    <mergeCell ref="D21:D23"/>
    <mergeCell ref="C24:C26"/>
    <mergeCell ref="A27:A29"/>
    <mergeCell ref="B27:B29"/>
    <mergeCell ref="A21:A23"/>
    <mergeCell ref="A24:A26"/>
    <mergeCell ref="B24:B26"/>
    <mergeCell ref="B1:B2"/>
    <mergeCell ref="C3:C5"/>
    <mergeCell ref="B18:B20"/>
    <mergeCell ref="A36:A38"/>
    <mergeCell ref="C21:C23"/>
    <mergeCell ref="E69:E71"/>
    <mergeCell ref="A66:A68"/>
    <mergeCell ref="B66:B68"/>
    <mergeCell ref="C66:C68"/>
    <mergeCell ref="D66:D68"/>
    <mergeCell ref="E66:E68"/>
    <mergeCell ref="E15:E17"/>
    <mergeCell ref="E57:E59"/>
    <mergeCell ref="A60:A62"/>
    <mergeCell ref="B60:B62"/>
    <mergeCell ref="C60:C62"/>
    <mergeCell ref="D60:D62"/>
    <mergeCell ref="D24:D26"/>
    <mergeCell ref="A39:A41"/>
    <mergeCell ref="D18:D20"/>
    <mergeCell ref="B21:B23"/>
    <mergeCell ref="C27:C29"/>
    <mergeCell ref="E60:E62"/>
    <mergeCell ref="D57:D59"/>
  </mergeCells>
  <phoneticPr fontId="2" type="noConversion"/>
  <pageMargins left="0.75" right="0.75" top="1" bottom="1" header="0.5" footer="0.5"/>
  <pageSetup paperSize="8" orientation="portrait" verticalDpi="0" r:id="rId1"/>
  <headerFooter alignWithMargins="0"/>
  <drawing r:id="rId2"/>
  <legacyDrawing r:id="rId3"/>
  <oleObjects>
    <oleObject progId="AutoCAD.Drawing.15" shapeId="2624" r:id="rId4"/>
    <oleObject progId="AutoCAD.Drawing.15" shapeId="2628" r:id="rId5"/>
    <oleObject progId="AutoCAD.Drawing.15" shapeId="2631" r:id="rId6"/>
    <oleObject progId="AutoCAD.Drawing.15" shapeId="2667" r:id="rId7"/>
    <oleObject progId="AutoCAD.Drawing.15" shapeId="2680" r:id="rId8"/>
    <oleObject progId="AutoCAD.Drawing.15" shapeId="2681" r:id="rId9"/>
    <oleObject progId="AutoCAD.Drawing.15" shapeId="2714" r:id="rId10"/>
    <oleObject progId="AutoCAD.Drawing.15" shapeId="2715" r:id="rId11"/>
    <oleObject progId="AutoCAD.Drawing.15" shapeId="2716" r:id="rId12"/>
    <oleObject progId="AutoCAD.Drawing.15" shapeId="2717" r:id="rId13"/>
    <oleObject progId="AutoCAD.Drawing.15" shapeId="2765" r:id="rId14"/>
    <oleObject progId="AutoCAD.Drawing.15" shapeId="2790" r:id="rId15"/>
    <oleObject progId="AutoCAD.Drawing.15" shapeId="2791" r:id="rId16"/>
    <oleObject progId="AutoCAD.Drawing.15" shapeId="2792" r:id="rId17"/>
    <oleObject progId="AutoCAD.Drawing.15" shapeId="2793" r:id="rId18"/>
    <oleObject progId="AutoCAD.Drawing.15" shapeId="2796" r:id="rId19"/>
    <oleObject progId="AutoCAD.Drawing.15" shapeId="2930" r:id="rId20"/>
    <oleObject progId="AutoCAD.Drawing.15" shapeId="2926" r:id="rId21"/>
    <oleObject progId="AutoCAD.Drawing.15" shapeId="11203" r:id="rId22"/>
    <oleObject progId="AutoCAD.Drawing.15" shapeId="12680" r:id="rId23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I72"/>
  <sheetViews>
    <sheetView workbookViewId="0">
      <pane ySplit="1" topLeftCell="A2" activePane="bottomLeft" state="frozen"/>
      <selection pane="bottomLeft" sqref="A1:C6"/>
    </sheetView>
  </sheetViews>
  <sheetFormatPr defaultRowHeight="14.25"/>
  <sheetData>
    <row r="1" spans="1:9">
      <c r="A1">
        <f ca="1">IF(ROW(1:1)&lt;=设置位置!$W$15,IF(ROW(1:1)&gt;设置位置!$W$13,OFFSET(设置位置!$I$5,(ROW(1:1))-设置位置!$W$13,0),OFFSET(设置位置!$A$5,(ROW(1:1)),0)),IF(ROW(1:1)&gt;设置位置!$W$13+设置位置!$W$15,OFFSET(设置位置!$I$5,(ROW(1:1))-设置位置!$W$13-设置位置!$W$15,0),OFFSET(设置位置!$A$5,(ROW(1:1)-设置位置!$W$15),0)))</f>
        <v>0</v>
      </c>
      <c r="B1">
        <f>IF(ROW(1:1)&lt;=设置位置!$W$15,0,-10)</f>
        <v>0</v>
      </c>
      <c r="C1">
        <f>0</f>
        <v>0</v>
      </c>
      <c r="H1" s="34" t="s">
        <v>105</v>
      </c>
      <c r="I1" s="35">
        <f>设置位置!$W$15*2</f>
        <v>6</v>
      </c>
    </row>
    <row r="2" spans="1:9">
      <c r="A2">
        <f ca="1">IF(ROW(2:2)&lt;=设置位置!$W$15,IF(ROW(2:2)&gt;设置位置!$W$13,OFFSET(设置位置!$I$5,(ROW(2:2))-设置位置!$W$13,0),OFFSET(设置位置!$A$5,(ROW(2:2)),0)),IF(ROW(2:2)&gt;设置位置!$W$13+设置位置!$W$15,OFFSET(设置位置!$I$5,(ROW(2:2))-设置位置!$W$13-设置位置!$W$15,0),OFFSET(设置位置!$A$5,(ROW(2:2)-设置位置!$W$15),0)))</f>
        <v>0</v>
      </c>
      <c r="B2">
        <f>IF(ROW(2:2)&lt;=设置位置!$W$15,0,-10)</f>
        <v>0</v>
      </c>
      <c r="C2">
        <f>0</f>
        <v>0</v>
      </c>
    </row>
    <row r="3" spans="1:9">
      <c r="A3">
        <f ca="1">IF(ROW(3:3)&lt;=设置位置!$W$15,IF(ROW(3:3)&gt;设置位置!$W$13,OFFSET(设置位置!$I$5,(ROW(3:3))-设置位置!$W$13,0),OFFSET(设置位置!$A$5,(ROW(3:3)),0)),IF(ROW(3:3)&gt;设置位置!$W$13+设置位置!$W$15,OFFSET(设置位置!$I$5,(ROW(3:3))-设置位置!$W$13-设置位置!$W$15,0),OFFSET(设置位置!$A$5,(ROW(3:3)-设置位置!$W$15),0)))</f>
        <v>556</v>
      </c>
      <c r="B3">
        <f>IF(ROW(3:3)&lt;=设置位置!$W$15,0,-10)</f>
        <v>0</v>
      </c>
      <c r="C3">
        <f>0</f>
        <v>0</v>
      </c>
    </row>
    <row r="4" spans="1:9">
      <c r="A4">
        <f ca="1">IF(ROW(4:4)&lt;=设置位置!$W$15,IF(ROW(4:4)&gt;设置位置!$W$13,OFFSET(设置位置!$I$5,(ROW(4:4))-设置位置!$W$13,0),OFFSET(设置位置!$A$5,(ROW(4:4)),0)),IF(ROW(4:4)&gt;设置位置!$W$13+设置位置!$W$15,OFFSET(设置位置!$I$5,(ROW(4:4))-设置位置!$W$13-设置位置!$W$15,0),OFFSET(设置位置!$A$5,(ROW(4:4)-设置位置!$W$15),0)))</f>
        <v>0</v>
      </c>
      <c r="B4">
        <f>IF(ROW(4:4)&lt;=设置位置!$W$15,0,-10)</f>
        <v>-10</v>
      </c>
      <c r="C4">
        <f>0</f>
        <v>0</v>
      </c>
    </row>
    <row r="5" spans="1:9">
      <c r="A5">
        <f ca="1">IF(ROW(5:5)&lt;=设置位置!$W$15,IF(ROW(5:5)&gt;设置位置!$W$13,OFFSET(设置位置!$I$5,(ROW(5:5))-设置位置!$W$13,0),OFFSET(设置位置!$A$5,(ROW(5:5)),0)),IF(ROW(5:5)&gt;设置位置!$W$13+设置位置!$W$15,OFFSET(设置位置!$I$5,(ROW(5:5))-设置位置!$W$13-设置位置!$W$15,0),OFFSET(设置位置!$A$5,(ROW(5:5)-设置位置!$W$15),0)))</f>
        <v>0</v>
      </c>
      <c r="B5">
        <f>IF(ROW(5:5)&lt;=设置位置!$W$15,0,-10)</f>
        <v>-10</v>
      </c>
      <c r="C5">
        <f>0</f>
        <v>0</v>
      </c>
    </row>
    <row r="6" spans="1:9">
      <c r="A6">
        <f ca="1">IF(ROW(6:6)&lt;=设置位置!$W$15,IF(ROW(6:6)&gt;设置位置!$W$13,OFFSET(设置位置!$I$5,(ROW(6:6))-设置位置!$W$13,0),OFFSET(设置位置!$A$5,(ROW(6:6)),0)),IF(ROW(6:6)&gt;设置位置!$W$13+设置位置!$W$15,OFFSET(设置位置!$I$5,(ROW(6:6))-设置位置!$W$13-设置位置!$W$15,0),OFFSET(设置位置!$A$5,(ROW(6:6)-设置位置!$W$15),0)))</f>
        <v>556</v>
      </c>
      <c r="B6">
        <f>IF(ROW(6:6)&lt;=设置位置!$W$15,0,-10)</f>
        <v>-10</v>
      </c>
      <c r="C6">
        <f>0</f>
        <v>0</v>
      </c>
    </row>
    <row r="7" spans="1:9">
      <c r="A7">
        <f ca="1">IF(ROW(7:7)&lt;=设置位置!$W$15,IF(ROW(7:7)&gt;设置位置!$W$13,OFFSET(设置位置!$I$5,(ROW(7:7))-设置位置!$W$13,0),OFFSET(设置位置!$A$5,(ROW(7:7)),0)),IF(ROW(7:7)&gt;设置位置!$W$13+设置位置!$W$15,OFFSET(设置位置!$I$5,(ROW(7:7))-设置位置!$W$13-设置位置!$W$15,0),OFFSET(设置位置!$A$5,(ROW(7:7)-设置位置!$W$15),0)))</f>
        <v>0</v>
      </c>
      <c r="B7">
        <f>IF(ROW(7:7)&lt;=设置位置!$W$15,0,-10)</f>
        <v>-10</v>
      </c>
      <c r="C7">
        <f>0</f>
        <v>0</v>
      </c>
    </row>
    <row r="8" spans="1:9">
      <c r="A8">
        <f ca="1">IF(ROW(8:8)&lt;=设置位置!$W$15,IF(ROW(8:8)&gt;设置位置!$W$13,OFFSET(设置位置!$I$5,(ROW(8:8))-设置位置!$W$13,0),OFFSET(设置位置!$A$5,(ROW(8:8)),0)),IF(ROW(8:8)&gt;设置位置!$W$13+设置位置!$W$15,OFFSET(设置位置!$I$5,(ROW(8:8))-设置位置!$W$13-设置位置!$W$15,0),OFFSET(设置位置!$A$5,(ROW(8:8)-设置位置!$W$15),0)))</f>
        <v>0</v>
      </c>
      <c r="B8">
        <f>IF(ROW(8:8)&lt;=设置位置!$W$15,0,-10)</f>
        <v>-10</v>
      </c>
      <c r="C8">
        <f>0</f>
        <v>0</v>
      </c>
    </row>
    <row r="9" spans="1:9">
      <c r="A9">
        <f ca="1">IF(ROW(9:9)&lt;=设置位置!$W$15,IF(ROW(9:9)&gt;设置位置!$W$13,OFFSET(设置位置!$I$5,(ROW(9:9))-设置位置!$W$13,0),OFFSET(设置位置!$A$5,(ROW(9:9)),0)),IF(ROW(9:9)&gt;设置位置!$W$13+设置位置!$W$15,OFFSET(设置位置!$I$5,(ROW(9:9))-设置位置!$W$13-设置位置!$W$15,0),OFFSET(设置位置!$A$5,(ROW(9:9)-设置位置!$W$15),0)))</f>
        <v>0</v>
      </c>
      <c r="B9">
        <f>IF(ROW(9:9)&lt;=设置位置!$W$15,0,-10)</f>
        <v>-10</v>
      </c>
      <c r="C9">
        <f>0</f>
        <v>0</v>
      </c>
    </row>
    <row r="10" spans="1:9">
      <c r="A10">
        <f ca="1">IF(ROW(10:10)&lt;=设置位置!$W$15,IF(ROW(10:10)&gt;设置位置!$W$13,OFFSET(设置位置!$I$5,(ROW(10:10))-设置位置!$W$13,0),OFFSET(设置位置!$A$5,(ROW(10:10)),0)),IF(ROW(10:10)&gt;设置位置!$W$13+设置位置!$W$15,OFFSET(设置位置!$I$5,(ROW(10:10))-设置位置!$W$13-设置位置!$W$15,0),OFFSET(设置位置!$A$5,(ROW(10:10)-设置位置!$W$15),0)))</f>
        <v>0</v>
      </c>
      <c r="B10">
        <f>IF(ROW(10:10)&lt;=设置位置!$W$15,0,-10)</f>
        <v>-10</v>
      </c>
      <c r="C10">
        <f>0</f>
        <v>0</v>
      </c>
    </row>
    <row r="11" spans="1:9">
      <c r="A11">
        <f ca="1">IF(ROW(11:11)&lt;=设置位置!$W$15,IF(ROW(11:11)&gt;设置位置!$W$13,OFFSET(设置位置!$I$5,(ROW(11:11))-设置位置!$W$13,0),OFFSET(设置位置!$A$5,(ROW(11:11)),0)),IF(ROW(11:11)&gt;设置位置!$W$13+设置位置!$W$15,OFFSET(设置位置!$I$5,(ROW(11:11))-设置位置!$W$13-设置位置!$W$15,0),OFFSET(设置位置!$A$5,(ROW(11:11)-设置位置!$W$15),0)))</f>
        <v>0</v>
      </c>
      <c r="B11">
        <f>IF(ROW(11:11)&lt;=设置位置!$W$15,0,-10)</f>
        <v>-10</v>
      </c>
      <c r="C11">
        <f>0</f>
        <v>0</v>
      </c>
    </row>
    <row r="12" spans="1:9">
      <c r="A12">
        <f ca="1">IF(ROW(12:12)&lt;=设置位置!$W$15,IF(ROW(12:12)&gt;设置位置!$W$13,OFFSET(设置位置!$I$5,(ROW(12:12))-设置位置!$W$13,0),OFFSET(设置位置!$A$5,(ROW(12:12)),0)),IF(ROW(12:12)&gt;设置位置!$W$13+设置位置!$W$15,OFFSET(设置位置!$I$5,(ROW(12:12))-设置位置!$W$13-设置位置!$W$15,0),OFFSET(设置位置!$A$5,(ROW(12:12)-设置位置!$W$15),0)))</f>
        <v>0</v>
      </c>
      <c r="B12">
        <f>IF(ROW(12:12)&lt;=设置位置!$W$15,0,-10)</f>
        <v>-10</v>
      </c>
      <c r="C12">
        <f>0</f>
        <v>0</v>
      </c>
    </row>
    <row r="13" spans="1:9">
      <c r="A13">
        <f ca="1">IF(ROW(13:13)&lt;=设置位置!$W$15,IF(ROW(13:13)&gt;设置位置!$W$13,OFFSET(设置位置!$I$5,(ROW(13:13))-设置位置!$W$13,0),OFFSET(设置位置!$A$5,(ROW(13:13)),0)),IF(ROW(13:13)&gt;设置位置!$W$13+设置位置!$W$15,OFFSET(设置位置!$I$5,(ROW(13:13))-设置位置!$W$13-设置位置!$W$15,0),OFFSET(设置位置!$A$5,(ROW(13:13)-设置位置!$W$15),0)))</f>
        <v>0</v>
      </c>
      <c r="B13">
        <f>IF(ROW(13:13)&lt;=设置位置!$W$15,0,-10)</f>
        <v>-10</v>
      </c>
      <c r="C13">
        <f>0</f>
        <v>0</v>
      </c>
    </row>
    <row r="14" spans="1:9">
      <c r="A14">
        <f ca="1">IF(ROW(14:14)&lt;=设置位置!$W$15,IF(ROW(14:14)&gt;设置位置!$W$13,OFFSET(设置位置!$I$5,(ROW(14:14))-设置位置!$W$13,0),OFFSET(设置位置!$A$5,(ROW(14:14)),0)),IF(ROW(14:14)&gt;设置位置!$W$13+设置位置!$W$15,OFFSET(设置位置!$I$5,(ROW(14:14))-设置位置!$W$13-设置位置!$W$15,0),OFFSET(设置位置!$A$5,(ROW(14:14)-设置位置!$W$15),0)))</f>
        <v>0</v>
      </c>
      <c r="B14">
        <f>IF(ROW(14:14)&lt;=设置位置!$W$15,0,-10)</f>
        <v>-10</v>
      </c>
      <c r="C14">
        <f>0</f>
        <v>0</v>
      </c>
    </row>
    <row r="15" spans="1:9">
      <c r="A15">
        <f ca="1">IF(ROW(15:15)&lt;=设置位置!$W$15,IF(ROW(15:15)&gt;设置位置!$W$13,OFFSET(设置位置!$I$5,(ROW(15:15))-设置位置!$W$13,0),OFFSET(设置位置!$A$5,(ROW(15:15)),0)),IF(ROW(15:15)&gt;设置位置!$W$13+设置位置!$W$15,OFFSET(设置位置!$I$5,(ROW(15:15))-设置位置!$W$13-设置位置!$W$15,0),OFFSET(设置位置!$A$5,(ROW(15:15)-设置位置!$W$15),0)))</f>
        <v>0</v>
      </c>
      <c r="B15">
        <f>IF(ROW(15:15)&lt;=设置位置!$W$15,0,-10)</f>
        <v>-10</v>
      </c>
      <c r="C15">
        <f>0</f>
        <v>0</v>
      </c>
    </row>
    <row r="16" spans="1:9">
      <c r="A16">
        <f ca="1">IF(ROW(16:16)&lt;=设置位置!$W$15,IF(ROW(16:16)&gt;设置位置!$W$13,OFFSET(设置位置!$I$5,(ROW(16:16))-设置位置!$W$13,0),OFFSET(设置位置!$A$5,(ROW(16:16)),0)),IF(ROW(16:16)&gt;设置位置!$W$13+设置位置!$W$15,OFFSET(设置位置!$I$5,(ROW(16:16))-设置位置!$W$13-设置位置!$W$15,0),OFFSET(设置位置!$A$5,(ROW(16:16)-设置位置!$W$15),0)))</f>
        <v>0</v>
      </c>
      <c r="B16">
        <f>IF(ROW(16:16)&lt;=设置位置!$W$15,0,-10)</f>
        <v>-10</v>
      </c>
      <c r="C16">
        <f>0</f>
        <v>0</v>
      </c>
    </row>
    <row r="17" spans="1:3">
      <c r="A17">
        <f ca="1">IF(ROW(17:17)&lt;=设置位置!$W$15,IF(ROW(17:17)&gt;设置位置!$W$13,OFFSET(设置位置!$I$5,(ROW(17:17))-设置位置!$W$13,0),OFFSET(设置位置!$A$5,(ROW(17:17)),0)),IF(ROW(17:17)&gt;设置位置!$W$13+设置位置!$W$15,OFFSET(设置位置!$I$5,(ROW(17:17))-设置位置!$W$13-设置位置!$W$15,0),OFFSET(设置位置!$A$5,(ROW(17:17)-设置位置!$W$15),0)))</f>
        <v>0</v>
      </c>
      <c r="B17">
        <f>IF(ROW(17:17)&lt;=设置位置!$W$15,0,-10)</f>
        <v>-10</v>
      </c>
      <c r="C17">
        <f>0</f>
        <v>0</v>
      </c>
    </row>
    <row r="18" spans="1:3">
      <c r="A18">
        <f ca="1">IF(ROW(18:18)&lt;=设置位置!$W$15,IF(ROW(18:18)&gt;设置位置!$W$13,OFFSET(设置位置!$I$5,(ROW(18:18))-设置位置!$W$13,0),OFFSET(设置位置!$A$5,(ROW(18:18)),0)),IF(ROW(18:18)&gt;设置位置!$W$13+设置位置!$W$15,OFFSET(设置位置!$I$5,(ROW(18:18))-设置位置!$W$13-设置位置!$W$15,0),OFFSET(设置位置!$A$5,(ROW(18:18)-设置位置!$W$15),0)))</f>
        <v>0</v>
      </c>
      <c r="B18">
        <f>IF(ROW(18:18)&lt;=设置位置!$W$15,0,-10)</f>
        <v>-10</v>
      </c>
      <c r="C18">
        <f>0</f>
        <v>0</v>
      </c>
    </row>
    <row r="19" spans="1:3">
      <c r="A19">
        <f ca="1">IF(ROW(19:19)&lt;=设置位置!$W$15,IF(ROW(19:19)&gt;设置位置!$W$13,OFFSET(设置位置!$I$5,(ROW(19:19))-设置位置!$W$13,0),OFFSET(设置位置!$A$5,(ROW(19:19)),0)),IF(ROW(19:19)&gt;设置位置!$W$13+设置位置!$W$15,OFFSET(设置位置!$I$5,(ROW(19:19))-设置位置!$W$13-设置位置!$W$15,0),OFFSET(设置位置!$A$5,(ROW(19:19)-设置位置!$W$15),0)))</f>
        <v>0</v>
      </c>
      <c r="B19">
        <f>IF(ROW(19:19)&lt;=设置位置!$W$15,0,-10)</f>
        <v>-10</v>
      </c>
      <c r="C19">
        <f>0</f>
        <v>0</v>
      </c>
    </row>
    <row r="20" spans="1:3">
      <c r="A20">
        <f ca="1">IF(ROW(20:20)&lt;=设置位置!$W$15,IF(ROW(20:20)&gt;设置位置!$W$13,OFFSET(设置位置!$I$5,(ROW(20:20))-设置位置!$W$13,0),OFFSET(设置位置!$A$5,(ROW(20:20)),0)),IF(ROW(20:20)&gt;设置位置!$W$13+设置位置!$W$15,OFFSET(设置位置!$I$5,(ROW(20:20))-设置位置!$W$13-设置位置!$W$15,0),OFFSET(设置位置!$A$5,(ROW(20:20)-设置位置!$W$15),0)))</f>
        <v>0</v>
      </c>
      <c r="B20">
        <f>IF(ROW(20:20)&lt;=设置位置!$W$15,0,-10)</f>
        <v>-10</v>
      </c>
      <c r="C20">
        <f>0</f>
        <v>0</v>
      </c>
    </row>
    <row r="21" spans="1:3">
      <c r="A21">
        <f ca="1">IF(ROW(21:21)&lt;=设置位置!$W$15,IF(ROW(21:21)&gt;设置位置!$W$13,OFFSET(设置位置!$I$5,(ROW(21:21))-设置位置!$W$13,0),OFFSET(设置位置!$A$5,(ROW(21:21)),0)),IF(ROW(21:21)&gt;设置位置!$W$13+设置位置!$W$15,OFFSET(设置位置!$I$5,(ROW(21:21))-设置位置!$W$13-设置位置!$W$15,0),OFFSET(设置位置!$A$5,(ROW(21:21)-设置位置!$W$15),0)))</f>
        <v>0</v>
      </c>
      <c r="B21">
        <f>IF(ROW(21:21)&lt;=设置位置!$W$15,0,-10)</f>
        <v>-10</v>
      </c>
      <c r="C21">
        <f>0</f>
        <v>0</v>
      </c>
    </row>
    <row r="22" spans="1:3">
      <c r="A22">
        <f ca="1">IF(ROW(22:22)&lt;=设置位置!$W$15,IF(ROW(22:22)&gt;设置位置!$W$13,OFFSET(设置位置!$I$5,(ROW(22:22))-设置位置!$W$13,0),OFFSET(设置位置!$A$5,(ROW(22:22)),0)),IF(ROW(22:22)&gt;设置位置!$W$13+设置位置!$W$15,OFFSET(设置位置!$I$5,(ROW(22:22))-设置位置!$W$13-设置位置!$W$15,0),OFFSET(设置位置!$A$5,(ROW(22:22)-设置位置!$W$15),0)))</f>
        <v>0</v>
      </c>
      <c r="B22">
        <f>IF(ROW(22:22)&lt;=设置位置!$W$15,0,-10)</f>
        <v>-10</v>
      </c>
      <c r="C22">
        <f>0</f>
        <v>0</v>
      </c>
    </row>
    <row r="23" spans="1:3">
      <c r="A23">
        <f ca="1">IF(ROW(23:23)&lt;=设置位置!$W$15,IF(ROW(23:23)&gt;设置位置!$W$13,OFFSET(设置位置!$I$5,(ROW(23:23))-设置位置!$W$13,0),OFFSET(设置位置!$A$5,(ROW(23:23)),0)),IF(ROW(23:23)&gt;设置位置!$W$13+设置位置!$W$15,OFFSET(设置位置!$I$5,(ROW(23:23))-设置位置!$W$13-设置位置!$W$15,0),OFFSET(设置位置!$A$5,(ROW(23:23)-设置位置!$W$15),0)))</f>
        <v>0</v>
      </c>
      <c r="B23">
        <f>IF(ROW(23:23)&lt;=设置位置!$W$15,0,-10)</f>
        <v>-10</v>
      </c>
      <c r="C23">
        <f>0</f>
        <v>0</v>
      </c>
    </row>
    <row r="24" spans="1:3">
      <c r="A24">
        <f ca="1">IF(ROW(24:24)&lt;=设置位置!$W$15,IF(ROW(24:24)&gt;设置位置!$W$13,OFFSET(设置位置!$I$5,(ROW(24:24))-设置位置!$W$13,0),OFFSET(设置位置!$A$5,(ROW(24:24)),0)),IF(ROW(24:24)&gt;设置位置!$W$13+设置位置!$W$15,OFFSET(设置位置!$I$5,(ROW(24:24))-设置位置!$W$13-设置位置!$W$15,0),OFFSET(设置位置!$A$5,(ROW(24:24)-设置位置!$W$15),0)))</f>
        <v>0</v>
      </c>
      <c r="B24">
        <f>IF(ROW(24:24)&lt;=设置位置!$W$15,0,-10)</f>
        <v>-10</v>
      </c>
      <c r="C24">
        <f>0</f>
        <v>0</v>
      </c>
    </row>
    <row r="25" spans="1:3">
      <c r="A25">
        <f ca="1">IF(ROW(25:25)&lt;=设置位置!$W$15,IF(ROW(25:25)&gt;设置位置!$W$13,OFFSET(设置位置!$I$5,(ROW(25:25))-设置位置!$W$13,0),OFFSET(设置位置!$A$5,(ROW(25:25)),0)),IF(ROW(25:25)&gt;设置位置!$W$13+设置位置!$W$15,OFFSET(设置位置!$I$5,(ROW(25:25))-设置位置!$W$13-设置位置!$W$15,0),OFFSET(设置位置!$A$5,(ROW(25:25)-设置位置!$W$15),0)))</f>
        <v>0</v>
      </c>
      <c r="B25">
        <f>IF(ROW(25:25)&lt;=设置位置!$W$15,0,-10)</f>
        <v>-10</v>
      </c>
      <c r="C25">
        <f>0</f>
        <v>0</v>
      </c>
    </row>
    <row r="26" spans="1:3">
      <c r="A26">
        <f ca="1">IF(ROW(26:26)&lt;=设置位置!$W$15,IF(ROW(26:26)&gt;设置位置!$W$13,OFFSET(设置位置!$I$5,(ROW(26:26))-设置位置!$W$13,0),OFFSET(设置位置!$A$5,(ROW(26:26)),0)),IF(ROW(26:26)&gt;设置位置!$W$13+设置位置!$W$15,OFFSET(设置位置!$I$5,(ROW(26:26))-设置位置!$W$13-设置位置!$W$15,0),OFFSET(设置位置!$A$5,(ROW(26:26)-设置位置!$W$15),0)))</f>
        <v>0</v>
      </c>
      <c r="B26">
        <f>IF(ROW(26:26)&lt;=设置位置!$W$15,0,-10)</f>
        <v>-10</v>
      </c>
      <c r="C26">
        <f>0</f>
        <v>0</v>
      </c>
    </row>
    <row r="27" spans="1:3">
      <c r="A27">
        <f ca="1">IF(ROW(27:27)&lt;=设置位置!$W$15,IF(ROW(27:27)&gt;设置位置!$W$13,OFFSET(设置位置!$I$5,(ROW(27:27))-设置位置!$W$13,0),OFFSET(设置位置!$A$5,(ROW(27:27)),0)),IF(ROW(27:27)&gt;设置位置!$W$13+设置位置!$W$15,OFFSET(设置位置!$I$5,(ROW(27:27))-设置位置!$W$13-设置位置!$W$15,0),OFFSET(设置位置!$A$5,(ROW(27:27)-设置位置!$W$15),0)))</f>
        <v>0</v>
      </c>
      <c r="B27">
        <f>IF(ROW(27:27)&lt;=设置位置!$W$15,0,-10)</f>
        <v>-10</v>
      </c>
      <c r="C27">
        <f>0</f>
        <v>0</v>
      </c>
    </row>
    <row r="28" spans="1:3">
      <c r="A28">
        <f ca="1">IF(ROW(28:28)&lt;=设置位置!$W$15,IF(ROW(28:28)&gt;设置位置!$W$13,OFFSET(设置位置!$I$5,(ROW(28:28))-设置位置!$W$13,0),OFFSET(设置位置!$A$5,(ROW(28:28)),0)),IF(ROW(28:28)&gt;设置位置!$W$13+设置位置!$W$15,OFFSET(设置位置!$I$5,(ROW(28:28))-设置位置!$W$13-设置位置!$W$15,0),OFFSET(设置位置!$A$5,(ROW(28:28)-设置位置!$W$15),0)))</f>
        <v>0</v>
      </c>
      <c r="B28">
        <f>IF(ROW(28:28)&lt;=设置位置!$W$15,0,-10)</f>
        <v>-10</v>
      </c>
      <c r="C28">
        <f>0</f>
        <v>0</v>
      </c>
    </row>
    <row r="29" spans="1:3">
      <c r="A29">
        <f ca="1">IF(ROW(29:29)&lt;=设置位置!$W$15,IF(ROW(29:29)&gt;设置位置!$W$13,OFFSET(设置位置!$I$5,(ROW(29:29))-设置位置!$W$13,0),OFFSET(设置位置!$A$5,(ROW(29:29)),0)),IF(ROW(29:29)&gt;设置位置!$W$13+设置位置!$W$15,OFFSET(设置位置!$I$5,(ROW(29:29))-设置位置!$W$13-设置位置!$W$15,0),OFFSET(设置位置!$A$5,(ROW(29:29)-设置位置!$W$15),0)))</f>
        <v>0</v>
      </c>
      <c r="B29">
        <f>IF(ROW(29:29)&lt;=设置位置!$W$15,0,-10)</f>
        <v>-10</v>
      </c>
      <c r="C29">
        <f>0</f>
        <v>0</v>
      </c>
    </row>
    <row r="30" spans="1:3">
      <c r="A30">
        <f ca="1">IF(ROW(30:30)&lt;=设置位置!$W$15,IF(ROW(30:30)&gt;设置位置!$W$13,OFFSET(设置位置!$I$5,(ROW(30:30))-设置位置!$W$13,0),OFFSET(设置位置!$A$5,(ROW(30:30)),0)),IF(ROW(30:30)&gt;设置位置!$W$13+设置位置!$W$15,OFFSET(设置位置!$I$5,(ROW(30:30))-设置位置!$W$13-设置位置!$W$15,0),OFFSET(设置位置!$A$5,(ROW(30:30)-设置位置!$W$15),0)))</f>
        <v>0</v>
      </c>
      <c r="B30">
        <f>IF(ROW(30:30)&lt;=设置位置!$W$15,0,-10)</f>
        <v>-10</v>
      </c>
      <c r="C30">
        <f>0</f>
        <v>0</v>
      </c>
    </row>
    <row r="31" spans="1:3">
      <c r="A31">
        <f ca="1">IF(ROW(31:31)&lt;=设置位置!$W$15,IF(ROW(31:31)&gt;设置位置!$W$13,OFFSET(设置位置!$I$5,(ROW(31:31))-设置位置!$W$13,0),OFFSET(设置位置!$A$5,(ROW(31:31)),0)),IF(ROW(31:31)&gt;设置位置!$W$13+设置位置!$W$15,OFFSET(设置位置!$I$5,(ROW(31:31))-设置位置!$W$13-设置位置!$W$15,0),OFFSET(设置位置!$A$5,(ROW(31:31)-设置位置!$W$15),0)))</f>
        <v>0</v>
      </c>
      <c r="B31">
        <f>IF(ROW(31:31)&lt;=设置位置!$W$15,0,-10)</f>
        <v>-10</v>
      </c>
      <c r="C31">
        <f>0</f>
        <v>0</v>
      </c>
    </row>
    <row r="32" spans="1:3">
      <c r="A32">
        <f ca="1">IF(ROW(32:32)&lt;=设置位置!$W$15,IF(ROW(32:32)&gt;设置位置!$W$13,OFFSET(设置位置!$I$5,(ROW(32:32))-设置位置!$W$13,0),OFFSET(设置位置!$A$5,(ROW(32:32)),0)),IF(ROW(32:32)&gt;设置位置!$W$13+设置位置!$W$15,OFFSET(设置位置!$I$5,(ROW(32:32))-设置位置!$W$13-设置位置!$W$15,0),OFFSET(设置位置!$A$5,(ROW(32:32)-设置位置!$W$15),0)))</f>
        <v>0</v>
      </c>
      <c r="B32">
        <f>IF(ROW(32:32)&lt;=设置位置!$W$15,0,-10)</f>
        <v>-10</v>
      </c>
      <c r="C32">
        <f>0</f>
        <v>0</v>
      </c>
    </row>
    <row r="33" spans="1:3">
      <c r="A33">
        <f ca="1">IF(ROW(33:33)&lt;=设置位置!$W$15,IF(ROW(33:33)&gt;设置位置!$W$13,OFFSET(设置位置!$I$5,(ROW(33:33))-设置位置!$W$13,0),OFFSET(设置位置!$A$5,(ROW(33:33)),0)),IF(ROW(33:33)&gt;设置位置!$W$13+设置位置!$W$15,OFFSET(设置位置!$I$5,(ROW(33:33))-设置位置!$W$13-设置位置!$W$15,0),OFFSET(设置位置!$A$5,(ROW(33:33)-设置位置!$W$15),0)))</f>
        <v>0</v>
      </c>
      <c r="B33">
        <f>IF(ROW(33:33)&lt;=设置位置!$W$15,0,-10)</f>
        <v>-10</v>
      </c>
      <c r="C33">
        <f>0</f>
        <v>0</v>
      </c>
    </row>
    <row r="34" spans="1:3">
      <c r="A34">
        <f ca="1">IF(ROW(34:34)&lt;=设置位置!$W$15,IF(ROW(34:34)&gt;设置位置!$W$13,OFFSET(设置位置!$I$5,(ROW(34:34))-设置位置!$W$13,0),OFFSET(设置位置!$A$5,(ROW(34:34)),0)),IF(ROW(34:34)&gt;设置位置!$W$13+设置位置!$W$15,OFFSET(设置位置!$I$5,(ROW(34:34))-设置位置!$W$13-设置位置!$W$15,0),OFFSET(设置位置!$A$5,(ROW(34:34)-设置位置!$W$15),0)))</f>
        <v>0</v>
      </c>
      <c r="B34">
        <f>IF(ROW(34:34)&lt;=设置位置!$W$15,0,-10)</f>
        <v>-10</v>
      </c>
      <c r="C34">
        <f>0</f>
        <v>0</v>
      </c>
    </row>
    <row r="35" spans="1:3">
      <c r="A35">
        <f ca="1">IF(ROW(35:35)&lt;=设置位置!$W$15,IF(ROW(35:35)&gt;设置位置!$W$13,OFFSET(设置位置!$I$5,(ROW(35:35))-设置位置!$W$13,0),OFFSET(设置位置!$A$5,(ROW(35:35)),0)),IF(ROW(35:35)&gt;设置位置!$W$13+设置位置!$W$15,OFFSET(设置位置!$I$5,(ROW(35:35))-设置位置!$W$13-设置位置!$W$15,0),OFFSET(设置位置!$A$5,(ROW(35:35)-设置位置!$W$15),0)))</f>
        <v>0</v>
      </c>
      <c r="B35">
        <f>IF(ROW(35:35)&lt;=设置位置!$W$15,0,-10)</f>
        <v>-10</v>
      </c>
      <c r="C35">
        <f>0</f>
        <v>0</v>
      </c>
    </row>
    <row r="36" spans="1:3">
      <c r="A36">
        <f ca="1">IF(ROW(36:36)&lt;=设置位置!$W$15,IF(ROW(36:36)&gt;设置位置!$W$13,OFFSET(设置位置!$I$5,(ROW(36:36))-设置位置!$W$13,0),OFFSET(设置位置!$A$5,(ROW(36:36)),0)),IF(ROW(36:36)&gt;设置位置!$W$13+设置位置!$W$15,OFFSET(设置位置!$I$5,(ROW(36:36))-设置位置!$W$13-设置位置!$W$15,0),OFFSET(设置位置!$A$5,(ROW(36:36)-设置位置!$W$15),0)))</f>
        <v>0</v>
      </c>
      <c r="B36">
        <f>IF(ROW(36:36)&lt;=设置位置!$W$15,0,-10)</f>
        <v>-10</v>
      </c>
      <c r="C36">
        <f>0</f>
        <v>0</v>
      </c>
    </row>
    <row r="37" spans="1:3">
      <c r="A37">
        <f ca="1">IF(ROW(37:37)&lt;=设置位置!$W$15,IF(ROW(37:37)&gt;设置位置!$W$13,OFFSET(设置位置!$I$5,(ROW(37:37))-设置位置!$W$13,0),OFFSET(设置位置!$A$5,(ROW(37:37)),0)),IF(ROW(37:37)&gt;设置位置!$W$13+设置位置!$W$15,OFFSET(设置位置!$I$5,(ROW(37:37))-设置位置!$W$13-设置位置!$W$15,0),OFFSET(设置位置!$A$5,(ROW(37:37)-设置位置!$W$15),0)))</f>
        <v>0</v>
      </c>
      <c r="B37">
        <f>IF(ROW(37:37)&lt;=设置位置!$W$15,0,-10)</f>
        <v>-10</v>
      </c>
      <c r="C37">
        <f>0</f>
        <v>0</v>
      </c>
    </row>
    <row r="38" spans="1:3">
      <c r="A38">
        <f ca="1">IF(ROW(38:38)&lt;=设置位置!$W$15,IF(ROW(38:38)&gt;设置位置!$W$13,OFFSET(设置位置!$I$5,(ROW(38:38))-设置位置!$W$13,0),OFFSET(设置位置!$A$5,(ROW(38:38)),0)),IF(ROW(38:38)&gt;设置位置!$W$13+设置位置!$W$15,OFFSET(设置位置!$I$5,(ROW(38:38))-设置位置!$W$13-设置位置!$W$15,0),OFFSET(设置位置!$A$5,(ROW(38:38)-设置位置!$W$15),0)))</f>
        <v>0</v>
      </c>
      <c r="B38">
        <f>IF(ROW(38:38)&lt;=设置位置!$W$15,0,-10)</f>
        <v>-10</v>
      </c>
      <c r="C38">
        <f>0</f>
        <v>0</v>
      </c>
    </row>
    <row r="39" spans="1:3">
      <c r="A39">
        <f ca="1">IF(ROW(39:39)&lt;=设置位置!$W$15,IF(ROW(39:39)&gt;设置位置!$W$13,OFFSET(设置位置!$I$5,(ROW(39:39))-设置位置!$W$13,0),OFFSET(设置位置!$A$5,(ROW(39:39)),0)),IF(ROW(39:39)&gt;设置位置!$W$13+设置位置!$W$15,OFFSET(设置位置!$I$5,(ROW(39:39))-设置位置!$W$13-设置位置!$W$15,0),OFFSET(设置位置!$A$5,(ROW(39:39)-设置位置!$W$15),0)))</f>
        <v>0</v>
      </c>
      <c r="B39">
        <f>IF(ROW(39:39)&lt;=设置位置!$W$15,0,-10)</f>
        <v>-10</v>
      </c>
      <c r="C39">
        <f>0</f>
        <v>0</v>
      </c>
    </row>
    <row r="40" spans="1:3">
      <c r="A40">
        <f ca="1">IF(ROW(40:40)&lt;=设置位置!$W$15,IF(ROW(40:40)&gt;设置位置!$W$13,OFFSET(设置位置!$I$5,(ROW(40:40))-设置位置!$W$13,0),OFFSET(设置位置!$A$5,(ROW(40:40)),0)),IF(ROW(40:40)&gt;设置位置!$W$13+设置位置!$W$15,OFFSET(设置位置!$I$5,(ROW(40:40))-设置位置!$W$13-设置位置!$W$15,0),OFFSET(设置位置!$A$5,(ROW(40:40)-设置位置!$W$15),0)))</f>
        <v>0</v>
      </c>
      <c r="B40">
        <f>IF(ROW(40:40)&lt;=设置位置!$W$15,0,-10)</f>
        <v>-10</v>
      </c>
      <c r="C40">
        <f>0</f>
        <v>0</v>
      </c>
    </row>
    <row r="41" spans="1:3">
      <c r="A41">
        <f ca="1">IF(ROW(41:41)&lt;=设置位置!$W$15,IF(ROW(41:41)&gt;设置位置!$W$13,OFFSET(设置位置!$I$5,(ROW(41:41))-设置位置!$W$13,0),OFFSET(设置位置!$A$5,(ROW(41:41)),0)),IF(ROW(41:41)&gt;设置位置!$W$13+设置位置!$W$15,OFFSET(设置位置!$I$5,(ROW(41:41))-设置位置!$W$13-设置位置!$W$15,0),OFFSET(设置位置!$A$5,(ROW(41:41)-设置位置!$W$15),0)))</f>
        <v>0</v>
      </c>
      <c r="B41">
        <f>IF(ROW(41:41)&lt;=设置位置!$W$15,0,-10)</f>
        <v>-10</v>
      </c>
      <c r="C41">
        <f>0</f>
        <v>0</v>
      </c>
    </row>
    <row r="42" spans="1:3">
      <c r="A42">
        <f ca="1">IF(ROW(42:42)&lt;=设置位置!$W$15,IF(ROW(42:42)&gt;设置位置!$W$13,OFFSET(设置位置!$I$5,(ROW(42:42))-设置位置!$W$13,0),OFFSET(设置位置!$A$5,(ROW(42:42)),0)),IF(ROW(42:42)&gt;设置位置!$W$13+设置位置!$W$15,OFFSET(设置位置!$I$5,(ROW(42:42))-设置位置!$W$13-设置位置!$W$15,0),OFFSET(设置位置!$A$5,(ROW(42:42)-设置位置!$W$15),0)))</f>
        <v>0</v>
      </c>
      <c r="B42">
        <f>IF(ROW(42:42)&lt;=设置位置!$W$15,0,-10)</f>
        <v>-10</v>
      </c>
      <c r="C42">
        <f>0</f>
        <v>0</v>
      </c>
    </row>
    <row r="43" spans="1:3">
      <c r="A43">
        <f ca="1">IF(ROW(43:43)&lt;=设置位置!$W$15,IF(ROW(43:43)&gt;设置位置!$W$13,OFFSET(设置位置!$I$5,(ROW(43:43))-设置位置!$W$13,0),OFFSET(设置位置!$A$5,(ROW(43:43)),0)),IF(ROW(43:43)&gt;设置位置!$W$13+设置位置!$W$15,OFFSET(设置位置!$I$5,(ROW(43:43))-设置位置!$W$13-设置位置!$W$15,0),OFFSET(设置位置!$A$5,(ROW(43:43)-设置位置!$W$15),0)))</f>
        <v>0</v>
      </c>
      <c r="B43">
        <f>IF(ROW(43:43)&lt;=设置位置!$W$15,0,-10)</f>
        <v>-10</v>
      </c>
      <c r="C43">
        <f>0</f>
        <v>0</v>
      </c>
    </row>
    <row r="44" spans="1:3">
      <c r="A44">
        <f ca="1">IF(ROW(44:44)&lt;=设置位置!$W$15,IF(ROW(44:44)&gt;设置位置!$W$13,OFFSET(设置位置!$I$5,(ROW(44:44))-设置位置!$W$13,0),OFFSET(设置位置!$A$5,(ROW(44:44)),0)),IF(ROW(44:44)&gt;设置位置!$W$13+设置位置!$W$15,OFFSET(设置位置!$I$5,(ROW(44:44))-设置位置!$W$13-设置位置!$W$15,0),OFFSET(设置位置!$A$5,(ROW(44:44)-设置位置!$W$15),0)))</f>
        <v>0</v>
      </c>
      <c r="B44">
        <f>IF(ROW(44:44)&lt;=设置位置!$W$15,0,-10)</f>
        <v>-10</v>
      </c>
      <c r="C44">
        <f>0</f>
        <v>0</v>
      </c>
    </row>
    <row r="45" spans="1:3">
      <c r="A45">
        <f ca="1">IF(ROW(45:45)&lt;=设置位置!$W$15,IF(ROW(45:45)&gt;设置位置!$W$13,OFFSET(设置位置!$I$5,(ROW(45:45))-设置位置!$W$13,0),OFFSET(设置位置!$A$5,(ROW(45:45)),0)),IF(ROW(45:45)&gt;设置位置!$W$13+设置位置!$W$15,OFFSET(设置位置!$I$5,(ROW(45:45))-设置位置!$W$13-设置位置!$W$15,0),OFFSET(设置位置!$A$5,(ROW(45:45)-设置位置!$W$15),0)))</f>
        <v>0</v>
      </c>
      <c r="B45">
        <f>IF(ROW(45:45)&lt;=设置位置!$W$15,0,-10)</f>
        <v>-10</v>
      </c>
      <c r="C45">
        <f>0</f>
        <v>0</v>
      </c>
    </row>
    <row r="46" spans="1:3">
      <c r="A46">
        <f ca="1">IF(ROW(46:46)&lt;=设置位置!$W$15,IF(ROW(46:46)&gt;设置位置!$W$13,OFFSET(设置位置!$I$5,(ROW(46:46))-设置位置!$W$13,0),OFFSET(设置位置!$A$5,(ROW(46:46)),0)),IF(ROW(46:46)&gt;设置位置!$W$13+设置位置!$W$15,OFFSET(设置位置!$I$5,(ROW(46:46))-设置位置!$W$13-设置位置!$W$15,0),OFFSET(设置位置!$A$5,(ROW(46:46)-设置位置!$W$15),0)))</f>
        <v>0</v>
      </c>
      <c r="B46">
        <f>IF(ROW(46:46)&lt;=设置位置!$W$15,0,-10)</f>
        <v>-10</v>
      </c>
      <c r="C46">
        <f>0</f>
        <v>0</v>
      </c>
    </row>
    <row r="47" spans="1:3">
      <c r="A47">
        <f ca="1">IF(ROW(47:47)&lt;=设置位置!$W$15,IF(ROW(47:47)&gt;设置位置!$W$13,OFFSET(设置位置!$I$5,(ROW(47:47))-设置位置!$W$13,0),OFFSET(设置位置!$A$5,(ROW(47:47)),0)),IF(ROW(47:47)&gt;设置位置!$W$13+设置位置!$W$15,OFFSET(设置位置!$I$5,(ROW(47:47))-设置位置!$W$13-设置位置!$W$15,0),OFFSET(设置位置!$A$5,(ROW(47:47)-设置位置!$W$15),0)))</f>
        <v>0</v>
      </c>
      <c r="B47">
        <f>IF(ROW(47:47)&lt;=设置位置!$W$15,0,-10)</f>
        <v>-10</v>
      </c>
      <c r="C47">
        <f>0</f>
        <v>0</v>
      </c>
    </row>
    <row r="48" spans="1:3">
      <c r="A48">
        <f ca="1">IF(ROW(48:48)&lt;=设置位置!$W$15,IF(ROW(48:48)&gt;设置位置!$W$13,OFFSET(设置位置!$I$5,(ROW(48:48))-设置位置!$W$13,0),OFFSET(设置位置!$A$5,(ROW(48:48)),0)),IF(ROW(48:48)&gt;设置位置!$W$13+设置位置!$W$15,OFFSET(设置位置!$I$5,(ROW(48:48))-设置位置!$W$13-设置位置!$W$15,0),OFFSET(设置位置!$A$5,(ROW(48:48)-设置位置!$W$15),0)))</f>
        <v>0</v>
      </c>
      <c r="B48">
        <f>IF(ROW(48:48)&lt;=设置位置!$W$15,0,-10)</f>
        <v>-10</v>
      </c>
      <c r="C48">
        <f>0</f>
        <v>0</v>
      </c>
    </row>
    <row r="49" spans="1:3">
      <c r="A49">
        <f ca="1">IF(ROW(49:49)&lt;=设置位置!$W$15,IF(ROW(49:49)&gt;设置位置!$W$13,OFFSET(设置位置!$I$5,(ROW(49:49))-设置位置!$W$13,0),OFFSET(设置位置!$A$5,(ROW(49:49)),0)),IF(ROW(49:49)&gt;设置位置!$W$13+设置位置!$W$15,OFFSET(设置位置!$I$5,(ROW(49:49))-设置位置!$W$13-设置位置!$W$15,0),OFFSET(设置位置!$A$5,(ROW(49:49)-设置位置!$W$15),0)))</f>
        <v>0</v>
      </c>
      <c r="B49">
        <f>IF(ROW(49:49)&lt;=设置位置!$W$15,0,-10)</f>
        <v>-10</v>
      </c>
      <c r="C49">
        <f>0</f>
        <v>0</v>
      </c>
    </row>
    <row r="50" spans="1:3">
      <c r="A50">
        <f ca="1">IF(ROW(50:50)&lt;=设置位置!$W$15,IF(ROW(50:50)&gt;设置位置!$W$13,OFFSET(设置位置!$I$5,(ROW(50:50))-设置位置!$W$13,0),OFFSET(设置位置!$A$5,(ROW(50:50)),0)),IF(ROW(50:50)&gt;设置位置!$W$13+设置位置!$W$15,OFFSET(设置位置!$I$5,(ROW(50:50))-设置位置!$W$13-设置位置!$W$15,0),OFFSET(设置位置!$A$5,(ROW(50:50)-设置位置!$W$15),0)))</f>
        <v>0</v>
      </c>
      <c r="B50">
        <f>IF(ROW(50:50)&lt;=设置位置!$W$15,0,-10)</f>
        <v>-10</v>
      </c>
      <c r="C50">
        <f>0</f>
        <v>0</v>
      </c>
    </row>
    <row r="51" spans="1:3">
      <c r="A51">
        <f ca="1">IF(ROW(51:51)&lt;=设置位置!$W$15,IF(ROW(51:51)&gt;设置位置!$W$13,OFFSET(设置位置!$I$5,(ROW(51:51))-设置位置!$W$13,0),OFFSET(设置位置!$A$5,(ROW(51:51)),0)),IF(ROW(51:51)&gt;设置位置!$W$13+设置位置!$W$15,OFFSET(设置位置!$I$5,(ROW(51:51))-设置位置!$W$13-设置位置!$W$15,0),OFFSET(设置位置!$A$5,(ROW(51:51)-设置位置!$W$15),0)))</f>
        <v>0</v>
      </c>
      <c r="B51">
        <f>IF(ROW(51:51)&lt;=设置位置!$W$15,0,-10)</f>
        <v>-10</v>
      </c>
      <c r="C51">
        <f>0</f>
        <v>0</v>
      </c>
    </row>
    <row r="52" spans="1:3">
      <c r="A52">
        <f ca="1">IF(ROW(52:52)&lt;=设置位置!$W$15,IF(ROW(52:52)&gt;设置位置!$W$13,OFFSET(设置位置!$I$5,(ROW(52:52))-设置位置!$W$13,0),OFFSET(设置位置!$A$5,(ROW(52:52)),0)),IF(ROW(52:52)&gt;设置位置!$W$13+设置位置!$W$15,OFFSET(设置位置!$I$5,(ROW(52:52))-设置位置!$W$13-设置位置!$W$15,0),OFFSET(设置位置!$A$5,(ROW(52:52)-设置位置!$W$15),0)))</f>
        <v>0</v>
      </c>
      <c r="B52">
        <f>IF(ROW(52:52)&lt;=设置位置!$W$15,0,-10)</f>
        <v>-10</v>
      </c>
      <c r="C52">
        <f>0</f>
        <v>0</v>
      </c>
    </row>
    <row r="53" spans="1:3">
      <c r="A53">
        <f ca="1">IF(ROW(53:53)&lt;=设置位置!$W$15,IF(ROW(53:53)&gt;设置位置!$W$13,OFFSET(设置位置!$I$5,(ROW(53:53))-设置位置!$W$13,0),OFFSET(设置位置!$A$5,(ROW(53:53)),0)),IF(ROW(53:53)&gt;设置位置!$W$13+设置位置!$W$15,OFFSET(设置位置!$I$5,(ROW(53:53))-设置位置!$W$13-设置位置!$W$15,0),OFFSET(设置位置!$A$5,(ROW(53:53)-设置位置!$W$15),0)))</f>
        <v>0</v>
      </c>
      <c r="B53">
        <f>IF(ROW(53:53)&lt;=设置位置!$W$15,0,-10)</f>
        <v>-10</v>
      </c>
      <c r="C53">
        <f>0</f>
        <v>0</v>
      </c>
    </row>
    <row r="54" spans="1:3">
      <c r="A54">
        <f ca="1">IF(ROW(54:54)&lt;=设置位置!$W$15,IF(ROW(54:54)&gt;设置位置!$W$13,OFFSET(设置位置!$I$5,(ROW(54:54))-设置位置!$W$13,0),OFFSET(设置位置!$A$5,(ROW(54:54)),0)),IF(ROW(54:54)&gt;设置位置!$W$13+设置位置!$W$15,OFFSET(设置位置!$I$5,(ROW(54:54))-设置位置!$W$13-设置位置!$W$15,0),OFFSET(设置位置!$A$5,(ROW(54:54)-设置位置!$W$15),0)))</f>
        <v>0</v>
      </c>
      <c r="B54">
        <f>IF(ROW(54:54)&lt;=设置位置!$W$15,0,-10)</f>
        <v>-10</v>
      </c>
      <c r="C54">
        <f>0</f>
        <v>0</v>
      </c>
    </row>
    <row r="55" spans="1:3">
      <c r="A55">
        <f ca="1">IF(ROW(55:55)&lt;=设置位置!$W$15,IF(ROW(55:55)&gt;设置位置!$W$13,OFFSET(设置位置!$I$5,(ROW(55:55))-设置位置!$W$13,0),OFFSET(设置位置!$A$5,(ROW(55:55)),0)),IF(ROW(55:55)&gt;设置位置!$W$13+设置位置!$W$15,OFFSET(设置位置!$I$5,(ROW(55:55))-设置位置!$W$13-设置位置!$W$15,0),OFFSET(设置位置!$A$5,(ROW(55:55)-设置位置!$W$15),0)))</f>
        <v>0</v>
      </c>
      <c r="B55">
        <f>IF(ROW(55:55)&lt;=设置位置!$W$15,0,-10)</f>
        <v>-10</v>
      </c>
      <c r="C55">
        <f>0</f>
        <v>0</v>
      </c>
    </row>
    <row r="56" spans="1:3">
      <c r="A56">
        <f ca="1">IF(ROW(56:56)&lt;=设置位置!$W$15,IF(ROW(56:56)&gt;设置位置!$W$13,OFFSET(设置位置!$I$5,(ROW(56:56))-设置位置!$W$13,0),OFFSET(设置位置!$A$5,(ROW(56:56)),0)),IF(ROW(56:56)&gt;设置位置!$W$13+设置位置!$W$15,OFFSET(设置位置!$I$5,(ROW(56:56))-设置位置!$W$13-设置位置!$W$15,0),OFFSET(设置位置!$A$5,(ROW(56:56)-设置位置!$W$15),0)))</f>
        <v>0</v>
      </c>
      <c r="B56">
        <f>IF(ROW(56:56)&lt;=设置位置!$W$15,0,-10)</f>
        <v>-10</v>
      </c>
      <c r="C56">
        <f>0</f>
        <v>0</v>
      </c>
    </row>
    <row r="57" spans="1:3">
      <c r="A57">
        <f ca="1">IF(ROW(57:57)&lt;=设置位置!$W$15,IF(ROW(57:57)&gt;设置位置!$W$13,OFFSET(设置位置!$I$5,(ROW(57:57))-设置位置!$W$13,0),OFFSET(设置位置!$A$5,(ROW(57:57)),0)),IF(ROW(57:57)&gt;设置位置!$W$13+设置位置!$W$15,OFFSET(设置位置!$I$5,(ROW(57:57))-设置位置!$W$13-设置位置!$W$15,0),OFFSET(设置位置!$A$5,(ROW(57:57)-设置位置!$W$15),0)))</f>
        <v>0</v>
      </c>
      <c r="B57">
        <f>IF(ROW(57:57)&lt;=设置位置!$W$15,0,-10)</f>
        <v>-10</v>
      </c>
      <c r="C57">
        <f>0</f>
        <v>0</v>
      </c>
    </row>
    <row r="58" spans="1:3">
      <c r="A58">
        <f ca="1">IF(ROW(58:58)&lt;=设置位置!$W$15,IF(ROW(58:58)&gt;设置位置!$W$13,OFFSET(设置位置!$I$5,(ROW(58:58))-设置位置!$W$13,0),OFFSET(设置位置!$A$5,(ROW(58:58)),0)),IF(ROW(58:58)&gt;设置位置!$W$13+设置位置!$W$15,OFFSET(设置位置!$I$5,(ROW(58:58))-设置位置!$W$13-设置位置!$W$15,0),OFFSET(设置位置!$A$5,(ROW(58:58)-设置位置!$W$15),0)))</f>
        <v>0</v>
      </c>
      <c r="B58">
        <f>IF(ROW(58:58)&lt;=设置位置!$W$15,0,-10)</f>
        <v>-10</v>
      </c>
      <c r="C58">
        <f>0</f>
        <v>0</v>
      </c>
    </row>
    <row r="59" spans="1:3">
      <c r="A59">
        <f ca="1">IF(ROW(59:59)&lt;=设置位置!$W$15,IF(ROW(59:59)&gt;设置位置!$W$13,OFFSET(设置位置!$I$5,(ROW(59:59))-设置位置!$W$13,0),OFFSET(设置位置!$A$5,(ROW(59:59)),0)),IF(ROW(59:59)&gt;设置位置!$W$13+设置位置!$W$15,OFFSET(设置位置!$I$5,(ROW(59:59))-设置位置!$W$13-设置位置!$W$15,0),OFFSET(设置位置!$A$5,(ROW(59:59)-设置位置!$W$15),0)))</f>
        <v>0</v>
      </c>
      <c r="B59">
        <f>IF(ROW(59:59)&lt;=设置位置!$W$15,0,-10)</f>
        <v>-10</v>
      </c>
      <c r="C59">
        <f>0</f>
        <v>0</v>
      </c>
    </row>
    <row r="60" spans="1:3">
      <c r="A60">
        <f ca="1">IF(ROW(60:60)&lt;=设置位置!$W$15,IF(ROW(60:60)&gt;设置位置!$W$13,OFFSET(设置位置!$I$5,(ROW(60:60))-设置位置!$W$13,0),OFFSET(设置位置!$A$5,(ROW(60:60)),0)),IF(ROW(60:60)&gt;设置位置!$W$13+设置位置!$W$15,OFFSET(设置位置!$I$5,(ROW(60:60))-设置位置!$W$13-设置位置!$W$15,0),OFFSET(设置位置!$A$5,(ROW(60:60)-设置位置!$W$15),0)))</f>
        <v>0</v>
      </c>
      <c r="B60">
        <f>IF(ROW(60:60)&lt;=设置位置!$W$15,0,-10)</f>
        <v>-10</v>
      </c>
      <c r="C60">
        <f>0</f>
        <v>0</v>
      </c>
    </row>
    <row r="61" spans="1:3">
      <c r="A61">
        <f ca="1">IF(ROW(61:61)&lt;=设置位置!$W$15,IF(ROW(61:61)&gt;设置位置!$W$13,OFFSET(设置位置!$I$5,(ROW(61:61))-设置位置!$W$13,0),OFFSET(设置位置!$A$5,(ROW(61:61)),0)),IF(ROW(61:61)&gt;设置位置!$W$13+设置位置!$W$15,OFFSET(设置位置!$I$5,(ROW(61:61))-设置位置!$W$13-设置位置!$W$15,0),OFFSET(设置位置!$A$5,(ROW(61:61)-设置位置!$W$15),0)))</f>
        <v>0</v>
      </c>
      <c r="B61">
        <f>IF(ROW(61:61)&lt;=设置位置!$W$15,0,-10)</f>
        <v>-10</v>
      </c>
      <c r="C61">
        <f>0</f>
        <v>0</v>
      </c>
    </row>
    <row r="62" spans="1:3">
      <c r="A62">
        <f ca="1">IF(ROW(62:62)&lt;=设置位置!$W$15,IF(ROW(62:62)&gt;设置位置!$W$13,OFFSET(设置位置!$I$5,(ROW(62:62))-设置位置!$W$13,0),OFFSET(设置位置!$A$5,(ROW(62:62)),0)),IF(ROW(62:62)&gt;设置位置!$W$13+设置位置!$W$15,OFFSET(设置位置!$I$5,(ROW(62:62))-设置位置!$W$13-设置位置!$W$15,0),OFFSET(设置位置!$A$5,(ROW(62:62)-设置位置!$W$15),0)))</f>
        <v>0</v>
      </c>
      <c r="B62">
        <f>IF(ROW(62:62)&lt;=设置位置!$W$15,0,-10)</f>
        <v>-10</v>
      </c>
      <c r="C62">
        <f>0</f>
        <v>0</v>
      </c>
    </row>
    <row r="63" spans="1:3">
      <c r="A63">
        <f ca="1">IF(ROW(63:63)&lt;=设置位置!$W$15,IF(ROW(63:63)&gt;设置位置!$W$13,OFFSET(设置位置!$I$5,(ROW(63:63))-设置位置!$W$13,0),OFFSET(设置位置!$A$5,(ROW(63:63)),0)),IF(ROW(63:63)&gt;设置位置!$W$13+设置位置!$W$15,OFFSET(设置位置!$I$5,(ROW(63:63))-设置位置!$W$13-设置位置!$W$15,0),OFFSET(设置位置!$A$5,(ROW(63:63)-设置位置!$W$15),0)))</f>
        <v>0</v>
      </c>
      <c r="B63">
        <f>IF(ROW(63:63)&lt;=设置位置!$W$15,0,-10)</f>
        <v>-10</v>
      </c>
      <c r="C63">
        <f>0</f>
        <v>0</v>
      </c>
    </row>
    <row r="64" spans="1:3">
      <c r="A64">
        <f ca="1">IF(ROW(64:64)&lt;=设置位置!$W$15,IF(ROW(64:64)&gt;设置位置!$W$13,OFFSET(设置位置!$I$5,(ROW(64:64))-设置位置!$W$13,0),OFFSET(设置位置!$A$5,(ROW(64:64)),0)),IF(ROW(64:64)&gt;设置位置!$W$13+设置位置!$W$15,OFFSET(设置位置!$I$5,(ROW(64:64))-设置位置!$W$13-设置位置!$W$15,0),OFFSET(设置位置!$A$5,(ROW(64:64)-设置位置!$W$15),0)))</f>
        <v>0</v>
      </c>
      <c r="B64">
        <f>IF(ROW(64:64)&lt;=设置位置!$W$15,0,-10)</f>
        <v>-10</v>
      </c>
      <c r="C64">
        <f>0</f>
        <v>0</v>
      </c>
    </row>
    <row r="65" spans="1:3">
      <c r="A65">
        <f ca="1">IF(ROW(65:65)&lt;=设置位置!$W$15,IF(ROW(65:65)&gt;设置位置!$W$13,OFFSET(设置位置!$I$5,(ROW(65:65))-设置位置!$W$13,0),OFFSET(设置位置!$A$5,(ROW(65:65)),0)),IF(ROW(65:65)&gt;设置位置!$W$13+设置位置!$W$15,OFFSET(设置位置!$I$5,(ROW(65:65))-设置位置!$W$13-设置位置!$W$15,0),OFFSET(设置位置!$A$5,(ROW(65:65)-设置位置!$W$15),0)))</f>
        <v>0</v>
      </c>
      <c r="B65">
        <f>IF(ROW(65:65)&lt;=设置位置!$W$15,0,-10)</f>
        <v>-10</v>
      </c>
      <c r="C65">
        <f>0</f>
        <v>0</v>
      </c>
    </row>
    <row r="66" spans="1:3">
      <c r="A66">
        <f ca="1">IF(ROW(66:66)&lt;=设置位置!$W$15,IF(ROW(66:66)&gt;设置位置!$W$13,OFFSET(设置位置!$I$5,(ROW(66:66))-设置位置!$W$13,0),OFFSET(设置位置!$A$5,(ROW(66:66)),0)),IF(ROW(66:66)&gt;设置位置!$W$13+设置位置!$W$15,OFFSET(设置位置!$I$5,(ROW(66:66))-设置位置!$W$13-设置位置!$W$15,0),OFFSET(设置位置!$A$5,(ROW(66:66)-设置位置!$W$15),0)))</f>
        <v>0</v>
      </c>
      <c r="B66">
        <f>IF(ROW(66:66)&lt;=设置位置!$W$15,0,-10)</f>
        <v>-10</v>
      </c>
      <c r="C66">
        <f>0</f>
        <v>0</v>
      </c>
    </row>
    <row r="67" spans="1:3">
      <c r="A67">
        <f ca="1">IF(ROW(67:67)&lt;=设置位置!$W$15,IF(ROW(67:67)&gt;设置位置!$W$13,OFFSET(设置位置!$I$5,(ROW(67:67))-设置位置!$W$13,0),OFFSET(设置位置!$A$5,(ROW(67:67)),0)),IF(ROW(67:67)&gt;设置位置!$W$13+设置位置!$W$15,OFFSET(设置位置!$I$5,(ROW(67:67))-设置位置!$W$13-设置位置!$W$15,0),OFFSET(设置位置!$A$5,(ROW(67:67)-设置位置!$W$15),0)))</f>
        <v>0</v>
      </c>
      <c r="B67">
        <f>IF(ROW(67:67)&lt;=设置位置!$W$15,0,-10)</f>
        <v>-10</v>
      </c>
      <c r="C67">
        <f>0</f>
        <v>0</v>
      </c>
    </row>
    <row r="68" spans="1:3">
      <c r="A68">
        <f ca="1">IF(ROW(68:68)&lt;=设置位置!$W$15,IF(ROW(68:68)&gt;设置位置!$W$13,OFFSET(设置位置!$I$5,(ROW(68:68))-设置位置!$W$13,0),OFFSET(设置位置!$A$5,(ROW(68:68)),0)),IF(ROW(68:68)&gt;设置位置!$W$13+设置位置!$W$15,OFFSET(设置位置!$I$5,(ROW(68:68))-设置位置!$W$13-设置位置!$W$15,0),OFFSET(设置位置!$A$5,(ROW(68:68)-设置位置!$W$15),0)))</f>
        <v>0</v>
      </c>
      <c r="B68">
        <f>IF(ROW(68:68)&lt;=设置位置!$W$15,0,-10)</f>
        <v>-10</v>
      </c>
      <c r="C68">
        <f>0</f>
        <v>0</v>
      </c>
    </row>
    <row r="69" spans="1:3">
      <c r="A69">
        <f ca="1">IF(ROW(69:69)&lt;=设置位置!$W$15,IF(ROW(69:69)&gt;设置位置!$W$13,OFFSET(设置位置!$I$5,(ROW(69:69))-设置位置!$W$13,0),OFFSET(设置位置!$A$5,(ROW(69:69)),0)),IF(ROW(69:69)&gt;设置位置!$W$13+设置位置!$W$15,OFFSET(设置位置!$I$5,(ROW(69:69))-设置位置!$W$13-设置位置!$W$15,0),OFFSET(设置位置!$A$5,(ROW(69:69)-设置位置!$W$15),0)))</f>
        <v>0</v>
      </c>
      <c r="B69">
        <f>IF(ROW(69:69)&lt;=设置位置!$W$15,0,-10)</f>
        <v>-10</v>
      </c>
      <c r="C69">
        <f>0</f>
        <v>0</v>
      </c>
    </row>
    <row r="70" spans="1:3">
      <c r="A70">
        <f ca="1">IF(ROW(70:70)&lt;=设置位置!$W$15,IF(ROW(70:70)&gt;设置位置!$W$13,OFFSET(设置位置!$I$5,(ROW(70:70))-设置位置!$W$13,0),OFFSET(设置位置!$A$5,(ROW(70:70)),0)),IF(ROW(70:70)&gt;设置位置!$W$13+设置位置!$W$15,OFFSET(设置位置!$I$5,(ROW(70:70))-设置位置!$W$13-设置位置!$W$15,0),OFFSET(设置位置!$A$5,(ROW(70:70)-设置位置!$W$15),0)))</f>
        <v>0</v>
      </c>
      <c r="B70">
        <f>IF(ROW(70:70)&lt;=设置位置!$W$15,0,-10)</f>
        <v>-10</v>
      </c>
      <c r="C70">
        <f>0</f>
        <v>0</v>
      </c>
    </row>
    <row r="71" spans="1:3">
      <c r="A71">
        <f ca="1">IF(ROW(71:71)&lt;=设置位置!$W$15,IF(ROW(71:71)&gt;设置位置!$W$13,OFFSET(设置位置!$I$5,(ROW(71:71))-设置位置!$W$13,0),OFFSET(设置位置!$A$5,(ROW(71:71)),0)),IF(ROW(71:71)&gt;设置位置!$W$13+设置位置!$W$15,OFFSET(设置位置!$I$5,(ROW(71:71))-设置位置!$W$13-设置位置!$W$15,0),OFFSET(设置位置!$A$5,(ROW(71:71)-设置位置!$W$15),0)))</f>
        <v>0</v>
      </c>
      <c r="B71">
        <f>IF(ROW(71:71)&lt;=设置位置!$W$15,0,-10)</f>
        <v>-10</v>
      </c>
      <c r="C71">
        <f>0</f>
        <v>0</v>
      </c>
    </row>
    <row r="72" spans="1:3">
      <c r="A72">
        <f ca="1">IF(ROW(72:72)&lt;=设置位置!$W$15,IF(ROW(72:72)&gt;设置位置!$W$13,OFFSET(设置位置!$I$5,(ROW(72:72))-设置位置!$W$13,0),OFFSET(设置位置!$A$5,(ROW(72:72)),0)),IF(ROW(72:72)&gt;设置位置!$W$13+设置位置!$W$15,OFFSET(设置位置!$I$5,(ROW(72:72))-设置位置!$W$13-设置位置!$W$15,0),OFFSET(设置位置!$A$5,(ROW(72:72)-设置位置!$W$15),0)))</f>
        <v>0</v>
      </c>
      <c r="B72">
        <f>IF(ROW(72:72)&lt;=设置位置!$W$15,0,-10)</f>
        <v>-10</v>
      </c>
      <c r="C72">
        <f>0</f>
        <v>0</v>
      </c>
    </row>
  </sheetData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G400"/>
  <sheetViews>
    <sheetView workbookViewId="0">
      <pane ySplit="2" topLeftCell="A3" activePane="bottomLeft" state="frozen"/>
      <selection pane="bottomLeft" activeCell="N4" sqref="N4"/>
    </sheetView>
  </sheetViews>
  <sheetFormatPr defaultRowHeight="14.25"/>
  <cols>
    <col min="1" max="1" width="2.625" style="31" customWidth="1"/>
    <col min="4" max="4" width="1.875" style="38" customWidth="1"/>
    <col min="6" max="6" width="9" customWidth="1"/>
    <col min="7" max="7" width="3.125" style="31" customWidth="1"/>
    <col min="10" max="10" width="1.625" style="38" customWidth="1"/>
    <col min="11" max="14" width="6.625" style="8" customWidth="1"/>
    <col min="15" max="25" width="6.625" style="8" hidden="1" customWidth="1"/>
    <col min="26" max="28" width="12.625" style="8" customWidth="1"/>
    <col min="29" max="29" width="2" style="31" customWidth="1"/>
    <col min="30" max="30" width="13.125" customWidth="1"/>
    <col min="31" max="31" width="3.375" style="31" customWidth="1"/>
  </cols>
  <sheetData>
    <row r="1" spans="1:33">
      <c r="A1" s="28"/>
      <c r="B1" s="126" t="s">
        <v>98</v>
      </c>
      <c r="C1" s="126"/>
      <c r="D1" s="37"/>
      <c r="E1" s="126" t="s">
        <v>99</v>
      </c>
      <c r="F1" s="126"/>
      <c r="G1" s="29"/>
      <c r="H1" s="82" t="s">
        <v>100</v>
      </c>
      <c r="I1" s="30" t="s">
        <v>100</v>
      </c>
      <c r="J1" s="37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9"/>
      <c r="AD1" s="34" t="s">
        <v>106</v>
      </c>
      <c r="AE1" s="39">
        <v>3.25</v>
      </c>
      <c r="AF1" s="36" t="s">
        <v>105</v>
      </c>
      <c r="AG1" s="35">
        <f>设置位置!W15+1</f>
        <v>4</v>
      </c>
    </row>
    <row r="2" spans="1:33">
      <c r="B2">
        <v>2728804.4038</v>
      </c>
      <c r="C2">
        <v>456496.41529999999</v>
      </c>
      <c r="E2">
        <v>2728812.7439000001</v>
      </c>
      <c r="F2">
        <v>456490.89769999997</v>
      </c>
      <c r="H2">
        <f>IF(IF(ROW(1:1)&gt;设置位置!$W$13,"左","右")="右",IF(E2-B2&lt;0,ATAN((F2-C2)/(E2-B2))+PI(),IF(F2-C2&lt;0,ATAN((F2-C2)/(E2-B2))+2*PI(),ATAN((F2-C2)/(E2-B2)))),IF(B2-E2&lt;0,ATAN((C2-F2)/(B2-E2))+PI(),IF(C2-F2&lt;0,ATAN((C2-F2)/(B2-E2))+2*PI(),ATAN((C2-F2)/(B2-E2)))))</f>
        <v>5.6987161304331302</v>
      </c>
      <c r="I2">
        <f ca="1">IF(V2="禁2",H2-PI()/2,H2)</f>
        <v>5.6987161304331302</v>
      </c>
      <c r="K2" s="8">
        <f ca="1">COUNTIF(IF(ROW(1:1)&gt;设置位置!$W$13,设置位置!I:I,设置位置!A:A),海地ZHL!A1)</f>
        <v>2</v>
      </c>
      <c r="L2" s="8">
        <f ca="1">IF(K2&lt;&gt;1,IF(K2=K1,IF(L1+1=K2,0,L1+1),0),0)</f>
        <v>0</v>
      </c>
      <c r="M2" s="8">
        <f ca="1">IF(ROW(1:1)&gt;设置位置!$W$13,OFFSET(设置位置!$I$5,(ROW(1:1))-设置位置!$W$13,0),OFFSET(设置位置!$A$5,(ROW(1:1)),0))</f>
        <v>0</v>
      </c>
      <c r="N2" s="8" t="str">
        <f ca="1">IF(ROW(1:1)&gt;设置位置!$W$13,OFFSET(设置位置!$J$5,(ROW(1:1))-设置位置!$W$13,0),OFFSET(设置位置!$B$5,(ROW(1:1)),0))</f>
        <v>减速让行标志</v>
      </c>
      <c r="O2" s="8" t="str">
        <f ca="1">IF(ROW(1:1)&gt;设置位置!$W$13,OFFSET(设置位置!$O$5,(ROW(1:1))-设置位置!$W$13,0),OFFSET(设置位置!$G$5,(ROW(1:1)),0))</f>
        <v>△90</v>
      </c>
      <c r="P2" s="8" t="str">
        <f ca="1">IF(ROW(1:1)&gt;设置位置!$W$13,OFFSET(设置位置!$M$5,(ROW(1:1))-设置位置!$W$13,0),OFFSET(设置位置!$E$5,(ROW(1:1)),0))</f>
        <v>禁2</v>
      </c>
      <c r="Q2" s="8" t="str">
        <f ca="1">IF(ROW(1:1)&gt;设置位置!$W$13,OFFSET(设置位置!$N$5,(ROW(1:1))-设置位置!$W$13,0),OFFSET(设置位置!$F$5,(ROW(1:1)),0))</f>
        <v>禁2</v>
      </c>
      <c r="R2" s="8">
        <f ca="1">IF(ROW(1:1)&gt;设置位置!$W$13,OFFSET(设置位置!$L$5,(ROW(1:1))-设置位置!$W$13,0),OFFSET(设置位置!$D$5,(ROW(1:1)),0))</f>
        <v>0</v>
      </c>
      <c r="S2" s="8">
        <f ca="1">IF(K2&lt;&gt;1,IF(LEFT(IF(ROW(1:1)&gt;设置位置!$W$13,OFFSET(设置位置!$O$5,(ROW(1:1))-设置位置!$W$13,0),OFFSET(设置位置!$G$5,(ROW(1:1)),0)))="□",3,IF(LEFT(IF(ROW(1:1)&gt;设置位置!$W$13,OFFSET(设置位置!$O$5,(ROW(1:1))-设置位置!$W$13,0),OFFSET(设置位置!$G$5,(ROW(1:1)),0)))="△",6,9)),0)</f>
        <v>6</v>
      </c>
      <c r="T2" s="8">
        <f t="shared" ref="T2" ca="1" si="0">(ROW(2:2)-L2)*10+S2-L2</f>
        <v>26</v>
      </c>
      <c r="U2" s="8">
        <f t="shared" ref="U2" ca="1" si="1">LARGE(T:T,COUNT(T:T)+1-ROW(1:1))</f>
        <v>25</v>
      </c>
      <c r="V2" s="8" t="str">
        <f t="shared" ref="V2" ca="1" si="2">INDEX(Q:Q,MATCH(U2,T:T,0),0)</f>
        <v>警1g</v>
      </c>
      <c r="W2" s="8" t="str">
        <f ca="1">INDEX(N:N,MATCH(U2,T:T,0),0)</f>
        <v>交叉路口标志</v>
      </c>
      <c r="X2" s="8" t="str">
        <f ca="1">INDEX(O:O,MATCH(U2,T:T,0),0)</f>
        <v>△90</v>
      </c>
      <c r="Y2" s="8">
        <f t="shared" ref="Y2" ca="1" si="3">INDEX(R:R,MATCH(U2,T:T,0),0)</f>
        <v>0</v>
      </c>
      <c r="Z2" s="8">
        <f ca="1">IF(OR(P2="路5",P2="路4",P2="路21"),28,IF(P2="路17",13.5,15.7))</f>
        <v>15.7</v>
      </c>
      <c r="AA2" s="8">
        <f ca="1">INDEX(Z:Z,MATCH(U2,T:T,0),0)</f>
        <v>15.7</v>
      </c>
      <c r="AB2" s="8" t="str">
        <f ca="1">IF(L2=0,CONCATENATE("layer n 标志牌 m 标志牌  INSERT"," """,设置位置!$C$3,"\标志杆.dwg"""," ",IF(V2="禁2",C2-SIN(H2)*20-SIN(I2)*($AE$1+0.75),C2-SIN(I2)*($AE$1+0.75)),",",IF(V2="禁2",B2-20*COS(H2)-($AE$1+0.75)*COS(I2),B2-($AE$1+0.75)*COS(I2)),"   ",I2*-180/PI()+90,CONCATENATE(" PLINE ",IF(V2="禁2",C2-SIN(H2)*20-SIN(I2)*($AE$1+0.75),C2-SIN(I2)*($AE$1+0.75)),",",IF(V2="禁2",B2-20*COS(H2)-($AE$1+0.75)*COS(I2),B2-($AE$1+0.75)*COS(I2))," ",IF(V2="禁2",C2-SIN(H2)*20-SIN(I2)*($AE$1+10),C2-SIN(I2)*($AE$1+0.75+20+(K2-1)*AA2)),",",IF(V2="禁2",B2-20*COS(H2)-($AE$1+10)*COS(I2),B2-($AE$1+0.75+20+(K2-1)*AA2)*COS(I2)),"  ")),"")</f>
        <v xml:space="preserve">layer n 标志牌 m 标志牌  INSERT "F:\公路设计\交通工程\新交通标志11\标志杆.dwg" 456498.622327003,2728801.06777965   -236.512382916942 PLINE 456498.622327003,2728801.06777965 456518.320043006,2728771.29379798  </v>
      </c>
      <c r="AC2" s="31" t="str">
        <f>""</f>
        <v/>
      </c>
      <c r="AD2" t="str">
        <f ca="1">CONCATENATE(AB2,"INSERT"," """,设置位置!$C$3,"\",V2,".dwg"""," ",IF(V2="禁2",C2-SIN(H2)*33.2-SIN(I2)*($AE$1+2),C2-SIN(I2)*($AE$1+0.75+15+L2*AA2)),",",IF(V2="禁2",B2-COS(H2)*33.2-COS(I2)*($AE$1+2),B2-($AE$1+0.75+15+L2*AA2)*COS(I2))," 0.5 0.5 ",I2*-180/PI()-90,IF(Y2&lt;&gt;0," "&amp;Y2,""))</f>
        <v>layer n 标志牌 m 标志牌  INSERT "F:\公路设计\交通工程\新交通标志11\标志杆.dwg" 456498.622327003,2728801.06777965   -236.512382916942 PLINE 456498.622327003,2728801.06777965 456518.320043006,2728771.29379798  INSERT "F:\公路设计\交通工程\新交通标志11\警1g.dwg" 456506.898678265,2728788.55770331 0.5 0.5 -416.512382916942</v>
      </c>
      <c r="AE2" s="32" t="s">
        <v>101</v>
      </c>
    </row>
    <row r="3" spans="1:33">
      <c r="B3">
        <v>2728804.4038</v>
      </c>
      <c r="C3">
        <v>456496.41529999999</v>
      </c>
      <c r="E3">
        <v>2728812.7439000001</v>
      </c>
      <c r="F3">
        <v>456490.89769999997</v>
      </c>
      <c r="H3">
        <f>IF(IF(ROW(2:2)&gt;设置位置!$W$13,"左","右")="右",IF(E3-B3&lt;0,ATAN((F3-C3)/(E3-B3))+PI(),IF(F3-C3&lt;0,ATAN((F3-C3)/(E3-B3))+2*PI(),ATAN((F3-C3)/(E3-B3)))),IF(B3-E3&lt;0,ATAN((C3-F3)/(B3-E3))+PI(),IF(C3-F3&lt;0,ATAN((C3-F3)/(B3-E3))+2*PI(),ATAN((C3-F3)/(B3-E3)))))</f>
        <v>5.6987161304331302</v>
      </c>
      <c r="I3">
        <f t="shared" ref="I3:I37" ca="1" si="4">IF(V3="禁2",H3-PI()/2,H3)</f>
        <v>4.1279198036382336</v>
      </c>
      <c r="K3" s="8">
        <f ca="1">COUNTIF(IF(ROW(2:2)&gt;设置位置!$W$13,设置位置!I:I,设置位置!A:A),海地ZHL!A2)</f>
        <v>2</v>
      </c>
      <c r="L3" s="8">
        <f t="shared" ref="L3:L37" ca="1" si="5">IF(K3&lt;&gt;1,IF(K3=K2,IF(L2+1=K3,0,L2+1),0),0)</f>
        <v>1</v>
      </c>
      <c r="M3" s="8">
        <f ca="1">IF(ROW(2:2)&gt;设置位置!$W$13,OFFSET(设置位置!$I$5,(ROW(2:2))-设置位置!$W$13,0),OFFSET(设置位置!$A$5,(ROW(2:2)),0))</f>
        <v>0</v>
      </c>
      <c r="N3" s="8" t="str">
        <f ca="1">IF(ROW(2:2)&gt;设置位置!$W$13,OFFSET(设置位置!$J$5,(ROW(2:2))-设置位置!$W$13,0),OFFSET(设置位置!$B$5,(ROW(2:2)),0))</f>
        <v>交叉路口标志</v>
      </c>
      <c r="O3" s="8" t="str">
        <f ca="1">IF(ROW(2:2)&gt;设置位置!$W$13,OFFSET(设置位置!$O$5,(ROW(2:2))-设置位置!$W$13,0),OFFSET(设置位置!$G$5,(ROW(2:2)),0))</f>
        <v>△90</v>
      </c>
      <c r="P3" s="8" t="str">
        <f ca="1">IF(ROW(2:2)&gt;设置位置!$W$13,OFFSET(设置位置!$M$5,(ROW(2:2))-设置位置!$W$13,0),OFFSET(设置位置!$E$5,(ROW(2:2)),0))</f>
        <v>警1</v>
      </c>
      <c r="Q3" s="8" t="str">
        <f ca="1">IF(ROW(2:2)&gt;设置位置!$W$13,OFFSET(设置位置!$N$5,(ROW(2:2))-设置位置!$W$13,0),OFFSET(设置位置!$F$5,(ROW(2:2)),0))</f>
        <v>警1g</v>
      </c>
      <c r="R3" s="8">
        <f ca="1">IF(ROW(2:2)&gt;设置位置!$W$13,OFFSET(设置位置!$L$5,(ROW(2:2))-设置位置!$W$13,0),OFFSET(设置位置!$D$5,(ROW(2:2)),0))</f>
        <v>0</v>
      </c>
      <c r="S3" s="8">
        <f ca="1">IF(K3&lt;&gt;1,IF(LEFT(IF(ROW(2:2)&gt;设置位置!$W$13,OFFSET(设置位置!$O$5,(ROW(2:2))-设置位置!$W$13,0),OFFSET(设置位置!$G$5,(ROW(2:2)),0)))="□",3,IF(LEFT(IF(ROW(2:2)&gt;设置位置!$W$13,OFFSET(设置位置!$O$5,(ROW(2:2))-设置位置!$W$13,0),OFFSET(设置位置!$G$5,(ROW(2:2)),0)))="△",6,9)),0)</f>
        <v>6</v>
      </c>
      <c r="T3" s="8">
        <f t="shared" ref="T3:T37" ca="1" si="6">(ROW(3:3)-L3)*10+S3-L3</f>
        <v>25</v>
      </c>
      <c r="U3" s="8">
        <f t="shared" ref="U3:U37" ca="1" si="7">LARGE(T:T,COUNT(T:T)+1-ROW(2:2))</f>
        <v>26</v>
      </c>
      <c r="V3" s="8" t="str">
        <f t="shared" ref="V3:V37" ca="1" si="8">INDEX(Q:Q,MATCH(U3,T:T,0),0)</f>
        <v>禁2</v>
      </c>
      <c r="W3" s="8" t="str">
        <f t="shared" ref="W3:W37" ca="1" si="9">INDEX(N:N,MATCH(U3,T:T,0),0)</f>
        <v>减速让行标志</v>
      </c>
      <c r="X3" s="8" t="str">
        <f t="shared" ref="X3:X37" ca="1" si="10">INDEX(O:O,MATCH(U3,T:T,0),0)</f>
        <v>△90</v>
      </c>
      <c r="Y3" s="8">
        <f t="shared" ref="Y3:Y37" ca="1" si="11">INDEX(R:R,MATCH(U3,T:T,0),0)</f>
        <v>0</v>
      </c>
      <c r="Z3" s="8">
        <f t="shared" ref="Z3:Z37" ca="1" si="12">IF(OR(P3="路5",P3="路4",P3="路21"),28,IF(P3="路17",13.5,15.7))</f>
        <v>15.7</v>
      </c>
      <c r="AA3" s="8">
        <f t="shared" ref="AA3:AA37" ca="1" si="13">INDEX(Z:Z,MATCH(U3,T:T,0),0)</f>
        <v>15.7</v>
      </c>
      <c r="AB3" s="8" t="str">
        <f ca="1">IF(L3=0,CONCATENATE("layer n 标志牌 m 标志牌  INSERT"," """,设置位置!$C$3,"\标志杆.dwg"""," ",IF(V3="禁2",C3-SIN(H3)*20-SIN(I3)*($AE$1+0.75),C3-SIN(I3)*($AE$1+0.75)),",",IF(V3="禁2",B3-20*COS(H3)-($AE$1+0.75)*COS(I3),B3-($AE$1+0.75)*COS(I3)),"   ",I3*-180/PI()+90,CONCATENATE(" PLINE ",IF(V3="禁2",C3-SIN(H3)*20-SIN(I3)*($AE$1+0.75),C3-SIN(I3)*($AE$1+0.75)),",",IF(V3="禁2",B3-20*COS(H3)-($AE$1+0.75)*COS(I3),B3-($AE$1+0.75)*COS(I3))," ",IF(V3="禁2",C3-SIN(H3)*20-SIN(I3)*($AE$1+10),C3-SIN(I3)*($AE$1+0.75+20+(K3-1)*AA3)),",",IF(V3="禁2",B3-20*COS(H3)-($AE$1+10)*COS(I3),B3-($AE$1+0.75+20+(K3-1)*AA3)*COS(I3)),"  ")),"")</f>
        <v/>
      </c>
      <c r="AC3" s="31" t="str">
        <f>""</f>
        <v/>
      </c>
      <c r="AD3" t="str">
        <f ca="1">CONCATENATE(AB3,"INSERT"," """,设置位置!$C$3,"\",V3,".dwg"""," ",IF(V3="禁2",C3-SIN(H3)*33.2-SIN(I3)*($AE$1+2),C3-SIN(I3)*($AE$1+0.75+15+L3*AA3)),",",IF(V3="禁2",B3-COS(H3)*33.2-COS(I3)*($AE$1+2),B3-($AE$1+0.75+15+L3*AA3)*COS(I3))," 0.5 0.5 ",I3*-180/PI()-90,IF(Y3&lt;&gt;0," "&amp;Y3,""))</f>
        <v>INSERT "F:\公路设计\交通工程\新交通标志11\禁2.dwg" 456519.112150842,2728779.611554 0.5 0.5 -326.512382916942</v>
      </c>
      <c r="AE3" s="32" t="s">
        <v>101</v>
      </c>
    </row>
    <row r="4" spans="1:33">
      <c r="B4">
        <v>2728804.4038</v>
      </c>
      <c r="C4">
        <v>456496.41529999999</v>
      </c>
      <c r="E4">
        <v>2728812.7439000001</v>
      </c>
      <c r="F4">
        <v>456490.89769999997</v>
      </c>
      <c r="H4">
        <f>IF(IF(ROW(3:3)&gt;设置位置!$W$13,"左","右")="右",IF(E4-B4&lt;0,ATAN((F4-C4)/(E4-B4))+PI(),IF(F4-C4&lt;0,ATAN((F4-C4)/(E4-B4))+2*PI(),ATAN((F4-C4)/(E4-B4)))),IF(B4-E4&lt;0,ATAN((C4-F4)/(B4-E4))+PI(),IF(C4-F4&lt;0,ATAN((C4-F4)/(B4-E4))+2*PI(),ATAN((C4-F4)/(B4-E4)))))</f>
        <v>2.5571234768433371</v>
      </c>
      <c r="I4">
        <f t="shared" ca="1" si="4"/>
        <v>2.5571234768433371</v>
      </c>
      <c r="K4" s="8">
        <f ca="1">COUNTIF(IF(ROW(3:3)&gt;设置位置!$W$13,设置位置!I:I,设置位置!A:A),海地ZHL!A3)</f>
        <v>1</v>
      </c>
      <c r="L4" s="8">
        <f t="shared" ca="1" si="5"/>
        <v>0</v>
      </c>
      <c r="M4" s="8">
        <f ca="1">IF(ROW(3:3)&gt;设置位置!$W$13,OFFSET(设置位置!$I$5,(ROW(3:3))-设置位置!$W$13,0),OFFSET(设置位置!$A$5,(ROW(3:3)),0))</f>
        <v>556</v>
      </c>
      <c r="N4" s="8" t="str">
        <f ca="1">IF(ROW(3:3)&gt;设置位置!$W$13,OFFSET(设置位置!$J$5,(ROW(3:3))-设置位置!$W$13,0),OFFSET(设置位置!$B$5,(ROW(3:3)),0))</f>
        <v>两侧变窄标志</v>
      </c>
      <c r="O4" s="8" t="str">
        <f ca="1">IF(ROW(3:3)&gt;设置位置!$W$13,OFFSET(设置位置!$O$5,(ROW(3:3))-设置位置!$W$13,0),OFFSET(设置位置!$G$5,(ROW(3:3)),0))</f>
        <v>△90</v>
      </c>
      <c r="P4" s="8" t="str">
        <f ca="1">IF(ROW(3:3)&gt;设置位置!$W$13,OFFSET(设置位置!$M$5,(ROW(3:3))-设置位置!$W$13,0),OFFSET(设置位置!$E$5,(ROW(3:3)),0))</f>
        <v>警7</v>
      </c>
      <c r="Q4" s="8" t="str">
        <f ca="1">IF(ROW(3:3)&gt;设置位置!$W$13,OFFSET(设置位置!$N$5,(ROW(3:3))-设置位置!$W$13,0),OFFSET(设置位置!$F$5,(ROW(3:3)),0))</f>
        <v>警7a</v>
      </c>
      <c r="R4" s="8">
        <f ca="1">IF(ROW(3:3)&gt;设置位置!$W$13,OFFSET(设置位置!$L$5,(ROW(3:3))-设置位置!$W$13,0),OFFSET(设置位置!$D$5,(ROW(3:3)),0))</f>
        <v>0</v>
      </c>
      <c r="S4" s="8">
        <f ca="1">IF(K4&lt;&gt;1,IF(LEFT(IF(ROW(3:3)&gt;设置位置!$W$13,OFFSET(设置位置!$O$5,(ROW(3:3))-设置位置!$W$13,0),OFFSET(设置位置!$G$5,(ROW(3:3)),0)))="□",3,IF(LEFT(IF(ROW(3:3)&gt;设置位置!$W$13,OFFSET(设置位置!$O$5,(ROW(3:3))-设置位置!$W$13,0),OFFSET(设置位置!$G$5,(ROW(3:3)),0)))="△",6,9)),0)</f>
        <v>0</v>
      </c>
      <c r="T4" s="8">
        <f t="shared" ca="1" si="6"/>
        <v>40</v>
      </c>
      <c r="U4" s="8">
        <f t="shared" ca="1" si="7"/>
        <v>40</v>
      </c>
      <c r="V4" s="8" t="str">
        <f t="shared" ca="1" si="8"/>
        <v>警7a</v>
      </c>
      <c r="W4" s="8" t="str">
        <f t="shared" ca="1" si="9"/>
        <v>两侧变窄标志</v>
      </c>
      <c r="X4" s="8" t="str">
        <f t="shared" ca="1" si="10"/>
        <v>△90</v>
      </c>
      <c r="Y4" s="8">
        <f t="shared" ca="1" si="11"/>
        <v>0</v>
      </c>
      <c r="Z4" s="8">
        <f t="shared" ca="1" si="12"/>
        <v>15.7</v>
      </c>
      <c r="AA4" s="8">
        <f t="shared" ca="1" si="13"/>
        <v>15.7</v>
      </c>
      <c r="AB4" s="8" t="str">
        <f ca="1">IF(L4=0,CONCATENATE("layer n 标志牌 m 标志牌  INSERT"," """,设置位置!$C$3,"\标志杆.dwg"""," ",IF(V4="禁2",C4-SIN(H4)*20-SIN(I4)*($AE$1+0.75),C4-SIN(I4)*($AE$1+0.75)),",",IF(V4="禁2",B4-20*COS(H4)-($AE$1+0.75)*COS(I4),B4-($AE$1+0.75)*COS(I4)),"   ",I4*-180/PI()+90,CONCATENATE(" PLINE ",IF(V4="禁2",C4-SIN(H4)*20-SIN(I4)*($AE$1+0.75),C4-SIN(I4)*($AE$1+0.75)),",",IF(V4="禁2",B4-20*COS(H4)-($AE$1+0.75)*COS(I4),B4-($AE$1+0.75)*COS(I4))," ",IF(V4="禁2",C4-SIN(H4)*20-SIN(I4)*($AE$1+10),C4-SIN(I4)*($AE$1+0.75+20+(K4-1)*AA4)),",",IF(V4="禁2",B4-20*COS(H4)-($AE$1+10)*COS(I4),B4-($AE$1+0.75+20+(K4-1)*AA4)*COS(I4)),"  ")),"")</f>
        <v xml:space="preserve">layer n 标志牌 m 标志牌  INSERT "F:\公路设计\交通工程\新交通标志11\标志杆.dwg" 456494.208272997,2728807.73982035   -56.5123829169423 PLINE 456494.208272997,2728807.73982035 456483.173137981,2728824.41992213  </v>
      </c>
      <c r="AC4" s="31" t="str">
        <f>""</f>
        <v/>
      </c>
      <c r="AD4" t="str">
        <f ca="1">CONCATENATE(AB4,"INSERT"," """,设置位置!$C$3,"\",V4,".dwg"""," ",IF(V4="禁2",C4-SIN(H4)*33.2-SIN(I4)*($AE$1+2),C4-SIN(I4)*($AE$1+0.75+15+L4*AA4)),",",IF(V4="禁2",B4-COS(H4)*33.2-COS(I4)*($AE$1+2),B4-($AE$1+0.75+15+L4*AA4)*COS(I4))," 0.5 0.5 ",I4*-180/PI()-90,IF(Y4&lt;&gt;0," "&amp;Y4,""))</f>
        <v>layer n 标志牌 m 标志牌  INSERT "F:\公路设计\交通工程\新交通标志11\标志杆.dwg" 456494.208272997,2728807.73982035   -56.5123829169423 PLINE 456494.208272997,2728807.73982035 456483.173137981,2728824.41992213  INSERT "F:\公路设计\交通工程\新交通标志11\警7a.dwg" 456485.931921735,2728820.24989669 0.5 0.5 -236.512382916942</v>
      </c>
      <c r="AE4" s="32"/>
    </row>
    <row r="5" spans="1:33">
      <c r="B5">
        <v>2728804.4038</v>
      </c>
      <c r="C5">
        <v>456496.41529999999</v>
      </c>
      <c r="E5">
        <v>2728812.7439000001</v>
      </c>
      <c r="F5">
        <v>456490.89769999997</v>
      </c>
      <c r="H5">
        <f>IF(IF(ROW(4:4)&gt;设置位置!$W$13,"左","右")="右",IF(E5-B5&lt;0,ATAN((F5-C5)/(E5-B5))+PI(),IF(F5-C5&lt;0,ATAN((F5-C5)/(E5-B5))+2*PI(),ATAN((F5-C5)/(E5-B5)))),IF(B5-E5&lt;0,ATAN((C5-F5)/(B5-E5))+PI(),IF(C5-F5&lt;0,ATAN((C5-F5)/(B5-E5))+2*PI(),ATAN((C5-F5)/(B5-E5)))))</f>
        <v>2.5571234768433371</v>
      </c>
      <c r="I5">
        <f t="shared" ca="1" si="4"/>
        <v>2.5571234768433371</v>
      </c>
      <c r="K5" s="8">
        <f ca="1">COUNTIF(IF(ROW(4:4)&gt;设置位置!$W$13,设置位置!I:I,设置位置!A:A),海地ZHL!A4)</f>
        <v>0</v>
      </c>
      <c r="L5" s="8">
        <f t="shared" ca="1" si="5"/>
        <v>0</v>
      </c>
      <c r="M5" s="8">
        <f ca="1">IF(ROW(4:4)&gt;设置位置!$W$13,OFFSET(设置位置!$I$5,(ROW(4:4))-设置位置!$W$13,0),OFFSET(设置位置!$A$5,(ROW(4:4)),0))</f>
        <v>0</v>
      </c>
      <c r="N5" s="8">
        <f ca="1">IF(ROW(4:4)&gt;设置位置!$W$13,OFFSET(设置位置!$J$5,(ROW(4:4))-设置位置!$W$13,0),OFFSET(设置位置!$B$5,(ROW(4:4)),0))</f>
        <v>0</v>
      </c>
      <c r="O5" s="8">
        <f ca="1">IF(ROW(4:4)&gt;设置位置!$W$13,OFFSET(设置位置!$O$5,(ROW(4:4))-设置位置!$W$13,0),OFFSET(设置位置!$G$5,(ROW(4:4)),0))</f>
        <v>0</v>
      </c>
      <c r="P5" s="8">
        <f ca="1">IF(ROW(4:4)&gt;设置位置!$W$13,OFFSET(设置位置!$M$5,(ROW(4:4))-设置位置!$W$13,0),OFFSET(设置位置!$E$5,(ROW(4:4)),0))</f>
        <v>0</v>
      </c>
      <c r="Q5" s="8">
        <f ca="1">IF(ROW(4:4)&gt;设置位置!$W$13,OFFSET(设置位置!$N$5,(ROW(4:4))-设置位置!$W$13,0),OFFSET(设置位置!$F$5,(ROW(4:4)),0))</f>
        <v>0</v>
      </c>
      <c r="R5" s="8">
        <f ca="1">IF(ROW(4:4)&gt;设置位置!$W$13,OFFSET(设置位置!$L$5,(ROW(4:4))-设置位置!$W$13,0),OFFSET(设置位置!$D$5,(ROW(4:4)),0))</f>
        <v>0</v>
      </c>
      <c r="S5" s="8">
        <f ca="1">IF(K5&lt;&gt;1,IF(LEFT(IF(ROW(4:4)&gt;设置位置!$W$13,OFFSET(设置位置!$O$5,(ROW(4:4))-设置位置!$W$13,0),OFFSET(设置位置!$G$5,(ROW(4:4)),0)))="□",3,IF(LEFT(IF(ROW(4:4)&gt;设置位置!$W$13,OFFSET(设置位置!$O$5,(ROW(4:4))-设置位置!$W$13,0),OFFSET(设置位置!$G$5,(ROW(4:4)),0)))="△",6,9)),0)</f>
        <v>9</v>
      </c>
      <c r="T5" s="8">
        <f t="shared" ca="1" si="6"/>
        <v>59</v>
      </c>
      <c r="U5" s="8">
        <f t="shared" ca="1" si="7"/>
        <v>58</v>
      </c>
      <c r="V5" s="8">
        <f t="shared" ca="1" si="8"/>
        <v>0</v>
      </c>
      <c r="W5" s="8">
        <f t="shared" ca="1" si="9"/>
        <v>0</v>
      </c>
      <c r="X5" s="8">
        <f t="shared" ca="1" si="10"/>
        <v>0</v>
      </c>
      <c r="Y5" s="8">
        <f t="shared" ca="1" si="11"/>
        <v>0</v>
      </c>
      <c r="Z5" s="8">
        <f t="shared" ca="1" si="12"/>
        <v>15.7</v>
      </c>
      <c r="AA5" s="8">
        <f t="shared" ca="1" si="13"/>
        <v>15.7</v>
      </c>
      <c r="AB5" s="8" t="str">
        <f ca="1">IF(L5=0,CONCATENATE("layer n 标志牌 m 标志牌  INSERT"," """,设置位置!$C$3,"\标志杆.dwg"""," ",IF(V5="禁2",C5-SIN(H5)*20-SIN(I5)*($AE$1+0.75),C5-SIN(I5)*($AE$1+0.75)),",",IF(V5="禁2",B5-20*COS(H5)-($AE$1+0.75)*COS(I5),B5-($AE$1+0.75)*COS(I5)),"   ",I5*-180/PI()+90,CONCATENATE(" PLINE ",IF(V5="禁2",C5-SIN(H5)*20-SIN(I5)*($AE$1+0.75),C5-SIN(I5)*($AE$1+0.75)),",",IF(V5="禁2",B5-20*COS(H5)-($AE$1+0.75)*COS(I5),B5-($AE$1+0.75)*COS(I5))," ",IF(V5="禁2",C5-SIN(H5)*20-SIN(I5)*($AE$1+10),C5-SIN(I5)*($AE$1+0.75+20+(K5-1)*AA5)),",",IF(V5="禁2",B5-20*COS(H5)-($AE$1+10)*COS(I5),B5-($AE$1+0.75+20+(K5-1)*AA5)*COS(I5)),"  ")),"")</f>
        <v xml:space="preserve">layer n 标志牌 m 标志牌  INSERT "F:\公路设计\交通工程\新交通标志11\标志杆.dwg" 456494.208272997,2728807.73982035   -56.5123829169423 PLINE 456494.208272997,2728807.73982035 456491.835718968,2728811.32604224  </v>
      </c>
      <c r="AC5" s="31" t="str">
        <f>""</f>
        <v/>
      </c>
      <c r="AD5" t="str">
        <f ca="1">CONCATENATE(AB5,"INSERT"," """,设置位置!$C$3,"\",V5,".dwg"""," ",IF(V5="禁2",C5-SIN(H5)*33.2-SIN(I5)*($AE$1+2),C5-SIN(I5)*($AE$1+0.75+15+L5*AA5)),",",IF(V5="禁2",B5-COS(H5)*33.2-COS(I5)*($AE$1+2),B5-($AE$1+0.75+15+L5*AA5)*COS(I5))," 0.5 0.5 ",I5*-180/PI()-90,IF(Y5&lt;&gt;0," "&amp;Y5,""))</f>
        <v>layer n 标志牌 m 标志牌  INSERT "F:\公路设计\交通工程\新交通标志11\标志杆.dwg" 456494.208272997,2728807.73982035   -56.5123829169423 PLINE 456494.208272997,2728807.73982035 456491.835718968,2728811.32604224  INSERT "F:\公路设计\交通工程\新交通标志11\0.dwg" 456485.931921735,2728820.24989669 0.5 0.5 -236.512382916942</v>
      </c>
      <c r="AE5" s="32"/>
    </row>
    <row r="6" spans="1:33">
      <c r="B6">
        <v>2728804.4038</v>
      </c>
      <c r="C6">
        <v>456496.41529999999</v>
      </c>
      <c r="E6">
        <v>2728812.7439000001</v>
      </c>
      <c r="F6">
        <v>456490.89769999997</v>
      </c>
      <c r="H6">
        <f>IF(IF(ROW(5:5)&gt;设置位置!$W$13,"左","右")="右",IF(E6-B6&lt;0,ATAN((F6-C6)/(E6-B6))+PI(),IF(F6-C6&lt;0,ATAN((F6-C6)/(E6-B6))+2*PI(),ATAN((F6-C6)/(E6-B6)))),IF(B6-E6&lt;0,ATAN((C6-F6)/(B6-E6))+PI(),IF(C6-F6&lt;0,ATAN((C6-F6)/(B6-E6))+2*PI(),ATAN((C6-F6)/(B6-E6)))))</f>
        <v>2.5571234768433371</v>
      </c>
      <c r="I6">
        <f t="shared" ca="1" si="4"/>
        <v>2.5571234768433371</v>
      </c>
      <c r="K6" s="8">
        <f ca="1">COUNTIF(IF(ROW(5:5)&gt;设置位置!$W$13,设置位置!I:I,设置位置!A:A),海地ZHL!A5)</f>
        <v>0</v>
      </c>
      <c r="L6" s="8">
        <f t="shared" ca="1" si="5"/>
        <v>1</v>
      </c>
      <c r="M6" s="8">
        <f ca="1">IF(ROW(5:5)&gt;设置位置!$W$13,OFFSET(设置位置!$I$5,(ROW(5:5))-设置位置!$W$13,0),OFFSET(设置位置!$A$5,(ROW(5:5)),0))</f>
        <v>0</v>
      </c>
      <c r="N6" s="8">
        <f ca="1">IF(ROW(5:5)&gt;设置位置!$W$13,OFFSET(设置位置!$J$5,(ROW(5:5))-设置位置!$W$13,0),OFFSET(设置位置!$B$5,(ROW(5:5)),0))</f>
        <v>0</v>
      </c>
      <c r="O6" s="8">
        <f ca="1">IF(ROW(5:5)&gt;设置位置!$W$13,OFFSET(设置位置!$O$5,(ROW(5:5))-设置位置!$W$13,0),OFFSET(设置位置!$G$5,(ROW(5:5)),0))</f>
        <v>0</v>
      </c>
      <c r="P6" s="8">
        <f ca="1">IF(ROW(5:5)&gt;设置位置!$W$13,OFFSET(设置位置!$M$5,(ROW(5:5))-设置位置!$W$13,0),OFFSET(设置位置!$E$5,(ROW(5:5)),0))</f>
        <v>0</v>
      </c>
      <c r="Q6" s="8">
        <f ca="1">IF(ROW(5:5)&gt;设置位置!$W$13,OFFSET(设置位置!$N$5,(ROW(5:5))-设置位置!$W$13,0),OFFSET(设置位置!$F$5,(ROW(5:5)),0))</f>
        <v>0</v>
      </c>
      <c r="R6" s="8">
        <f ca="1">IF(ROW(5:5)&gt;设置位置!$W$13,OFFSET(设置位置!$L$5,(ROW(5:5))-设置位置!$W$13,0),OFFSET(设置位置!$D$5,(ROW(5:5)),0))</f>
        <v>0</v>
      </c>
      <c r="S6" s="8">
        <f ca="1">IF(K6&lt;&gt;1,IF(LEFT(IF(ROW(5:5)&gt;设置位置!$W$13,OFFSET(设置位置!$O$5,(ROW(5:5))-设置位置!$W$13,0),OFFSET(设置位置!$G$5,(ROW(5:5)),0)))="□",3,IF(LEFT(IF(ROW(5:5)&gt;设置位置!$W$13,OFFSET(设置位置!$O$5,(ROW(5:5))-设置位置!$W$13,0),OFFSET(设置位置!$G$5,(ROW(5:5)),0)))="△",6,9)),0)</f>
        <v>9</v>
      </c>
      <c r="T6" s="8">
        <f t="shared" ca="1" si="6"/>
        <v>58</v>
      </c>
      <c r="U6" s="8">
        <f t="shared" ca="1" si="7"/>
        <v>59</v>
      </c>
      <c r="V6" s="8">
        <f t="shared" ca="1" si="8"/>
        <v>0</v>
      </c>
      <c r="W6" s="8">
        <f t="shared" ca="1" si="9"/>
        <v>0</v>
      </c>
      <c r="X6" s="8">
        <f t="shared" ca="1" si="10"/>
        <v>0</v>
      </c>
      <c r="Y6" s="8">
        <f t="shared" ca="1" si="11"/>
        <v>0</v>
      </c>
      <c r="Z6" s="8">
        <f t="shared" ca="1" si="12"/>
        <v>15.7</v>
      </c>
      <c r="AA6" s="8">
        <f t="shared" ca="1" si="13"/>
        <v>15.7</v>
      </c>
      <c r="AB6" s="8" t="str">
        <f ca="1">IF(L6=0,CONCATENATE("layer n 标志牌 m 标志牌  INSERT"," """,设置位置!$C$3,"\标志杆.dwg"""," ",IF(V6="禁2",C6-SIN(H6)*20-SIN(I6)*($AE$1+0.75),C6-SIN(I6)*($AE$1+0.75)),",",IF(V6="禁2",B6-20*COS(H6)-($AE$1+0.75)*COS(I6),B6-($AE$1+0.75)*COS(I6)),"   ",I6*-180/PI()+90,CONCATENATE(" PLINE ",IF(V6="禁2",C6-SIN(H6)*20-SIN(I6)*($AE$1+0.75),C6-SIN(I6)*($AE$1+0.75)),",",IF(V6="禁2",B6-20*COS(H6)-($AE$1+0.75)*COS(I6),B6-($AE$1+0.75)*COS(I6))," ",IF(V6="禁2",C6-SIN(H6)*20-SIN(I6)*($AE$1+10),C6-SIN(I6)*($AE$1+0.75+20+(K6-1)*AA6)),",",IF(V6="禁2",B6-20*COS(H6)-($AE$1+10)*COS(I6),B6-($AE$1+0.75+20+(K6-1)*AA6)*COS(I6)),"  ")),"")</f>
        <v/>
      </c>
      <c r="AC6" s="31" t="str">
        <f>""</f>
        <v/>
      </c>
      <c r="AD6" t="str">
        <f ca="1">CONCATENATE(AB6,"INSERT"," """,设置位置!$C$3,"\",V6,".dwg"""," ",IF(V6="禁2",C6-SIN(H6)*33.2-SIN(I6)*($AE$1+2),C6-SIN(I6)*($AE$1+0.75+15+L6*AA6)),",",IF(V6="禁2",B6-COS(H6)*33.2-COS(I6)*($AE$1+2),B6-($AE$1+0.75+15+L6*AA6)*COS(I6))," 0.5 0.5 ",I6*-180/PI()-90,IF(Y6&lt;&gt;0," "&amp;Y6,""))</f>
        <v>INSERT "F:\公路设计\交通工程\新交通标志11\0.dwg" 456477.269340748,2728833.34377658 0.5 0.5 -236.512382916942</v>
      </c>
      <c r="AE6" s="32"/>
    </row>
    <row r="7" spans="1:33">
      <c r="B7">
        <v>2728804.4038</v>
      </c>
      <c r="C7">
        <v>456496.41529999999</v>
      </c>
      <c r="E7">
        <v>2728812.7439000001</v>
      </c>
      <c r="F7">
        <v>456490.89769999997</v>
      </c>
      <c r="H7">
        <f>IF(IF(ROW(6:6)&gt;设置位置!$W$13,"左","右")="右",IF(E7-B7&lt;0,ATAN((F7-C7)/(E7-B7))+PI(),IF(F7-C7&lt;0,ATAN((F7-C7)/(E7-B7))+2*PI(),ATAN((F7-C7)/(E7-B7)))),IF(B7-E7&lt;0,ATAN((C7-F7)/(B7-E7))+PI(),IF(C7-F7&lt;0,ATAN((C7-F7)/(B7-E7))+2*PI(),ATAN((C7-F7)/(B7-E7)))))</f>
        <v>2.5571234768433371</v>
      </c>
      <c r="I7">
        <f t="shared" ca="1" si="4"/>
        <v>2.5571234768433371</v>
      </c>
      <c r="K7" s="8">
        <f ca="1">COUNTIF(IF(ROW(6:6)&gt;设置位置!$W$13,设置位置!I:I,设置位置!A:A),海地ZHL!A6)</f>
        <v>1</v>
      </c>
      <c r="L7" s="8">
        <f t="shared" ca="1" si="5"/>
        <v>0</v>
      </c>
      <c r="M7" s="8">
        <f ca="1">IF(ROW(6:6)&gt;设置位置!$W$13,OFFSET(设置位置!$I$5,(ROW(6:6))-设置位置!$W$13,0),OFFSET(设置位置!$A$5,(ROW(6:6)),0))</f>
        <v>0</v>
      </c>
      <c r="N7" s="8">
        <f ca="1">IF(ROW(6:6)&gt;设置位置!$W$13,OFFSET(设置位置!$J$5,(ROW(6:6))-设置位置!$W$13,0),OFFSET(设置位置!$B$5,(ROW(6:6)),0))</f>
        <v>0</v>
      </c>
      <c r="O7" s="8">
        <f ca="1">IF(ROW(6:6)&gt;设置位置!$W$13,OFFSET(设置位置!$O$5,(ROW(6:6))-设置位置!$W$13,0),OFFSET(设置位置!$G$5,(ROW(6:6)),0))</f>
        <v>0</v>
      </c>
      <c r="P7" s="8">
        <f ca="1">IF(ROW(6:6)&gt;设置位置!$W$13,OFFSET(设置位置!$M$5,(ROW(6:6))-设置位置!$W$13,0),OFFSET(设置位置!$E$5,(ROW(6:6)),0))</f>
        <v>0</v>
      </c>
      <c r="Q7" s="8">
        <f ca="1">IF(ROW(6:6)&gt;设置位置!$W$13,OFFSET(设置位置!$N$5,(ROW(6:6))-设置位置!$W$13,0),OFFSET(设置位置!$F$5,(ROW(6:6)),0))</f>
        <v>0</v>
      </c>
      <c r="R7" s="8">
        <f ca="1">IF(ROW(6:6)&gt;设置位置!$W$13,OFFSET(设置位置!$L$5,(ROW(6:6))-设置位置!$W$13,0),OFFSET(设置位置!$D$5,(ROW(6:6)),0))</f>
        <v>0</v>
      </c>
      <c r="S7" s="8">
        <f ca="1">IF(K7&lt;&gt;1,IF(LEFT(IF(ROW(6:6)&gt;设置位置!$W$13,OFFSET(设置位置!$O$5,(ROW(6:6))-设置位置!$W$13,0),OFFSET(设置位置!$G$5,(ROW(6:6)),0)))="□",3,IF(LEFT(IF(ROW(6:6)&gt;设置位置!$W$13,OFFSET(设置位置!$O$5,(ROW(6:6))-设置位置!$W$13,0),OFFSET(设置位置!$G$5,(ROW(6:6)),0)))="△",6,9)),0)</f>
        <v>0</v>
      </c>
      <c r="T7" s="8">
        <f t="shared" ca="1" si="6"/>
        <v>70</v>
      </c>
      <c r="U7" s="8">
        <f t="shared" ca="1" si="7"/>
        <v>60</v>
      </c>
      <c r="V7" s="8">
        <f t="shared" ca="1" si="8"/>
        <v>0</v>
      </c>
      <c r="W7" s="8">
        <f t="shared" ca="1" si="9"/>
        <v>0</v>
      </c>
      <c r="X7" s="8">
        <f t="shared" ca="1" si="10"/>
        <v>0</v>
      </c>
      <c r="Y7" s="8">
        <f t="shared" ca="1" si="11"/>
        <v>0</v>
      </c>
      <c r="Z7" s="8">
        <f t="shared" ca="1" si="12"/>
        <v>15.7</v>
      </c>
      <c r="AA7" s="8">
        <f t="shared" ca="1" si="13"/>
        <v>15.7</v>
      </c>
      <c r="AB7" s="8" t="str">
        <f ca="1">IF(L7=0,CONCATENATE("layer n 标志牌 m 标志牌  INSERT"," """,设置位置!$C$3,"\标志杆.dwg"""," ",IF(V7="禁2",C7-SIN(H7)*20-SIN(I7)*($AE$1+0.75),C7-SIN(I7)*($AE$1+0.75)),",",IF(V7="禁2",B7-20*COS(H7)-($AE$1+0.75)*COS(I7),B7-($AE$1+0.75)*COS(I7)),"   ",I7*-180/PI()+90,CONCATENATE(" PLINE ",IF(V7="禁2",C7-SIN(H7)*20-SIN(I7)*($AE$1+0.75),C7-SIN(I7)*($AE$1+0.75)),",",IF(V7="禁2",B7-20*COS(H7)-($AE$1+0.75)*COS(I7),B7-($AE$1+0.75)*COS(I7))," ",IF(V7="禁2",C7-SIN(H7)*20-SIN(I7)*($AE$1+10),C7-SIN(I7)*($AE$1+0.75+20+(K7-1)*AA7)),",",IF(V7="禁2",B7-20*COS(H7)-($AE$1+10)*COS(I7),B7-($AE$1+0.75+20+(K7-1)*AA7)*COS(I7)),"  ")),"")</f>
        <v xml:space="preserve">layer n 标志牌 m 标志牌  INSERT "F:\公路设计\交通工程\新交通标志11\标志杆.dwg" 456494.208272997,2728807.73982035   -56.5123829169423 PLINE 456494.208272997,2728807.73982035 456483.173137981,2728824.41992213  </v>
      </c>
      <c r="AC7" s="31" t="str">
        <f>""</f>
        <v/>
      </c>
      <c r="AD7" t="str">
        <f ca="1">CONCATENATE(AB7,"INSERT"," """,设置位置!$C$3,"\",V7,".dwg"""," ",IF(V7="禁2",C7-SIN(H7)*33.2-SIN(I7)*($AE$1+2),C7-SIN(I7)*($AE$1+0.75+15+L7*AA7)),",",IF(V7="禁2",B7-COS(H7)*33.2-COS(I7)*($AE$1+2),B7-($AE$1+0.75+15+L7*AA7)*COS(I7))," 0.5 0.5 ",I7*-180/PI()-90,IF(Y7&lt;&gt;0," "&amp;Y7,""))</f>
        <v>layer n 标志牌 m 标志牌  INSERT "F:\公路设计\交通工程\新交通标志11\标志杆.dwg" 456494.208272997,2728807.73982035   -56.5123829169423 PLINE 456494.208272997,2728807.73982035 456483.173137981,2728824.41992213  INSERT "F:\公路设计\交通工程\新交通标志11\0.dwg" 456485.931921735,2728820.24989669 0.5 0.5 -236.512382916942</v>
      </c>
      <c r="AE7" s="32"/>
    </row>
    <row r="8" spans="1:33">
      <c r="B8">
        <v>2728804.4038</v>
      </c>
      <c r="C8">
        <v>456496.41529999999</v>
      </c>
      <c r="E8">
        <v>2728812.7439000001</v>
      </c>
      <c r="F8">
        <v>456490.89769999997</v>
      </c>
      <c r="H8">
        <f>IF(IF(ROW(7:7)&gt;设置位置!$W$13,"左","右")="右",IF(E8-B8&lt;0,ATAN((F8-C8)/(E8-B8))+PI(),IF(F8-C8&lt;0,ATAN((F8-C8)/(E8-B8))+2*PI(),ATAN((F8-C8)/(E8-B8)))),IF(B8-E8&lt;0,ATAN((C8-F8)/(B8-E8))+PI(),IF(C8-F8&lt;0,ATAN((C8-F8)/(B8-E8))+2*PI(),ATAN((C8-F8)/(B8-E8)))))</f>
        <v>2.5571234768433371</v>
      </c>
      <c r="I8">
        <f t="shared" ca="1" si="4"/>
        <v>2.5571234768433371</v>
      </c>
      <c r="K8" s="8">
        <f ca="1">COUNTIF(IF(ROW(7:7)&gt;设置位置!$W$13,设置位置!I:I,设置位置!A:A),海地ZHL!A7)</f>
        <v>0</v>
      </c>
      <c r="L8" s="8">
        <f t="shared" ca="1" si="5"/>
        <v>0</v>
      </c>
      <c r="M8" s="8">
        <f ca="1">IF(ROW(7:7)&gt;设置位置!$W$13,OFFSET(设置位置!$I$5,(ROW(7:7))-设置位置!$W$13,0),OFFSET(设置位置!$A$5,(ROW(7:7)),0))</f>
        <v>0</v>
      </c>
      <c r="N8" s="8">
        <f ca="1">IF(ROW(7:7)&gt;设置位置!$W$13,OFFSET(设置位置!$J$5,(ROW(7:7))-设置位置!$W$13,0),OFFSET(设置位置!$B$5,(ROW(7:7)),0))</f>
        <v>0</v>
      </c>
      <c r="O8" s="8">
        <f ca="1">IF(ROW(7:7)&gt;设置位置!$W$13,OFFSET(设置位置!$O$5,(ROW(7:7))-设置位置!$W$13,0),OFFSET(设置位置!$G$5,(ROW(7:7)),0))</f>
        <v>0</v>
      </c>
      <c r="P8" s="8">
        <f ca="1">IF(ROW(7:7)&gt;设置位置!$W$13,OFFSET(设置位置!$M$5,(ROW(7:7))-设置位置!$W$13,0),OFFSET(设置位置!$E$5,(ROW(7:7)),0))</f>
        <v>0</v>
      </c>
      <c r="Q8" s="8">
        <f ca="1">IF(ROW(7:7)&gt;设置位置!$W$13,OFFSET(设置位置!$N$5,(ROW(7:7))-设置位置!$W$13,0),OFFSET(设置位置!$F$5,(ROW(7:7)),0))</f>
        <v>0</v>
      </c>
      <c r="R8" s="8">
        <f ca="1">IF(ROW(7:7)&gt;设置位置!$W$13,OFFSET(设置位置!$L$5,(ROW(7:7))-设置位置!$W$13,0),OFFSET(设置位置!$D$5,(ROW(7:7)),0))</f>
        <v>0</v>
      </c>
      <c r="S8" s="8">
        <f ca="1">IF(K8&lt;&gt;1,IF(LEFT(IF(ROW(7:7)&gt;设置位置!$W$13,OFFSET(设置位置!$O$5,(ROW(7:7))-设置位置!$W$13,0),OFFSET(设置位置!$G$5,(ROW(7:7)),0)))="□",3,IF(LEFT(IF(ROW(7:7)&gt;设置位置!$W$13,OFFSET(设置位置!$O$5,(ROW(7:7))-设置位置!$W$13,0),OFFSET(设置位置!$G$5,(ROW(7:7)),0)))="△",6,9)),0)</f>
        <v>9</v>
      </c>
      <c r="T8" s="8">
        <f t="shared" ca="1" si="6"/>
        <v>89</v>
      </c>
      <c r="U8" s="8">
        <f t="shared" ca="1" si="7"/>
        <v>61</v>
      </c>
      <c r="V8" s="8">
        <f t="shared" ca="1" si="8"/>
        <v>0</v>
      </c>
      <c r="W8" s="8">
        <f t="shared" ca="1" si="9"/>
        <v>0</v>
      </c>
      <c r="X8" s="8">
        <f t="shared" ca="1" si="10"/>
        <v>0</v>
      </c>
      <c r="Y8" s="8">
        <f t="shared" ca="1" si="11"/>
        <v>0</v>
      </c>
      <c r="Z8" s="8">
        <f t="shared" ca="1" si="12"/>
        <v>15.7</v>
      </c>
      <c r="AA8" s="8">
        <f t="shared" ca="1" si="13"/>
        <v>15.7</v>
      </c>
      <c r="AB8" s="8" t="str">
        <f ca="1">IF(L8=0,CONCATENATE("layer n 标志牌 m 标志牌  INSERT"," """,设置位置!$C$3,"\标志杆.dwg"""," ",IF(V8="禁2",C8-SIN(H8)*20-SIN(I8)*($AE$1+0.75),C8-SIN(I8)*($AE$1+0.75)),",",IF(V8="禁2",B8-20*COS(H8)-($AE$1+0.75)*COS(I8),B8-($AE$1+0.75)*COS(I8)),"   ",I8*-180/PI()+90,CONCATENATE(" PLINE ",IF(V8="禁2",C8-SIN(H8)*20-SIN(I8)*($AE$1+0.75),C8-SIN(I8)*($AE$1+0.75)),",",IF(V8="禁2",B8-20*COS(H8)-($AE$1+0.75)*COS(I8),B8-($AE$1+0.75)*COS(I8))," ",IF(V8="禁2",C8-SIN(H8)*20-SIN(I8)*($AE$1+10),C8-SIN(I8)*($AE$1+0.75+20+(K8-1)*AA8)),",",IF(V8="禁2",B8-20*COS(H8)-($AE$1+10)*COS(I8),B8-($AE$1+0.75+20+(K8-1)*AA8)*COS(I8)),"  ")),"")</f>
        <v xml:space="preserve">layer n 标志牌 m 标志牌  INSERT "F:\公路设计\交通工程\新交通标志11\标志杆.dwg" 456494.208272997,2728807.73982035   -56.5123829169423 PLINE 456494.208272997,2728807.73982035 456491.835718968,2728811.32604224  </v>
      </c>
      <c r="AC8" s="31" t="str">
        <f>""</f>
        <v/>
      </c>
      <c r="AD8" t="str">
        <f ca="1">CONCATENATE(AB8,"INSERT"," """,设置位置!$C$3,"\",V8,".dwg"""," ",IF(V8="禁2",C8-SIN(H8)*33.2-SIN(I8)*($AE$1+2),C8-SIN(I8)*($AE$1+0.75+15+L8*AA8)),",",IF(V8="禁2",B8-COS(H8)*33.2-COS(I8)*($AE$1+2),B8-($AE$1+0.75+15+L8*AA8)*COS(I8))," 0.5 0.5 ",I8*-180/PI()-90,IF(Y8&lt;&gt;0," "&amp;Y8,""))</f>
        <v>layer n 标志牌 m 标志牌  INSERT "F:\公路设计\交通工程\新交通标志11\标志杆.dwg" 456494.208272997,2728807.73982035   -56.5123829169423 PLINE 456494.208272997,2728807.73982035 456491.835718968,2728811.32604224  INSERT "F:\公路设计\交通工程\新交通标志11\0.dwg" 456485.931921735,2728820.24989669 0.5 0.5 -236.512382916942</v>
      </c>
      <c r="AE8" s="32"/>
    </row>
    <row r="9" spans="1:33">
      <c r="B9">
        <v>2728804.4038</v>
      </c>
      <c r="C9">
        <v>456496.41529999999</v>
      </c>
      <c r="E9">
        <v>2728812.7439000001</v>
      </c>
      <c r="F9">
        <v>456490.89769999997</v>
      </c>
      <c r="H9">
        <f>IF(IF(ROW(8:8)&gt;设置位置!$W$13,"左","右")="右",IF(E9-B9&lt;0,ATAN((F9-C9)/(E9-B9))+PI(),IF(F9-C9&lt;0,ATAN((F9-C9)/(E9-B9))+2*PI(),ATAN((F9-C9)/(E9-B9)))),IF(B9-E9&lt;0,ATAN((C9-F9)/(B9-E9))+PI(),IF(C9-F9&lt;0,ATAN((C9-F9)/(B9-E9))+2*PI(),ATAN((C9-F9)/(B9-E9)))))</f>
        <v>2.5571234768433371</v>
      </c>
      <c r="I9">
        <f t="shared" ca="1" si="4"/>
        <v>2.5571234768433371</v>
      </c>
      <c r="K9" s="8">
        <f ca="1">COUNTIF(IF(ROW(8:8)&gt;设置位置!$W$13,设置位置!I:I,设置位置!A:A),海地ZHL!A8)</f>
        <v>0</v>
      </c>
      <c r="L9" s="8">
        <f t="shared" ca="1" si="5"/>
        <v>1</v>
      </c>
      <c r="M9" s="8">
        <f ca="1">IF(ROW(8:8)&gt;设置位置!$W$13,OFFSET(设置位置!$I$5,(ROW(8:8))-设置位置!$W$13,0),OFFSET(设置位置!$A$5,(ROW(8:8)),0))</f>
        <v>0</v>
      </c>
      <c r="N9" s="8">
        <f ca="1">IF(ROW(8:8)&gt;设置位置!$W$13,OFFSET(设置位置!$J$5,(ROW(8:8))-设置位置!$W$13,0),OFFSET(设置位置!$B$5,(ROW(8:8)),0))</f>
        <v>0</v>
      </c>
      <c r="O9" s="8">
        <f ca="1">IF(ROW(8:8)&gt;设置位置!$W$13,OFFSET(设置位置!$O$5,(ROW(8:8))-设置位置!$W$13,0),OFFSET(设置位置!$G$5,(ROW(8:8)),0))</f>
        <v>0</v>
      </c>
      <c r="P9" s="8">
        <f ca="1">IF(ROW(8:8)&gt;设置位置!$W$13,OFFSET(设置位置!$M$5,(ROW(8:8))-设置位置!$W$13,0),OFFSET(设置位置!$E$5,(ROW(8:8)),0))</f>
        <v>0</v>
      </c>
      <c r="Q9" s="8">
        <f ca="1">IF(ROW(8:8)&gt;设置位置!$W$13,OFFSET(设置位置!$N$5,(ROW(8:8))-设置位置!$W$13,0),OFFSET(设置位置!$F$5,(ROW(8:8)),0))</f>
        <v>0</v>
      </c>
      <c r="R9" s="8">
        <f ca="1">IF(ROW(8:8)&gt;设置位置!$W$13,OFFSET(设置位置!$L$5,(ROW(8:8))-设置位置!$W$13,0),OFFSET(设置位置!$D$5,(ROW(8:8)),0))</f>
        <v>0</v>
      </c>
      <c r="S9" s="8">
        <f ca="1">IF(K9&lt;&gt;1,IF(LEFT(IF(ROW(8:8)&gt;设置位置!$W$13,OFFSET(设置位置!$O$5,(ROW(8:8))-设置位置!$W$13,0),OFFSET(设置位置!$G$5,(ROW(8:8)),0)))="□",3,IF(LEFT(IF(ROW(8:8)&gt;设置位置!$W$13,OFFSET(设置位置!$O$5,(ROW(8:8))-设置位置!$W$13,0),OFFSET(设置位置!$G$5,(ROW(8:8)),0)))="△",6,9)),0)</f>
        <v>9</v>
      </c>
      <c r="T9" s="8">
        <f t="shared" ca="1" si="6"/>
        <v>88</v>
      </c>
      <c r="U9" s="8">
        <f t="shared" ca="1" si="7"/>
        <v>62</v>
      </c>
      <c r="V9" s="8">
        <f t="shared" ca="1" si="8"/>
        <v>0</v>
      </c>
      <c r="W9" s="8">
        <f t="shared" ca="1" si="9"/>
        <v>0</v>
      </c>
      <c r="X9" s="8">
        <f t="shared" ca="1" si="10"/>
        <v>0</v>
      </c>
      <c r="Y9" s="8">
        <f t="shared" ca="1" si="11"/>
        <v>0</v>
      </c>
      <c r="Z9" s="8">
        <f t="shared" ca="1" si="12"/>
        <v>15.7</v>
      </c>
      <c r="AA9" s="8">
        <f t="shared" ca="1" si="13"/>
        <v>15.7</v>
      </c>
      <c r="AB9" s="8" t="str">
        <f ca="1">IF(L9=0,CONCATENATE("layer n 标志牌 m 标志牌  INSERT"," """,设置位置!$C$3,"\标志杆.dwg"""," ",IF(V9="禁2",C9-SIN(H9)*20-SIN(I9)*($AE$1+0.75),C9-SIN(I9)*($AE$1+0.75)),",",IF(V9="禁2",B9-20*COS(H9)-($AE$1+0.75)*COS(I9),B9-($AE$1+0.75)*COS(I9)),"   ",I9*-180/PI()+90,CONCATENATE(" PLINE ",IF(V9="禁2",C9-SIN(H9)*20-SIN(I9)*($AE$1+0.75),C9-SIN(I9)*($AE$1+0.75)),",",IF(V9="禁2",B9-20*COS(H9)-($AE$1+0.75)*COS(I9),B9-($AE$1+0.75)*COS(I9))," ",IF(V9="禁2",C9-SIN(H9)*20-SIN(I9)*($AE$1+10),C9-SIN(I9)*($AE$1+0.75+20+(K9-1)*AA9)),",",IF(V9="禁2",B9-20*COS(H9)-($AE$1+10)*COS(I9),B9-($AE$1+0.75+20+(K9-1)*AA9)*COS(I9)),"  ")),"")</f>
        <v/>
      </c>
      <c r="AC9" s="31" t="str">
        <f>""</f>
        <v/>
      </c>
      <c r="AD9" t="str">
        <f ca="1">CONCATENATE(AB9,"INSERT"," """,设置位置!$C$3,"\",V9,".dwg"""," ",IF(V9="禁2",C9-SIN(H9)*33.2-SIN(I9)*($AE$1+2),C9-SIN(I9)*($AE$1+0.75+15+L9*AA9)),",",IF(V9="禁2",B9-COS(H9)*33.2-COS(I9)*($AE$1+2),B9-($AE$1+0.75+15+L9*AA9)*COS(I9))," 0.5 0.5 ",I9*-180/PI()-90,IF(Y9&lt;&gt;0," "&amp;Y9,""))</f>
        <v>INSERT "F:\公路设计\交通工程\新交通标志11\0.dwg" 456477.269340748,2728833.34377658 0.5 0.5 -236.512382916942</v>
      </c>
      <c r="AE9" s="32"/>
    </row>
    <row r="10" spans="1:33">
      <c r="B10">
        <v>2728804.4038</v>
      </c>
      <c r="C10">
        <v>456496.41529999999</v>
      </c>
      <c r="E10">
        <v>2728812.7439000001</v>
      </c>
      <c r="F10">
        <v>456490.89769999997</v>
      </c>
      <c r="H10">
        <f>IF(IF(ROW(9:9)&gt;设置位置!$W$13,"左","右")="右",IF(E10-B10&lt;0,ATAN((F10-C10)/(E10-B10))+PI(),IF(F10-C10&lt;0,ATAN((F10-C10)/(E10-B10))+2*PI(),ATAN((F10-C10)/(E10-B10)))),IF(B10-E10&lt;0,ATAN((C10-F10)/(B10-E10))+PI(),IF(C10-F10&lt;0,ATAN((C10-F10)/(B10-E10))+2*PI(),ATAN((C10-F10)/(B10-E10)))))</f>
        <v>2.5571234768433371</v>
      </c>
      <c r="I10">
        <f t="shared" ca="1" si="4"/>
        <v>2.5571234768433371</v>
      </c>
      <c r="K10" s="8">
        <f ca="1">COUNTIF(IF(ROW(9:9)&gt;设置位置!$W$13,设置位置!I:I,设置位置!A:A),海地ZHL!A9)</f>
        <v>0</v>
      </c>
      <c r="L10" s="8">
        <f t="shared" ca="1" si="5"/>
        <v>2</v>
      </c>
      <c r="M10" s="8">
        <f ca="1">IF(ROW(9:9)&gt;设置位置!$W$13,OFFSET(设置位置!$I$5,(ROW(9:9))-设置位置!$W$13,0),OFFSET(设置位置!$A$5,(ROW(9:9)),0))</f>
        <v>0</v>
      </c>
      <c r="N10" s="8">
        <f ca="1">IF(ROW(9:9)&gt;设置位置!$W$13,OFFSET(设置位置!$J$5,(ROW(9:9))-设置位置!$W$13,0),OFFSET(设置位置!$B$5,(ROW(9:9)),0))</f>
        <v>0</v>
      </c>
      <c r="O10" s="8">
        <f ca="1">IF(ROW(9:9)&gt;设置位置!$W$13,OFFSET(设置位置!$O$5,(ROW(9:9))-设置位置!$W$13,0),OFFSET(设置位置!$G$5,(ROW(9:9)),0))</f>
        <v>0</v>
      </c>
      <c r="P10" s="8">
        <f ca="1">IF(ROW(9:9)&gt;设置位置!$W$13,OFFSET(设置位置!$M$5,(ROW(9:9))-设置位置!$W$13,0),OFFSET(设置位置!$E$5,(ROW(9:9)),0))</f>
        <v>0</v>
      </c>
      <c r="Q10" s="8">
        <f ca="1">IF(ROW(9:9)&gt;设置位置!$W$13,OFFSET(设置位置!$N$5,(ROW(9:9))-设置位置!$W$13,0),OFFSET(设置位置!$F$5,(ROW(9:9)),0))</f>
        <v>0</v>
      </c>
      <c r="R10" s="8">
        <f ca="1">IF(ROW(9:9)&gt;设置位置!$W$13,OFFSET(设置位置!$L$5,(ROW(9:9))-设置位置!$W$13,0),OFFSET(设置位置!$D$5,(ROW(9:9)),0))</f>
        <v>0</v>
      </c>
      <c r="S10" s="8">
        <f ca="1">IF(K10&lt;&gt;1,IF(LEFT(IF(ROW(9:9)&gt;设置位置!$W$13,OFFSET(设置位置!$O$5,(ROW(9:9))-设置位置!$W$13,0),OFFSET(设置位置!$G$5,(ROW(9:9)),0)))="□",3,IF(LEFT(IF(ROW(9:9)&gt;设置位置!$W$13,OFFSET(设置位置!$O$5,(ROW(9:9))-设置位置!$W$13,0),OFFSET(设置位置!$G$5,(ROW(9:9)),0)))="△",6,9)),0)</f>
        <v>9</v>
      </c>
      <c r="T10" s="8">
        <f t="shared" ca="1" si="6"/>
        <v>87</v>
      </c>
      <c r="U10" s="8">
        <f t="shared" ca="1" si="7"/>
        <v>63</v>
      </c>
      <c r="V10" s="8">
        <f t="shared" ca="1" si="8"/>
        <v>0</v>
      </c>
      <c r="W10" s="8">
        <f t="shared" ca="1" si="9"/>
        <v>0</v>
      </c>
      <c r="X10" s="8">
        <f t="shared" ca="1" si="10"/>
        <v>0</v>
      </c>
      <c r="Y10" s="8">
        <f t="shared" ca="1" si="11"/>
        <v>0</v>
      </c>
      <c r="Z10" s="8">
        <f t="shared" ca="1" si="12"/>
        <v>15.7</v>
      </c>
      <c r="AA10" s="8">
        <f t="shared" ca="1" si="13"/>
        <v>15.7</v>
      </c>
      <c r="AB10" s="8" t="str">
        <f ca="1">IF(L10=0,CONCATENATE("layer n 标志牌 m 标志牌  INSERT"," """,设置位置!$C$3,"\标志杆.dwg"""," ",IF(V10="禁2",C10-SIN(H10)*20-SIN(I10)*($AE$1+0.75),C10-SIN(I10)*($AE$1+0.75)),",",IF(V10="禁2",B10-20*COS(H10)-($AE$1+0.75)*COS(I10),B10-($AE$1+0.75)*COS(I10)),"   ",I10*-180/PI()+90,CONCATENATE(" PLINE ",IF(V10="禁2",C10-SIN(H10)*20-SIN(I10)*($AE$1+0.75),C10-SIN(I10)*($AE$1+0.75)),",",IF(V10="禁2",B10-20*COS(H10)-($AE$1+0.75)*COS(I10),B10-($AE$1+0.75)*COS(I10))," ",IF(V10="禁2",C10-SIN(H10)*20-SIN(I10)*($AE$1+10),C10-SIN(I10)*($AE$1+0.75+20+(K10-1)*AA10)),",",IF(V10="禁2",B10-20*COS(H10)-($AE$1+10)*COS(I10),B10-($AE$1+0.75+20+(K10-1)*AA10)*COS(I10)),"  ")),"")</f>
        <v/>
      </c>
      <c r="AC10" s="31" t="str">
        <f>""</f>
        <v/>
      </c>
      <c r="AD10" t="str">
        <f ca="1">CONCATENATE(AB10,"INSERT"," """,设置位置!$C$3,"\",V10,".dwg"""," ",IF(V10="禁2",C10-SIN(H10)*33.2-SIN(I10)*($AE$1+2),C10-SIN(I10)*($AE$1+0.75+15+L10*AA10)),",",IF(V10="禁2",B10-COS(H10)*33.2-COS(I10)*($AE$1+2),B10-($AE$1+0.75+15+L10*AA10)*COS(I10))," 0.5 0.5 ",I10*-180/PI()-90,IF(Y10&lt;&gt;0," "&amp;Y10,""))</f>
        <v>INSERT "F:\公路设计\交通工程\新交通标志11\0.dwg" 456468.60675976,2728846.43765647 0.5 0.5 -236.512382916942</v>
      </c>
      <c r="AE10" s="32"/>
    </row>
    <row r="11" spans="1:33">
      <c r="B11">
        <v>2728804.4038</v>
      </c>
      <c r="C11">
        <v>456496.41529999999</v>
      </c>
      <c r="E11">
        <v>2728812.7439000001</v>
      </c>
      <c r="F11">
        <v>456490.89769999997</v>
      </c>
      <c r="H11">
        <f>IF(IF(ROW(10:10)&gt;设置位置!$W$13,"左","右")="右",IF(E11-B11&lt;0,ATAN((F11-C11)/(E11-B11))+PI(),IF(F11-C11&lt;0,ATAN((F11-C11)/(E11-B11))+2*PI(),ATAN((F11-C11)/(E11-B11)))),IF(B11-E11&lt;0,ATAN((C11-F11)/(B11-E11))+PI(),IF(C11-F11&lt;0,ATAN((C11-F11)/(B11-E11))+2*PI(),ATAN((C11-F11)/(B11-E11)))))</f>
        <v>2.5571234768433371</v>
      </c>
      <c r="I11">
        <f t="shared" ca="1" si="4"/>
        <v>2.5571234768433371</v>
      </c>
      <c r="K11" s="8">
        <f ca="1">COUNTIF(IF(ROW(10:10)&gt;设置位置!$W$13,设置位置!I:I,设置位置!A:A),海地ZHL!A10)</f>
        <v>0</v>
      </c>
      <c r="L11" s="8">
        <f t="shared" ca="1" si="5"/>
        <v>3</v>
      </c>
      <c r="M11" s="8">
        <f ca="1">IF(ROW(10:10)&gt;设置位置!$W$13,OFFSET(设置位置!$I$5,(ROW(10:10))-设置位置!$W$13,0),OFFSET(设置位置!$A$5,(ROW(10:10)),0))</f>
        <v>0</v>
      </c>
      <c r="N11" s="8">
        <f ca="1">IF(ROW(10:10)&gt;设置位置!$W$13,OFFSET(设置位置!$J$5,(ROW(10:10))-设置位置!$W$13,0),OFFSET(设置位置!$B$5,(ROW(10:10)),0))</f>
        <v>0</v>
      </c>
      <c r="O11" s="8">
        <f ca="1">IF(ROW(10:10)&gt;设置位置!$W$13,OFFSET(设置位置!$O$5,(ROW(10:10))-设置位置!$W$13,0),OFFSET(设置位置!$G$5,(ROW(10:10)),0))</f>
        <v>0</v>
      </c>
      <c r="P11" s="8">
        <f ca="1">IF(ROW(10:10)&gt;设置位置!$W$13,OFFSET(设置位置!$M$5,(ROW(10:10))-设置位置!$W$13,0),OFFSET(设置位置!$E$5,(ROW(10:10)),0))</f>
        <v>0</v>
      </c>
      <c r="Q11" s="8">
        <f ca="1">IF(ROW(10:10)&gt;设置位置!$W$13,OFFSET(设置位置!$N$5,(ROW(10:10))-设置位置!$W$13,0),OFFSET(设置位置!$F$5,(ROW(10:10)),0))</f>
        <v>0</v>
      </c>
      <c r="R11" s="8">
        <f ca="1">IF(ROW(10:10)&gt;设置位置!$W$13,OFFSET(设置位置!$L$5,(ROW(10:10))-设置位置!$W$13,0),OFFSET(设置位置!$D$5,(ROW(10:10)),0))</f>
        <v>0</v>
      </c>
      <c r="S11" s="8">
        <f ca="1">IF(K11&lt;&gt;1,IF(LEFT(IF(ROW(10:10)&gt;设置位置!$W$13,OFFSET(设置位置!$O$5,(ROW(10:10))-设置位置!$W$13,0),OFFSET(设置位置!$G$5,(ROW(10:10)),0)))="□",3,IF(LEFT(IF(ROW(10:10)&gt;设置位置!$W$13,OFFSET(设置位置!$O$5,(ROW(10:10))-设置位置!$W$13,0),OFFSET(设置位置!$G$5,(ROW(10:10)),0)))="△",6,9)),0)</f>
        <v>9</v>
      </c>
      <c r="T11" s="8">
        <f t="shared" ca="1" si="6"/>
        <v>86</v>
      </c>
      <c r="U11" s="8">
        <f t="shared" ca="1" si="7"/>
        <v>64</v>
      </c>
      <c r="V11" s="8">
        <f t="shared" ca="1" si="8"/>
        <v>0</v>
      </c>
      <c r="W11" s="8">
        <f t="shared" ca="1" si="9"/>
        <v>0</v>
      </c>
      <c r="X11" s="8">
        <f t="shared" ca="1" si="10"/>
        <v>0</v>
      </c>
      <c r="Y11" s="8">
        <f t="shared" ca="1" si="11"/>
        <v>0</v>
      </c>
      <c r="Z11" s="8">
        <f t="shared" ca="1" si="12"/>
        <v>15.7</v>
      </c>
      <c r="AA11" s="8">
        <f t="shared" ca="1" si="13"/>
        <v>15.7</v>
      </c>
      <c r="AB11" s="8" t="str">
        <f ca="1">IF(L11=0,CONCATENATE("layer n 标志牌 m 标志牌  INSERT"," """,设置位置!$C$3,"\标志杆.dwg"""," ",IF(V11="禁2",C11-SIN(H11)*20-SIN(I11)*($AE$1+0.75),C11-SIN(I11)*($AE$1+0.75)),",",IF(V11="禁2",B11-20*COS(H11)-($AE$1+0.75)*COS(I11),B11-($AE$1+0.75)*COS(I11)),"   ",I11*-180/PI()+90,CONCATENATE(" PLINE ",IF(V11="禁2",C11-SIN(H11)*20-SIN(I11)*($AE$1+0.75),C11-SIN(I11)*($AE$1+0.75)),",",IF(V11="禁2",B11-20*COS(H11)-($AE$1+0.75)*COS(I11),B11-($AE$1+0.75)*COS(I11))," ",IF(V11="禁2",C11-SIN(H11)*20-SIN(I11)*($AE$1+10),C11-SIN(I11)*($AE$1+0.75+20+(K11-1)*AA11)),",",IF(V11="禁2",B11-20*COS(H11)-($AE$1+10)*COS(I11),B11-($AE$1+0.75+20+(K11-1)*AA11)*COS(I11)),"  ")),"")</f>
        <v/>
      </c>
      <c r="AC11" s="31" t="str">
        <f>""</f>
        <v/>
      </c>
      <c r="AD11" t="str">
        <f ca="1">CONCATENATE(AB11,"INSERT"," """,设置位置!$C$3,"\",V11,".dwg"""," ",IF(V11="禁2",C11-SIN(H11)*33.2-SIN(I11)*($AE$1+2),C11-SIN(I11)*($AE$1+0.75+15+L11*AA11)),",",IF(V11="禁2",B11-COS(H11)*33.2-COS(I11)*($AE$1+2),B11-($AE$1+0.75+15+L11*AA11)*COS(I11))," 0.5 0.5 ",I11*-180/PI()-90,IF(Y11&lt;&gt;0," "&amp;Y11,""))</f>
        <v>INSERT "F:\公路设计\交通工程\新交通标志11\0.dwg" 456459.944178773,2728859.53153636 0.5 0.5 -236.512382916942</v>
      </c>
      <c r="AE11" s="32"/>
    </row>
    <row r="12" spans="1:33">
      <c r="B12">
        <v>2728804.4038</v>
      </c>
      <c r="C12">
        <v>456496.41529999999</v>
      </c>
      <c r="E12">
        <v>2728812.7439000001</v>
      </c>
      <c r="F12">
        <v>456490.89769999997</v>
      </c>
      <c r="H12">
        <f>IF(IF(ROW(11:11)&gt;设置位置!$W$13,"左","右")="右",IF(E12-B12&lt;0,ATAN((F12-C12)/(E12-B12))+PI(),IF(F12-C12&lt;0,ATAN((F12-C12)/(E12-B12))+2*PI(),ATAN((F12-C12)/(E12-B12)))),IF(B12-E12&lt;0,ATAN((C12-F12)/(B12-E12))+PI(),IF(C12-F12&lt;0,ATAN((C12-F12)/(B12-E12))+2*PI(),ATAN((C12-F12)/(B12-E12)))))</f>
        <v>2.5571234768433371</v>
      </c>
      <c r="I12">
        <f t="shared" ca="1" si="4"/>
        <v>2.5571234768433371</v>
      </c>
      <c r="K12" s="8">
        <f ca="1">COUNTIF(IF(ROW(11:11)&gt;设置位置!$W$13,设置位置!I:I,设置位置!A:A),海地ZHL!A11)</f>
        <v>0</v>
      </c>
      <c r="L12" s="8">
        <f t="shared" ca="1" si="5"/>
        <v>4</v>
      </c>
      <c r="M12" s="8">
        <f ca="1">IF(ROW(11:11)&gt;设置位置!$W$13,OFFSET(设置位置!$I$5,(ROW(11:11))-设置位置!$W$13,0),OFFSET(设置位置!$A$5,(ROW(11:11)),0))</f>
        <v>0</v>
      </c>
      <c r="N12" s="8">
        <f ca="1">IF(ROW(11:11)&gt;设置位置!$W$13,OFFSET(设置位置!$J$5,(ROW(11:11))-设置位置!$W$13,0),OFFSET(设置位置!$B$5,(ROW(11:11)),0))</f>
        <v>0</v>
      </c>
      <c r="O12" s="8">
        <f ca="1">IF(ROW(11:11)&gt;设置位置!$W$13,OFFSET(设置位置!$O$5,(ROW(11:11))-设置位置!$W$13,0),OFFSET(设置位置!$G$5,(ROW(11:11)),0))</f>
        <v>0</v>
      </c>
      <c r="P12" s="8">
        <f ca="1">IF(ROW(11:11)&gt;设置位置!$W$13,OFFSET(设置位置!$M$5,(ROW(11:11))-设置位置!$W$13,0),OFFSET(设置位置!$E$5,(ROW(11:11)),0))</f>
        <v>0</v>
      </c>
      <c r="Q12" s="8">
        <f ca="1">IF(ROW(11:11)&gt;设置位置!$W$13,OFFSET(设置位置!$N$5,(ROW(11:11))-设置位置!$W$13,0),OFFSET(设置位置!$F$5,(ROW(11:11)),0))</f>
        <v>0</v>
      </c>
      <c r="R12" s="8">
        <f ca="1">IF(ROW(11:11)&gt;设置位置!$W$13,OFFSET(设置位置!$L$5,(ROW(11:11))-设置位置!$W$13,0),OFFSET(设置位置!$D$5,(ROW(11:11)),0))</f>
        <v>0</v>
      </c>
      <c r="S12" s="8">
        <f ca="1">IF(K12&lt;&gt;1,IF(LEFT(IF(ROW(11:11)&gt;设置位置!$W$13,OFFSET(设置位置!$O$5,(ROW(11:11))-设置位置!$W$13,0),OFFSET(设置位置!$G$5,(ROW(11:11)),0)))="□",3,IF(LEFT(IF(ROW(11:11)&gt;设置位置!$W$13,OFFSET(设置位置!$O$5,(ROW(11:11))-设置位置!$W$13,0),OFFSET(设置位置!$G$5,(ROW(11:11)),0)))="△",6,9)),0)</f>
        <v>9</v>
      </c>
      <c r="T12" s="8">
        <f t="shared" ca="1" si="6"/>
        <v>85</v>
      </c>
      <c r="U12" s="8">
        <f t="shared" ca="1" si="7"/>
        <v>65</v>
      </c>
      <c r="V12" s="8">
        <f t="shared" ca="1" si="8"/>
        <v>0</v>
      </c>
      <c r="W12" s="8">
        <f t="shared" ca="1" si="9"/>
        <v>0</v>
      </c>
      <c r="X12" s="8">
        <f t="shared" ca="1" si="10"/>
        <v>0</v>
      </c>
      <c r="Y12" s="8">
        <f t="shared" ca="1" si="11"/>
        <v>0</v>
      </c>
      <c r="Z12" s="8">
        <f t="shared" ca="1" si="12"/>
        <v>15.7</v>
      </c>
      <c r="AA12" s="8">
        <f t="shared" ca="1" si="13"/>
        <v>15.7</v>
      </c>
      <c r="AB12" s="8" t="str">
        <f ca="1">IF(L12=0,CONCATENATE("layer n 标志牌 m 标志牌  INSERT"," """,设置位置!$C$3,"\标志杆.dwg"""," ",IF(V12="禁2",C12-SIN(H12)*20-SIN(I12)*($AE$1+0.75),C12-SIN(I12)*($AE$1+0.75)),",",IF(V12="禁2",B12-20*COS(H12)-($AE$1+0.75)*COS(I12),B12-($AE$1+0.75)*COS(I12)),"   ",I12*-180/PI()+90,CONCATENATE(" PLINE ",IF(V12="禁2",C12-SIN(H12)*20-SIN(I12)*($AE$1+0.75),C12-SIN(I12)*($AE$1+0.75)),",",IF(V12="禁2",B12-20*COS(H12)-($AE$1+0.75)*COS(I12),B12-($AE$1+0.75)*COS(I12))," ",IF(V12="禁2",C12-SIN(H12)*20-SIN(I12)*($AE$1+10),C12-SIN(I12)*($AE$1+0.75+20+(K12-1)*AA12)),",",IF(V12="禁2",B12-20*COS(H12)-($AE$1+10)*COS(I12),B12-($AE$1+0.75+20+(K12-1)*AA12)*COS(I12)),"  ")),"")</f>
        <v/>
      </c>
      <c r="AC12" s="31" t="str">
        <f>""</f>
        <v/>
      </c>
      <c r="AD12" t="str">
        <f ca="1">CONCATENATE(AB12,"INSERT"," """,设置位置!$C$3,"\",V12,".dwg"""," ",IF(V12="禁2",C12-SIN(H12)*33.2-SIN(I12)*($AE$1+2),C12-SIN(I12)*($AE$1+0.75+15+L12*AA12)),",",IF(V12="禁2",B12-COS(H12)*33.2-COS(I12)*($AE$1+2),B12-($AE$1+0.75+15+L12*AA12)*COS(I12))," 0.5 0.5 ",I12*-180/PI()-90,IF(Y12&lt;&gt;0," "&amp;Y12,""))</f>
        <v>INSERT "F:\公路设计\交通工程\新交通标志11\0.dwg" 456451.281597785,2728872.62541625 0.5 0.5 -236.512382916942</v>
      </c>
      <c r="AE12" s="32"/>
    </row>
    <row r="13" spans="1:33">
      <c r="B13">
        <v>2728804.4038</v>
      </c>
      <c r="C13">
        <v>456496.41529999999</v>
      </c>
      <c r="E13">
        <v>2728812.7439000001</v>
      </c>
      <c r="F13">
        <v>456490.89769999997</v>
      </c>
      <c r="H13">
        <f>IF(IF(ROW(12:12)&gt;设置位置!$W$13,"左","右")="右",IF(E13-B13&lt;0,ATAN((F13-C13)/(E13-B13))+PI(),IF(F13-C13&lt;0,ATAN((F13-C13)/(E13-B13))+2*PI(),ATAN((F13-C13)/(E13-B13)))),IF(B13-E13&lt;0,ATAN((C13-F13)/(B13-E13))+PI(),IF(C13-F13&lt;0,ATAN((C13-F13)/(B13-E13))+2*PI(),ATAN((C13-F13)/(B13-E13)))))</f>
        <v>2.5571234768433371</v>
      </c>
      <c r="I13">
        <f t="shared" ca="1" si="4"/>
        <v>2.5571234768433371</v>
      </c>
      <c r="K13" s="8">
        <f ca="1">COUNTIF(IF(ROW(12:12)&gt;设置位置!$W$13,设置位置!I:I,设置位置!A:A),海地ZHL!A12)</f>
        <v>0</v>
      </c>
      <c r="L13" s="8">
        <f t="shared" ca="1" si="5"/>
        <v>5</v>
      </c>
      <c r="M13" s="8">
        <f ca="1">IF(ROW(12:12)&gt;设置位置!$W$13,OFFSET(设置位置!$I$5,(ROW(12:12))-设置位置!$W$13,0),OFFSET(设置位置!$A$5,(ROW(12:12)),0))</f>
        <v>0</v>
      </c>
      <c r="N13" s="8">
        <f ca="1">IF(ROW(12:12)&gt;设置位置!$W$13,OFFSET(设置位置!$J$5,(ROW(12:12))-设置位置!$W$13,0),OFFSET(设置位置!$B$5,(ROW(12:12)),0))</f>
        <v>0</v>
      </c>
      <c r="O13" s="8">
        <f ca="1">IF(ROW(12:12)&gt;设置位置!$W$13,OFFSET(设置位置!$O$5,(ROW(12:12))-设置位置!$W$13,0),OFFSET(设置位置!$G$5,(ROW(12:12)),0))</f>
        <v>0</v>
      </c>
      <c r="P13" s="8">
        <f ca="1">IF(ROW(12:12)&gt;设置位置!$W$13,OFFSET(设置位置!$M$5,(ROW(12:12))-设置位置!$W$13,0),OFFSET(设置位置!$E$5,(ROW(12:12)),0))</f>
        <v>0</v>
      </c>
      <c r="Q13" s="8">
        <f ca="1">IF(ROW(12:12)&gt;设置位置!$W$13,OFFSET(设置位置!$N$5,(ROW(12:12))-设置位置!$W$13,0),OFFSET(设置位置!$F$5,(ROW(12:12)),0))</f>
        <v>0</v>
      </c>
      <c r="R13" s="8">
        <f ca="1">IF(ROW(12:12)&gt;设置位置!$W$13,OFFSET(设置位置!$L$5,(ROW(12:12))-设置位置!$W$13,0),OFFSET(设置位置!$D$5,(ROW(12:12)),0))</f>
        <v>0</v>
      </c>
      <c r="S13" s="8">
        <f ca="1">IF(K13&lt;&gt;1,IF(LEFT(IF(ROW(12:12)&gt;设置位置!$W$13,OFFSET(设置位置!$O$5,(ROW(12:12))-设置位置!$W$13,0),OFFSET(设置位置!$G$5,(ROW(12:12)),0)))="□",3,IF(LEFT(IF(ROW(12:12)&gt;设置位置!$W$13,OFFSET(设置位置!$O$5,(ROW(12:12))-设置位置!$W$13,0),OFFSET(设置位置!$G$5,(ROW(12:12)),0)))="△",6,9)),0)</f>
        <v>9</v>
      </c>
      <c r="T13" s="8">
        <f t="shared" ca="1" si="6"/>
        <v>84</v>
      </c>
      <c r="U13" s="8">
        <f t="shared" ca="1" si="7"/>
        <v>66</v>
      </c>
      <c r="V13" s="8">
        <f t="shared" ca="1" si="8"/>
        <v>0</v>
      </c>
      <c r="W13" s="8">
        <f t="shared" ca="1" si="9"/>
        <v>0</v>
      </c>
      <c r="X13" s="8">
        <f t="shared" ca="1" si="10"/>
        <v>0</v>
      </c>
      <c r="Y13" s="8">
        <f t="shared" ca="1" si="11"/>
        <v>0</v>
      </c>
      <c r="Z13" s="8">
        <f t="shared" ca="1" si="12"/>
        <v>15.7</v>
      </c>
      <c r="AA13" s="8">
        <f t="shared" ca="1" si="13"/>
        <v>15.7</v>
      </c>
      <c r="AB13" s="8" t="str">
        <f ca="1">IF(L13=0,CONCATENATE("layer n 标志牌 m 标志牌  INSERT"," """,设置位置!$C$3,"\标志杆.dwg"""," ",IF(V13="禁2",C13-SIN(H13)*20-SIN(I13)*($AE$1+0.75),C13-SIN(I13)*($AE$1+0.75)),",",IF(V13="禁2",B13-20*COS(H13)-($AE$1+0.75)*COS(I13),B13-($AE$1+0.75)*COS(I13)),"   ",I13*-180/PI()+90,CONCATENATE(" PLINE ",IF(V13="禁2",C13-SIN(H13)*20-SIN(I13)*($AE$1+0.75),C13-SIN(I13)*($AE$1+0.75)),",",IF(V13="禁2",B13-20*COS(H13)-($AE$1+0.75)*COS(I13),B13-($AE$1+0.75)*COS(I13))," ",IF(V13="禁2",C13-SIN(H13)*20-SIN(I13)*($AE$1+10),C13-SIN(I13)*($AE$1+0.75+20+(K13-1)*AA13)),",",IF(V13="禁2",B13-20*COS(H13)-($AE$1+10)*COS(I13),B13-($AE$1+0.75+20+(K13-1)*AA13)*COS(I13)),"  ")),"")</f>
        <v/>
      </c>
      <c r="AC13" s="31" t="str">
        <f>""</f>
        <v/>
      </c>
      <c r="AD13" t="str">
        <f ca="1">CONCATENATE(AB13,"INSERT"," """,设置位置!$C$3,"\",V13,".dwg"""," ",IF(V13="禁2",C13-SIN(H13)*33.2-SIN(I13)*($AE$1+2),C13-SIN(I13)*($AE$1+0.75+15+L13*AA13)),",",IF(V13="禁2",B13-COS(H13)*33.2-COS(I13)*($AE$1+2),B13-($AE$1+0.75+15+L13*AA13)*COS(I13))," 0.5 0.5 ",I13*-180/PI()-90,IF(Y13&lt;&gt;0," "&amp;Y13,""))</f>
        <v>INSERT "F:\公路设计\交通工程\新交通标志11\0.dwg" 456442.619016798,2728885.71929615 0.5 0.5 -236.512382916942</v>
      </c>
      <c r="AE13" s="32"/>
    </row>
    <row r="14" spans="1:33">
      <c r="B14">
        <v>2728804.4038</v>
      </c>
      <c r="C14">
        <v>456496.41529999999</v>
      </c>
      <c r="E14">
        <v>2728812.7439000001</v>
      </c>
      <c r="F14">
        <v>456490.89769999997</v>
      </c>
      <c r="H14">
        <f>IF(IF(ROW(13:13)&gt;设置位置!$W$13,"左","右")="右",IF(E14-B14&lt;0,ATAN((F14-C14)/(E14-B14))+PI(),IF(F14-C14&lt;0,ATAN((F14-C14)/(E14-B14))+2*PI(),ATAN((F14-C14)/(E14-B14)))),IF(B14-E14&lt;0,ATAN((C14-F14)/(B14-E14))+PI(),IF(C14-F14&lt;0,ATAN((C14-F14)/(B14-E14))+2*PI(),ATAN((C14-F14)/(B14-E14)))))</f>
        <v>2.5571234768433371</v>
      </c>
      <c r="I14">
        <f t="shared" ca="1" si="4"/>
        <v>2.5571234768433371</v>
      </c>
      <c r="K14" s="8">
        <f ca="1">COUNTIF(IF(ROW(13:13)&gt;设置位置!$W$13,设置位置!I:I,设置位置!A:A),海地ZHL!A13)</f>
        <v>0</v>
      </c>
      <c r="L14" s="8">
        <f t="shared" ca="1" si="5"/>
        <v>6</v>
      </c>
      <c r="M14" s="8">
        <f ca="1">IF(ROW(13:13)&gt;设置位置!$W$13,OFFSET(设置位置!$I$5,(ROW(13:13))-设置位置!$W$13,0),OFFSET(设置位置!$A$5,(ROW(13:13)),0))</f>
        <v>0</v>
      </c>
      <c r="N14" s="8">
        <f ca="1">IF(ROW(13:13)&gt;设置位置!$W$13,OFFSET(设置位置!$J$5,(ROW(13:13))-设置位置!$W$13,0),OFFSET(设置位置!$B$5,(ROW(13:13)),0))</f>
        <v>0</v>
      </c>
      <c r="O14" s="8">
        <f ca="1">IF(ROW(13:13)&gt;设置位置!$W$13,OFFSET(设置位置!$O$5,(ROW(13:13))-设置位置!$W$13,0),OFFSET(设置位置!$G$5,(ROW(13:13)),0))</f>
        <v>0</v>
      </c>
      <c r="P14" s="8">
        <f ca="1">IF(ROW(13:13)&gt;设置位置!$W$13,OFFSET(设置位置!$M$5,(ROW(13:13))-设置位置!$W$13,0),OFFSET(设置位置!$E$5,(ROW(13:13)),0))</f>
        <v>0</v>
      </c>
      <c r="Q14" s="8">
        <f ca="1">IF(ROW(13:13)&gt;设置位置!$W$13,OFFSET(设置位置!$N$5,(ROW(13:13))-设置位置!$W$13,0),OFFSET(设置位置!$F$5,(ROW(13:13)),0))</f>
        <v>0</v>
      </c>
      <c r="R14" s="8">
        <f ca="1">IF(ROW(13:13)&gt;设置位置!$W$13,OFFSET(设置位置!$L$5,(ROW(13:13))-设置位置!$W$13,0),OFFSET(设置位置!$D$5,(ROW(13:13)),0))</f>
        <v>0</v>
      </c>
      <c r="S14" s="8">
        <f ca="1">IF(K14&lt;&gt;1,IF(LEFT(IF(ROW(13:13)&gt;设置位置!$W$13,OFFSET(设置位置!$O$5,(ROW(13:13))-设置位置!$W$13,0),OFFSET(设置位置!$G$5,(ROW(13:13)),0)))="□",3,IF(LEFT(IF(ROW(13:13)&gt;设置位置!$W$13,OFFSET(设置位置!$O$5,(ROW(13:13))-设置位置!$W$13,0),OFFSET(设置位置!$G$5,(ROW(13:13)),0)))="△",6,9)),0)</f>
        <v>9</v>
      </c>
      <c r="T14" s="8">
        <f t="shared" ca="1" si="6"/>
        <v>83</v>
      </c>
      <c r="U14" s="8">
        <f t="shared" ca="1" si="7"/>
        <v>67</v>
      </c>
      <c r="V14" s="8">
        <f t="shared" ca="1" si="8"/>
        <v>0</v>
      </c>
      <c r="W14" s="8">
        <f t="shared" ca="1" si="9"/>
        <v>0</v>
      </c>
      <c r="X14" s="8">
        <f t="shared" ca="1" si="10"/>
        <v>0</v>
      </c>
      <c r="Y14" s="8">
        <f t="shared" ca="1" si="11"/>
        <v>0</v>
      </c>
      <c r="Z14" s="8">
        <f t="shared" ca="1" si="12"/>
        <v>15.7</v>
      </c>
      <c r="AA14" s="8">
        <f t="shared" ca="1" si="13"/>
        <v>15.7</v>
      </c>
      <c r="AB14" s="8" t="str">
        <f ca="1">IF(L14=0,CONCATENATE("layer n 标志牌 m 标志牌  INSERT"," """,设置位置!$C$3,"\标志杆.dwg"""," ",IF(V14="禁2",C14-SIN(H14)*20-SIN(I14)*($AE$1+0.75),C14-SIN(I14)*($AE$1+0.75)),",",IF(V14="禁2",B14-20*COS(H14)-($AE$1+0.75)*COS(I14),B14-($AE$1+0.75)*COS(I14)),"   ",I14*-180/PI()+90,CONCATENATE(" PLINE ",IF(V14="禁2",C14-SIN(H14)*20-SIN(I14)*($AE$1+0.75),C14-SIN(I14)*($AE$1+0.75)),",",IF(V14="禁2",B14-20*COS(H14)-($AE$1+0.75)*COS(I14),B14-($AE$1+0.75)*COS(I14))," ",IF(V14="禁2",C14-SIN(H14)*20-SIN(I14)*($AE$1+10),C14-SIN(I14)*($AE$1+0.75+20+(K14-1)*AA14)),",",IF(V14="禁2",B14-20*COS(H14)-($AE$1+10)*COS(I14),B14-($AE$1+0.75+20+(K14-1)*AA14)*COS(I14)),"  ")),"")</f>
        <v/>
      </c>
      <c r="AC14" s="31" t="str">
        <f>""</f>
        <v/>
      </c>
      <c r="AD14" t="str">
        <f ca="1">CONCATENATE(AB14,"INSERT"," """,设置位置!$C$3,"\",V14,".dwg"""," ",IF(V14="禁2",C14-SIN(H14)*33.2-SIN(I14)*($AE$1+2),C14-SIN(I14)*($AE$1+0.75+15+L14*AA14)),",",IF(V14="禁2",B14-COS(H14)*33.2-COS(I14)*($AE$1+2),B14-($AE$1+0.75+15+L14*AA14)*COS(I14))," 0.5 0.5 ",I14*-180/PI()-90,IF(Y14&lt;&gt;0," "&amp;Y14,""))</f>
        <v>INSERT "F:\公路设计\交通工程\新交通标志11\0.dwg" 456433.95643581,2728898.81317604 0.5 0.5 -236.512382916942</v>
      </c>
      <c r="AE14" s="32"/>
    </row>
    <row r="15" spans="1:33">
      <c r="B15">
        <v>2728804.4038</v>
      </c>
      <c r="C15">
        <v>456496.41529999999</v>
      </c>
      <c r="E15">
        <v>2728812.7439000001</v>
      </c>
      <c r="F15">
        <v>456490.89769999997</v>
      </c>
      <c r="H15">
        <f>IF(IF(ROW(14:14)&gt;设置位置!$W$13,"左","右")="右",IF(E15-B15&lt;0,ATAN((F15-C15)/(E15-B15))+PI(),IF(F15-C15&lt;0,ATAN((F15-C15)/(E15-B15))+2*PI(),ATAN((F15-C15)/(E15-B15)))),IF(B15-E15&lt;0,ATAN((C15-F15)/(B15-E15))+PI(),IF(C15-F15&lt;0,ATAN((C15-F15)/(B15-E15))+2*PI(),ATAN((C15-F15)/(B15-E15)))))</f>
        <v>2.5571234768433371</v>
      </c>
      <c r="I15">
        <f t="shared" ca="1" si="4"/>
        <v>2.5571234768433371</v>
      </c>
      <c r="K15" s="8">
        <f ca="1">COUNTIF(IF(ROW(14:14)&gt;设置位置!$W$13,设置位置!I:I,设置位置!A:A),海地ZHL!A14)</f>
        <v>0</v>
      </c>
      <c r="L15" s="8">
        <f t="shared" ca="1" si="5"/>
        <v>7</v>
      </c>
      <c r="M15" s="8">
        <f ca="1">IF(ROW(14:14)&gt;设置位置!$W$13,OFFSET(设置位置!$I$5,(ROW(14:14))-设置位置!$W$13,0),OFFSET(设置位置!$A$5,(ROW(14:14)),0))</f>
        <v>0</v>
      </c>
      <c r="N15" s="8">
        <f ca="1">IF(ROW(14:14)&gt;设置位置!$W$13,OFFSET(设置位置!$J$5,(ROW(14:14))-设置位置!$W$13,0),OFFSET(设置位置!$B$5,(ROW(14:14)),0))</f>
        <v>0</v>
      </c>
      <c r="O15" s="8">
        <f ca="1">IF(ROW(14:14)&gt;设置位置!$W$13,OFFSET(设置位置!$O$5,(ROW(14:14))-设置位置!$W$13,0),OFFSET(设置位置!$G$5,(ROW(14:14)),0))</f>
        <v>0</v>
      </c>
      <c r="P15" s="8">
        <f ca="1">IF(ROW(14:14)&gt;设置位置!$W$13,OFFSET(设置位置!$M$5,(ROW(14:14))-设置位置!$W$13,0),OFFSET(设置位置!$E$5,(ROW(14:14)),0))</f>
        <v>0</v>
      </c>
      <c r="Q15" s="8">
        <f ca="1">IF(ROW(14:14)&gt;设置位置!$W$13,OFFSET(设置位置!$N$5,(ROW(14:14))-设置位置!$W$13,0),OFFSET(设置位置!$F$5,(ROW(14:14)),0))</f>
        <v>0</v>
      </c>
      <c r="R15" s="8">
        <f ca="1">IF(ROW(14:14)&gt;设置位置!$W$13,OFFSET(设置位置!$L$5,(ROW(14:14))-设置位置!$W$13,0),OFFSET(设置位置!$D$5,(ROW(14:14)),0))</f>
        <v>0</v>
      </c>
      <c r="S15" s="8">
        <f ca="1">IF(K15&lt;&gt;1,IF(LEFT(IF(ROW(14:14)&gt;设置位置!$W$13,OFFSET(设置位置!$O$5,(ROW(14:14))-设置位置!$W$13,0),OFFSET(设置位置!$G$5,(ROW(14:14)),0)))="□",3,IF(LEFT(IF(ROW(14:14)&gt;设置位置!$W$13,OFFSET(设置位置!$O$5,(ROW(14:14))-设置位置!$W$13,0),OFFSET(设置位置!$G$5,(ROW(14:14)),0)))="△",6,9)),0)</f>
        <v>9</v>
      </c>
      <c r="T15" s="8">
        <f t="shared" ca="1" si="6"/>
        <v>82</v>
      </c>
      <c r="U15" s="8">
        <f t="shared" ca="1" si="7"/>
        <v>68</v>
      </c>
      <c r="V15" s="8">
        <f t="shared" ca="1" si="8"/>
        <v>0</v>
      </c>
      <c r="W15" s="8">
        <f t="shared" ca="1" si="9"/>
        <v>0</v>
      </c>
      <c r="X15" s="8">
        <f t="shared" ca="1" si="10"/>
        <v>0</v>
      </c>
      <c r="Y15" s="8">
        <f t="shared" ca="1" si="11"/>
        <v>0</v>
      </c>
      <c r="Z15" s="8">
        <f t="shared" ca="1" si="12"/>
        <v>15.7</v>
      </c>
      <c r="AA15" s="8">
        <f t="shared" ca="1" si="13"/>
        <v>15.7</v>
      </c>
      <c r="AB15" s="8" t="str">
        <f ca="1">IF(L15=0,CONCATENATE("layer n 标志牌 m 标志牌  INSERT"," """,设置位置!$C$3,"\标志杆.dwg"""," ",IF(V15="禁2",C15-SIN(H15)*20-SIN(I15)*($AE$1+0.75),C15-SIN(I15)*($AE$1+0.75)),",",IF(V15="禁2",B15-20*COS(H15)-($AE$1+0.75)*COS(I15),B15-($AE$1+0.75)*COS(I15)),"   ",I15*-180/PI()+90,CONCATENATE(" PLINE ",IF(V15="禁2",C15-SIN(H15)*20-SIN(I15)*($AE$1+0.75),C15-SIN(I15)*($AE$1+0.75)),",",IF(V15="禁2",B15-20*COS(H15)-($AE$1+0.75)*COS(I15),B15-($AE$1+0.75)*COS(I15))," ",IF(V15="禁2",C15-SIN(H15)*20-SIN(I15)*($AE$1+10),C15-SIN(I15)*($AE$1+0.75+20+(K15-1)*AA15)),",",IF(V15="禁2",B15-20*COS(H15)-($AE$1+10)*COS(I15),B15-($AE$1+0.75+20+(K15-1)*AA15)*COS(I15)),"  ")),"")</f>
        <v/>
      </c>
      <c r="AC15" s="31" t="str">
        <f>""</f>
        <v/>
      </c>
      <c r="AD15" t="str">
        <f ca="1">CONCATENATE(AB15,"INSERT"," """,设置位置!$C$3,"\",V15,".dwg"""," ",IF(V15="禁2",C15-SIN(H15)*33.2-SIN(I15)*($AE$1+2),C15-SIN(I15)*($AE$1+0.75+15+L15*AA15)),",",IF(V15="禁2",B15-COS(H15)*33.2-COS(I15)*($AE$1+2),B15-($AE$1+0.75+15+L15*AA15)*COS(I15))," 0.5 0.5 ",I15*-180/PI()-90,IF(Y15&lt;&gt;0," "&amp;Y15,""))</f>
        <v>INSERT "F:\公路设计\交通工程\新交通标志11\0.dwg" 456425.293854823,2728911.90705593 0.5 0.5 -236.512382916942</v>
      </c>
      <c r="AE15" s="32"/>
    </row>
    <row r="16" spans="1:33">
      <c r="B16">
        <v>2728804.4038</v>
      </c>
      <c r="C16">
        <v>456496.41529999999</v>
      </c>
      <c r="E16">
        <v>2728812.7439000001</v>
      </c>
      <c r="F16">
        <v>456490.89769999997</v>
      </c>
      <c r="H16">
        <f>IF(IF(ROW(15:15)&gt;设置位置!$W$13,"左","右")="右",IF(E16-B16&lt;0,ATAN((F16-C16)/(E16-B16))+PI(),IF(F16-C16&lt;0,ATAN((F16-C16)/(E16-B16))+2*PI(),ATAN((F16-C16)/(E16-B16)))),IF(B16-E16&lt;0,ATAN((C16-F16)/(B16-E16))+PI(),IF(C16-F16&lt;0,ATAN((C16-F16)/(B16-E16))+2*PI(),ATAN((C16-F16)/(B16-E16)))))</f>
        <v>2.5571234768433371</v>
      </c>
      <c r="I16">
        <f t="shared" ca="1" si="4"/>
        <v>2.5571234768433371</v>
      </c>
      <c r="K16" s="8">
        <f ca="1">COUNTIF(IF(ROW(15:15)&gt;设置位置!$W$13,设置位置!I:I,设置位置!A:A),海地ZHL!A15)</f>
        <v>0</v>
      </c>
      <c r="L16" s="8">
        <f t="shared" ca="1" si="5"/>
        <v>8</v>
      </c>
      <c r="M16" s="8">
        <f ca="1">IF(ROW(15:15)&gt;设置位置!$W$13,OFFSET(设置位置!$I$5,(ROW(15:15))-设置位置!$W$13,0),OFFSET(设置位置!$A$5,(ROW(15:15)),0))</f>
        <v>0</v>
      </c>
      <c r="N16" s="8">
        <f ca="1">IF(ROW(15:15)&gt;设置位置!$W$13,OFFSET(设置位置!$J$5,(ROW(15:15))-设置位置!$W$13,0),OFFSET(设置位置!$B$5,(ROW(15:15)),0))</f>
        <v>0</v>
      </c>
      <c r="O16" s="8">
        <f ca="1">IF(ROW(15:15)&gt;设置位置!$W$13,OFFSET(设置位置!$O$5,(ROW(15:15))-设置位置!$W$13,0),OFFSET(设置位置!$G$5,(ROW(15:15)),0))</f>
        <v>0</v>
      </c>
      <c r="P16" s="8">
        <f ca="1">IF(ROW(15:15)&gt;设置位置!$W$13,OFFSET(设置位置!$M$5,(ROW(15:15))-设置位置!$W$13,0),OFFSET(设置位置!$E$5,(ROW(15:15)),0))</f>
        <v>0</v>
      </c>
      <c r="Q16" s="8">
        <f ca="1">IF(ROW(15:15)&gt;设置位置!$W$13,OFFSET(设置位置!$N$5,(ROW(15:15))-设置位置!$W$13,0),OFFSET(设置位置!$F$5,(ROW(15:15)),0))</f>
        <v>0</v>
      </c>
      <c r="R16" s="8">
        <f ca="1">IF(ROW(15:15)&gt;设置位置!$W$13,OFFSET(设置位置!$L$5,(ROW(15:15))-设置位置!$W$13,0),OFFSET(设置位置!$D$5,(ROW(15:15)),0))</f>
        <v>0</v>
      </c>
      <c r="S16" s="8">
        <f ca="1">IF(K16&lt;&gt;1,IF(LEFT(IF(ROW(15:15)&gt;设置位置!$W$13,OFFSET(设置位置!$O$5,(ROW(15:15))-设置位置!$W$13,0),OFFSET(设置位置!$G$5,(ROW(15:15)),0)))="□",3,IF(LEFT(IF(ROW(15:15)&gt;设置位置!$W$13,OFFSET(设置位置!$O$5,(ROW(15:15))-设置位置!$W$13,0),OFFSET(设置位置!$G$5,(ROW(15:15)),0)))="△",6,9)),0)</f>
        <v>9</v>
      </c>
      <c r="T16" s="8">
        <f t="shared" ca="1" si="6"/>
        <v>81</v>
      </c>
      <c r="U16" s="8">
        <f t="shared" ca="1" si="7"/>
        <v>69</v>
      </c>
      <c r="V16" s="8">
        <f t="shared" ca="1" si="8"/>
        <v>0</v>
      </c>
      <c r="W16" s="8">
        <f t="shared" ca="1" si="9"/>
        <v>0</v>
      </c>
      <c r="X16" s="8">
        <f t="shared" ca="1" si="10"/>
        <v>0</v>
      </c>
      <c r="Y16" s="8">
        <f t="shared" ca="1" si="11"/>
        <v>0</v>
      </c>
      <c r="Z16" s="8">
        <f t="shared" ca="1" si="12"/>
        <v>15.7</v>
      </c>
      <c r="AA16" s="8">
        <f t="shared" ca="1" si="13"/>
        <v>15.7</v>
      </c>
      <c r="AB16" s="8" t="str">
        <f ca="1">IF(L16=0,CONCATENATE("layer n 标志牌 m 标志牌  INSERT"," """,设置位置!$C$3,"\标志杆.dwg"""," ",IF(V16="禁2",C16-SIN(H16)*20-SIN(I16)*($AE$1+0.75),C16-SIN(I16)*($AE$1+0.75)),",",IF(V16="禁2",B16-20*COS(H16)-($AE$1+0.75)*COS(I16),B16-($AE$1+0.75)*COS(I16)),"   ",I16*-180/PI()+90,CONCATENATE(" PLINE ",IF(V16="禁2",C16-SIN(H16)*20-SIN(I16)*($AE$1+0.75),C16-SIN(I16)*($AE$1+0.75)),",",IF(V16="禁2",B16-20*COS(H16)-($AE$1+0.75)*COS(I16),B16-($AE$1+0.75)*COS(I16))," ",IF(V16="禁2",C16-SIN(H16)*20-SIN(I16)*($AE$1+10),C16-SIN(I16)*($AE$1+0.75+20+(K16-1)*AA16)),",",IF(V16="禁2",B16-20*COS(H16)-($AE$1+10)*COS(I16),B16-($AE$1+0.75+20+(K16-1)*AA16)*COS(I16)),"  ")),"")</f>
        <v/>
      </c>
      <c r="AC16" s="31" t="str">
        <f>""</f>
        <v/>
      </c>
      <c r="AD16" t="str">
        <f ca="1">CONCATENATE(AB16,"INSERT"," """,设置位置!$C$3,"\",V16,".dwg"""," ",IF(V16="禁2",C16-SIN(H16)*33.2-SIN(I16)*($AE$1+2),C16-SIN(I16)*($AE$1+0.75+15+L16*AA16)),",",IF(V16="禁2",B16-COS(H16)*33.2-COS(I16)*($AE$1+2),B16-($AE$1+0.75+15+L16*AA16)*COS(I16))," 0.5 0.5 ",I16*-180/PI()-90,IF(Y16&lt;&gt;0," "&amp;Y16,""))</f>
        <v>INSERT "F:\公路设计\交通工程\新交通标志11\0.dwg" 456416.631273836,2728925.00093582 0.5 0.5 -236.512382916942</v>
      </c>
      <c r="AE16" s="32"/>
    </row>
    <row r="17" spans="2:31">
      <c r="B17">
        <v>2728804.4038</v>
      </c>
      <c r="C17">
        <v>456496.41529999999</v>
      </c>
      <c r="E17">
        <v>2728812.7439000001</v>
      </c>
      <c r="F17">
        <v>456490.89769999997</v>
      </c>
      <c r="H17">
        <f>IF(IF(ROW(16:16)&gt;设置位置!$W$13,"左","右")="右",IF(E17-B17&lt;0,ATAN((F17-C17)/(E17-B17))+PI(),IF(F17-C17&lt;0,ATAN((F17-C17)/(E17-B17))+2*PI(),ATAN((F17-C17)/(E17-B17)))),IF(B17-E17&lt;0,ATAN((C17-F17)/(B17-E17))+PI(),IF(C17-F17&lt;0,ATAN((C17-F17)/(B17-E17))+2*PI(),ATAN((C17-F17)/(B17-E17)))))</f>
        <v>2.5571234768433371</v>
      </c>
      <c r="I17">
        <f t="shared" ca="1" si="4"/>
        <v>2.5571234768433371</v>
      </c>
      <c r="K17" s="8">
        <f ca="1">COUNTIF(IF(ROW(16:16)&gt;设置位置!$W$13,设置位置!I:I,设置位置!A:A),海地ZHL!A16)</f>
        <v>0</v>
      </c>
      <c r="L17" s="8">
        <f t="shared" ca="1" si="5"/>
        <v>9</v>
      </c>
      <c r="M17" s="8">
        <f ca="1">IF(ROW(16:16)&gt;设置位置!$W$13,OFFSET(设置位置!$I$5,(ROW(16:16))-设置位置!$W$13,0),OFFSET(设置位置!$A$5,(ROW(16:16)),0))</f>
        <v>0</v>
      </c>
      <c r="N17" s="8">
        <f ca="1">IF(ROW(16:16)&gt;设置位置!$W$13,OFFSET(设置位置!$J$5,(ROW(16:16))-设置位置!$W$13,0),OFFSET(设置位置!$B$5,(ROW(16:16)),0))</f>
        <v>0</v>
      </c>
      <c r="O17" s="8">
        <f ca="1">IF(ROW(16:16)&gt;设置位置!$W$13,OFFSET(设置位置!$O$5,(ROW(16:16))-设置位置!$W$13,0),OFFSET(设置位置!$G$5,(ROW(16:16)),0))</f>
        <v>0</v>
      </c>
      <c r="P17" s="8">
        <f ca="1">IF(ROW(16:16)&gt;设置位置!$W$13,OFFSET(设置位置!$M$5,(ROW(16:16))-设置位置!$W$13,0),OFFSET(设置位置!$E$5,(ROW(16:16)),0))</f>
        <v>0</v>
      </c>
      <c r="Q17" s="8">
        <f ca="1">IF(ROW(16:16)&gt;设置位置!$W$13,OFFSET(设置位置!$N$5,(ROW(16:16))-设置位置!$W$13,0),OFFSET(设置位置!$F$5,(ROW(16:16)),0))</f>
        <v>0</v>
      </c>
      <c r="R17" s="8">
        <f ca="1">IF(ROW(16:16)&gt;设置位置!$W$13,OFFSET(设置位置!$L$5,(ROW(16:16))-设置位置!$W$13,0),OFFSET(设置位置!$D$5,(ROW(16:16)),0))</f>
        <v>0</v>
      </c>
      <c r="S17" s="8">
        <f ca="1">IF(K17&lt;&gt;1,IF(LEFT(IF(ROW(16:16)&gt;设置位置!$W$13,OFFSET(设置位置!$O$5,(ROW(16:16))-设置位置!$W$13,0),OFFSET(设置位置!$G$5,(ROW(16:16)),0)))="□",3,IF(LEFT(IF(ROW(16:16)&gt;设置位置!$W$13,OFFSET(设置位置!$O$5,(ROW(16:16))-设置位置!$W$13,0),OFFSET(设置位置!$G$5,(ROW(16:16)),0)))="△",6,9)),0)</f>
        <v>9</v>
      </c>
      <c r="T17" s="8">
        <f t="shared" ca="1" si="6"/>
        <v>80</v>
      </c>
      <c r="U17" s="8">
        <f t="shared" ca="1" si="7"/>
        <v>70</v>
      </c>
      <c r="V17" s="8">
        <f t="shared" ca="1" si="8"/>
        <v>0</v>
      </c>
      <c r="W17" s="8">
        <f t="shared" ca="1" si="9"/>
        <v>0</v>
      </c>
      <c r="X17" s="8">
        <f t="shared" ca="1" si="10"/>
        <v>0</v>
      </c>
      <c r="Y17" s="8">
        <f t="shared" ca="1" si="11"/>
        <v>0</v>
      </c>
      <c r="Z17" s="8">
        <f t="shared" ca="1" si="12"/>
        <v>15.7</v>
      </c>
      <c r="AA17" s="8">
        <f t="shared" ca="1" si="13"/>
        <v>15.7</v>
      </c>
      <c r="AB17" s="8" t="str">
        <f ca="1">IF(L17=0,CONCATENATE("layer n 标志牌 m 标志牌  INSERT"," """,设置位置!$C$3,"\标志杆.dwg"""," ",IF(V17="禁2",C17-SIN(H17)*20-SIN(I17)*($AE$1+0.75),C17-SIN(I17)*($AE$1+0.75)),",",IF(V17="禁2",B17-20*COS(H17)-($AE$1+0.75)*COS(I17),B17-($AE$1+0.75)*COS(I17)),"   ",I17*-180/PI()+90,CONCATENATE(" PLINE ",IF(V17="禁2",C17-SIN(H17)*20-SIN(I17)*($AE$1+0.75),C17-SIN(I17)*($AE$1+0.75)),",",IF(V17="禁2",B17-20*COS(H17)-($AE$1+0.75)*COS(I17),B17-($AE$1+0.75)*COS(I17))," ",IF(V17="禁2",C17-SIN(H17)*20-SIN(I17)*($AE$1+10),C17-SIN(I17)*($AE$1+0.75+20+(K17-1)*AA17)),",",IF(V17="禁2",B17-20*COS(H17)-($AE$1+10)*COS(I17),B17-($AE$1+0.75+20+(K17-1)*AA17)*COS(I17)),"  ")),"")</f>
        <v/>
      </c>
      <c r="AC17" s="31" t="str">
        <f>""</f>
        <v/>
      </c>
      <c r="AD17" t="str">
        <f ca="1">CONCATENATE(AB17,"INSERT"," """,设置位置!$C$3,"\",V17,".dwg"""," ",IF(V17="禁2",C17-SIN(H17)*33.2-SIN(I17)*($AE$1+2),C17-SIN(I17)*($AE$1+0.75+15+L17*AA17)),",",IF(V17="禁2",B17-COS(H17)*33.2-COS(I17)*($AE$1+2),B17-($AE$1+0.75+15+L17*AA17)*COS(I17))," 0.5 0.5 ",I17*-180/PI()-90,IF(Y17&lt;&gt;0," "&amp;Y17,""))</f>
        <v>INSERT "F:\公路设计\交通工程\新交通标志11\0.dwg" 456407.968692848,2728938.09481572 0.5 0.5 -236.512382916942</v>
      </c>
      <c r="AE17" s="32"/>
    </row>
    <row r="18" spans="2:31">
      <c r="B18">
        <v>2728804.4038</v>
      </c>
      <c r="C18">
        <v>456496.41529999999</v>
      </c>
      <c r="E18">
        <v>2728812.7439000001</v>
      </c>
      <c r="F18">
        <v>456490.89769999997</v>
      </c>
      <c r="H18">
        <f>IF(IF(ROW(17:17)&gt;设置位置!$W$13,"左","右")="右",IF(E18-B18&lt;0,ATAN((F18-C18)/(E18-B18))+PI(),IF(F18-C18&lt;0,ATAN((F18-C18)/(E18-B18))+2*PI(),ATAN((F18-C18)/(E18-B18)))),IF(B18-E18&lt;0,ATAN((C18-F18)/(B18-E18))+PI(),IF(C18-F18&lt;0,ATAN((C18-F18)/(B18-E18))+2*PI(),ATAN((C18-F18)/(B18-E18)))))</f>
        <v>2.5571234768433371</v>
      </c>
      <c r="I18">
        <f t="shared" ca="1" si="4"/>
        <v>2.5571234768433371</v>
      </c>
      <c r="K18" s="8">
        <f ca="1">COUNTIF(IF(ROW(17:17)&gt;设置位置!$W$13,设置位置!I:I,设置位置!A:A),海地ZHL!A17)</f>
        <v>0</v>
      </c>
      <c r="L18" s="8">
        <f t="shared" ca="1" si="5"/>
        <v>10</v>
      </c>
      <c r="M18" s="8">
        <f ca="1">IF(ROW(17:17)&gt;设置位置!$W$13,OFFSET(设置位置!$I$5,(ROW(17:17))-设置位置!$W$13,0),OFFSET(设置位置!$A$5,(ROW(17:17)),0))</f>
        <v>0</v>
      </c>
      <c r="N18" s="8">
        <f ca="1">IF(ROW(17:17)&gt;设置位置!$W$13,OFFSET(设置位置!$J$5,(ROW(17:17))-设置位置!$W$13,0),OFFSET(设置位置!$B$5,(ROW(17:17)),0))</f>
        <v>0</v>
      </c>
      <c r="O18" s="8">
        <f ca="1">IF(ROW(17:17)&gt;设置位置!$W$13,OFFSET(设置位置!$O$5,(ROW(17:17))-设置位置!$W$13,0),OFFSET(设置位置!$G$5,(ROW(17:17)),0))</f>
        <v>0</v>
      </c>
      <c r="P18" s="8">
        <f ca="1">IF(ROW(17:17)&gt;设置位置!$W$13,OFFSET(设置位置!$M$5,(ROW(17:17))-设置位置!$W$13,0),OFFSET(设置位置!$E$5,(ROW(17:17)),0))</f>
        <v>0</v>
      </c>
      <c r="Q18" s="8">
        <f ca="1">IF(ROW(17:17)&gt;设置位置!$W$13,OFFSET(设置位置!$N$5,(ROW(17:17))-设置位置!$W$13,0),OFFSET(设置位置!$F$5,(ROW(17:17)),0))</f>
        <v>0</v>
      </c>
      <c r="R18" s="8">
        <f ca="1">IF(ROW(17:17)&gt;设置位置!$W$13,OFFSET(设置位置!$L$5,(ROW(17:17))-设置位置!$W$13,0),OFFSET(设置位置!$D$5,(ROW(17:17)),0))</f>
        <v>0</v>
      </c>
      <c r="S18" s="8">
        <f ca="1">IF(K18&lt;&gt;1,IF(LEFT(IF(ROW(17:17)&gt;设置位置!$W$13,OFFSET(设置位置!$O$5,(ROW(17:17))-设置位置!$W$13,0),OFFSET(设置位置!$G$5,(ROW(17:17)),0)))="□",3,IF(LEFT(IF(ROW(17:17)&gt;设置位置!$W$13,OFFSET(设置位置!$O$5,(ROW(17:17))-设置位置!$W$13,0),OFFSET(设置位置!$G$5,(ROW(17:17)),0)))="△",6,9)),0)</f>
        <v>9</v>
      </c>
      <c r="T18" s="8">
        <f t="shared" ca="1" si="6"/>
        <v>79</v>
      </c>
      <c r="U18" s="8">
        <f t="shared" ca="1" si="7"/>
        <v>70</v>
      </c>
      <c r="V18" s="8">
        <f t="shared" ca="1" si="8"/>
        <v>0</v>
      </c>
      <c r="W18" s="8">
        <f t="shared" ca="1" si="9"/>
        <v>0</v>
      </c>
      <c r="X18" s="8">
        <f t="shared" ca="1" si="10"/>
        <v>0</v>
      </c>
      <c r="Y18" s="8">
        <f t="shared" ca="1" si="11"/>
        <v>0</v>
      </c>
      <c r="Z18" s="8">
        <f t="shared" ca="1" si="12"/>
        <v>15.7</v>
      </c>
      <c r="AA18" s="8">
        <f t="shared" ca="1" si="13"/>
        <v>15.7</v>
      </c>
      <c r="AB18" s="8" t="str">
        <f ca="1">IF(L18=0,CONCATENATE("layer n 标志牌 m 标志牌  INSERT"," """,设置位置!$C$3,"\标志杆.dwg"""," ",IF(V18="禁2",C18-SIN(H18)*20-SIN(I18)*($AE$1+0.75),C18-SIN(I18)*($AE$1+0.75)),",",IF(V18="禁2",B18-20*COS(H18)-($AE$1+0.75)*COS(I18),B18-($AE$1+0.75)*COS(I18)),"   ",I18*-180/PI()+90,CONCATENATE(" PLINE ",IF(V18="禁2",C18-SIN(H18)*20-SIN(I18)*($AE$1+0.75),C18-SIN(I18)*($AE$1+0.75)),",",IF(V18="禁2",B18-20*COS(H18)-($AE$1+0.75)*COS(I18),B18-($AE$1+0.75)*COS(I18))," ",IF(V18="禁2",C18-SIN(H18)*20-SIN(I18)*($AE$1+10),C18-SIN(I18)*($AE$1+0.75+20+(K18-1)*AA18)),",",IF(V18="禁2",B18-20*COS(H18)-($AE$1+10)*COS(I18),B18-($AE$1+0.75+20+(K18-1)*AA18)*COS(I18)),"  ")),"")</f>
        <v/>
      </c>
      <c r="AC18" s="31" t="str">
        <f>""</f>
        <v/>
      </c>
      <c r="AD18" t="str">
        <f ca="1">CONCATENATE(AB18,"INSERT"," """,设置位置!$C$3,"\",V18,".dwg"""," ",IF(V18="禁2",C18-SIN(H18)*33.2-SIN(I18)*($AE$1+2),C18-SIN(I18)*($AE$1+0.75+15+L18*AA18)),",",IF(V18="禁2",B18-COS(H18)*33.2-COS(I18)*($AE$1+2),B18-($AE$1+0.75+15+L18*AA18)*COS(I18))," 0.5 0.5 ",I18*-180/PI()-90,IF(Y18&lt;&gt;0," "&amp;Y18,""))</f>
        <v>INSERT "F:\公路设计\交通工程\新交通标志11\0.dwg" 456399.306111861,2728951.18869561 0.5 0.5 -236.512382916942</v>
      </c>
      <c r="AE18" s="32"/>
    </row>
    <row r="19" spans="2:31">
      <c r="B19">
        <v>2728804.4038</v>
      </c>
      <c r="C19">
        <v>456496.41529999999</v>
      </c>
      <c r="E19">
        <v>2728812.7439000001</v>
      </c>
      <c r="F19">
        <v>456490.89769999997</v>
      </c>
      <c r="H19">
        <f>IF(IF(ROW(18:18)&gt;设置位置!$W$13,"左","右")="右",IF(E19-B19&lt;0,ATAN((F19-C19)/(E19-B19))+PI(),IF(F19-C19&lt;0,ATAN((F19-C19)/(E19-B19))+2*PI(),ATAN((F19-C19)/(E19-B19)))),IF(B19-E19&lt;0,ATAN((C19-F19)/(B19-E19))+PI(),IF(C19-F19&lt;0,ATAN((C19-F19)/(B19-E19))+2*PI(),ATAN((C19-F19)/(B19-E19)))))</f>
        <v>2.5571234768433371</v>
      </c>
      <c r="I19">
        <f t="shared" ca="1" si="4"/>
        <v>2.5571234768433371</v>
      </c>
      <c r="K19" s="8">
        <f ca="1">COUNTIF(IF(ROW(18:18)&gt;设置位置!$W$13,设置位置!I:I,设置位置!A:A),海地ZHL!A18)</f>
        <v>0</v>
      </c>
      <c r="L19" s="8">
        <f t="shared" ca="1" si="5"/>
        <v>11</v>
      </c>
      <c r="M19" s="8">
        <f ca="1">IF(ROW(18:18)&gt;设置位置!$W$13,OFFSET(设置位置!$I$5,(ROW(18:18))-设置位置!$W$13,0),OFFSET(设置位置!$A$5,(ROW(18:18)),0))</f>
        <v>0</v>
      </c>
      <c r="N19" s="8">
        <f ca="1">IF(ROW(18:18)&gt;设置位置!$W$13,OFFSET(设置位置!$J$5,(ROW(18:18))-设置位置!$W$13,0),OFFSET(设置位置!$B$5,(ROW(18:18)),0))</f>
        <v>0</v>
      </c>
      <c r="O19" s="8">
        <f ca="1">IF(ROW(18:18)&gt;设置位置!$W$13,OFFSET(设置位置!$O$5,(ROW(18:18))-设置位置!$W$13,0),OFFSET(设置位置!$G$5,(ROW(18:18)),0))</f>
        <v>0</v>
      </c>
      <c r="P19" s="8">
        <f ca="1">IF(ROW(18:18)&gt;设置位置!$W$13,OFFSET(设置位置!$M$5,(ROW(18:18))-设置位置!$W$13,0),OFFSET(设置位置!$E$5,(ROW(18:18)),0))</f>
        <v>0</v>
      </c>
      <c r="Q19" s="8">
        <f ca="1">IF(ROW(18:18)&gt;设置位置!$W$13,OFFSET(设置位置!$N$5,(ROW(18:18))-设置位置!$W$13,0),OFFSET(设置位置!$F$5,(ROW(18:18)),0))</f>
        <v>0</v>
      </c>
      <c r="R19" s="8">
        <f ca="1">IF(ROW(18:18)&gt;设置位置!$W$13,OFFSET(设置位置!$L$5,(ROW(18:18))-设置位置!$W$13,0),OFFSET(设置位置!$D$5,(ROW(18:18)),0))</f>
        <v>0</v>
      </c>
      <c r="S19" s="8">
        <f ca="1">IF(K19&lt;&gt;1,IF(LEFT(IF(ROW(18:18)&gt;设置位置!$W$13,OFFSET(设置位置!$O$5,(ROW(18:18))-设置位置!$W$13,0),OFFSET(设置位置!$G$5,(ROW(18:18)),0)))="□",3,IF(LEFT(IF(ROW(18:18)&gt;设置位置!$W$13,OFFSET(设置位置!$O$5,(ROW(18:18))-设置位置!$W$13,0),OFFSET(设置位置!$G$5,(ROW(18:18)),0)))="△",6,9)),0)</f>
        <v>9</v>
      </c>
      <c r="T19" s="8">
        <f t="shared" ca="1" si="6"/>
        <v>78</v>
      </c>
      <c r="U19" s="8">
        <f t="shared" ca="1" si="7"/>
        <v>71</v>
      </c>
      <c r="V19" s="8">
        <f t="shared" ca="1" si="8"/>
        <v>0</v>
      </c>
      <c r="W19" s="8">
        <f t="shared" ca="1" si="9"/>
        <v>0</v>
      </c>
      <c r="X19" s="8">
        <f t="shared" ca="1" si="10"/>
        <v>0</v>
      </c>
      <c r="Y19" s="8">
        <f t="shared" ca="1" si="11"/>
        <v>0</v>
      </c>
      <c r="Z19" s="8">
        <f t="shared" ca="1" si="12"/>
        <v>15.7</v>
      </c>
      <c r="AA19" s="8">
        <f t="shared" ca="1" si="13"/>
        <v>15.7</v>
      </c>
      <c r="AB19" s="8" t="str">
        <f ca="1">IF(L19=0,CONCATENATE("layer n 标志牌 m 标志牌  INSERT"," """,设置位置!$C$3,"\标志杆.dwg"""," ",IF(V19="禁2",C19-SIN(H19)*20-SIN(I19)*($AE$1+0.75),C19-SIN(I19)*($AE$1+0.75)),",",IF(V19="禁2",B19-20*COS(H19)-($AE$1+0.75)*COS(I19),B19-($AE$1+0.75)*COS(I19)),"   ",I19*-180/PI()+90,CONCATENATE(" PLINE ",IF(V19="禁2",C19-SIN(H19)*20-SIN(I19)*($AE$1+0.75),C19-SIN(I19)*($AE$1+0.75)),",",IF(V19="禁2",B19-20*COS(H19)-($AE$1+0.75)*COS(I19),B19-($AE$1+0.75)*COS(I19))," ",IF(V19="禁2",C19-SIN(H19)*20-SIN(I19)*($AE$1+10),C19-SIN(I19)*($AE$1+0.75+20+(K19-1)*AA19)),",",IF(V19="禁2",B19-20*COS(H19)-($AE$1+10)*COS(I19),B19-($AE$1+0.75+20+(K19-1)*AA19)*COS(I19)),"  ")),"")</f>
        <v/>
      </c>
      <c r="AC19" s="31" t="str">
        <f>""</f>
        <v/>
      </c>
      <c r="AD19" t="str">
        <f ca="1">CONCATENATE(AB19,"INSERT"," """,设置位置!$C$3,"\",V19,".dwg"""," ",IF(V19="禁2",C19-SIN(H19)*33.2-SIN(I19)*($AE$1+2),C19-SIN(I19)*($AE$1+0.75+15+L19*AA19)),",",IF(V19="禁2",B19-COS(H19)*33.2-COS(I19)*($AE$1+2),B19-($AE$1+0.75+15+L19*AA19)*COS(I19))," 0.5 0.5 ",I19*-180/PI()-90,IF(Y19&lt;&gt;0," "&amp;Y19,""))</f>
        <v>INSERT "F:\公路设计\交通工程\新交通标志11\0.dwg" 456390.643530873,2728964.2825755 0.5 0.5 -236.512382916942</v>
      </c>
      <c r="AE19" s="32"/>
    </row>
    <row r="20" spans="2:31">
      <c r="B20">
        <v>2728804.4038</v>
      </c>
      <c r="C20">
        <v>456496.41529999999</v>
      </c>
      <c r="E20">
        <v>2728812.7439000001</v>
      </c>
      <c r="F20">
        <v>456490.89769999997</v>
      </c>
      <c r="H20">
        <f>IF(IF(ROW(19:19)&gt;设置位置!$W$13,"左","右")="右",IF(E20-B20&lt;0,ATAN((F20-C20)/(E20-B20))+PI(),IF(F20-C20&lt;0,ATAN((F20-C20)/(E20-B20))+2*PI(),ATAN((F20-C20)/(E20-B20)))),IF(B20-E20&lt;0,ATAN((C20-F20)/(B20-E20))+PI(),IF(C20-F20&lt;0,ATAN((C20-F20)/(B20-E20))+2*PI(),ATAN((C20-F20)/(B20-E20)))))</f>
        <v>2.5571234768433371</v>
      </c>
      <c r="I20">
        <f t="shared" ca="1" si="4"/>
        <v>2.5571234768433371</v>
      </c>
      <c r="K20" s="8">
        <f ca="1">COUNTIF(IF(ROW(19:19)&gt;设置位置!$W$13,设置位置!I:I,设置位置!A:A),海地ZHL!A19)</f>
        <v>0</v>
      </c>
      <c r="L20" s="8">
        <f t="shared" ca="1" si="5"/>
        <v>12</v>
      </c>
      <c r="M20" s="8">
        <f ca="1">IF(ROW(19:19)&gt;设置位置!$W$13,OFFSET(设置位置!$I$5,(ROW(19:19))-设置位置!$W$13,0),OFFSET(设置位置!$A$5,(ROW(19:19)),0))</f>
        <v>0</v>
      </c>
      <c r="N20" s="8">
        <f ca="1">IF(ROW(19:19)&gt;设置位置!$W$13,OFFSET(设置位置!$J$5,(ROW(19:19))-设置位置!$W$13,0),OFFSET(设置位置!$B$5,(ROW(19:19)),0))</f>
        <v>0</v>
      </c>
      <c r="O20" s="8">
        <f ca="1">IF(ROW(19:19)&gt;设置位置!$W$13,OFFSET(设置位置!$O$5,(ROW(19:19))-设置位置!$W$13,0),OFFSET(设置位置!$G$5,(ROW(19:19)),0))</f>
        <v>0</v>
      </c>
      <c r="P20" s="8">
        <f ca="1">IF(ROW(19:19)&gt;设置位置!$W$13,OFFSET(设置位置!$M$5,(ROW(19:19))-设置位置!$W$13,0),OFFSET(设置位置!$E$5,(ROW(19:19)),0))</f>
        <v>0</v>
      </c>
      <c r="Q20" s="8">
        <f ca="1">IF(ROW(19:19)&gt;设置位置!$W$13,OFFSET(设置位置!$N$5,(ROW(19:19))-设置位置!$W$13,0),OFFSET(设置位置!$F$5,(ROW(19:19)),0))</f>
        <v>0</v>
      </c>
      <c r="R20" s="8">
        <f ca="1">IF(ROW(19:19)&gt;设置位置!$W$13,OFFSET(设置位置!$L$5,(ROW(19:19))-设置位置!$W$13,0),OFFSET(设置位置!$D$5,(ROW(19:19)),0))</f>
        <v>0</v>
      </c>
      <c r="S20" s="8">
        <f ca="1">IF(K20&lt;&gt;1,IF(LEFT(IF(ROW(19:19)&gt;设置位置!$W$13,OFFSET(设置位置!$O$5,(ROW(19:19))-设置位置!$W$13,0),OFFSET(设置位置!$G$5,(ROW(19:19)),0)))="□",3,IF(LEFT(IF(ROW(19:19)&gt;设置位置!$W$13,OFFSET(设置位置!$O$5,(ROW(19:19))-设置位置!$W$13,0),OFFSET(设置位置!$G$5,(ROW(19:19)),0)))="△",6,9)),0)</f>
        <v>9</v>
      </c>
      <c r="T20" s="8">
        <f t="shared" ca="1" si="6"/>
        <v>77</v>
      </c>
      <c r="U20" s="8">
        <f t="shared" ca="1" si="7"/>
        <v>72</v>
      </c>
      <c r="V20" s="8">
        <f t="shared" ca="1" si="8"/>
        <v>0</v>
      </c>
      <c r="W20" s="8">
        <f t="shared" ca="1" si="9"/>
        <v>0</v>
      </c>
      <c r="X20" s="8">
        <f t="shared" ca="1" si="10"/>
        <v>0</v>
      </c>
      <c r="Y20" s="8">
        <f t="shared" ca="1" si="11"/>
        <v>0</v>
      </c>
      <c r="Z20" s="8">
        <f t="shared" ca="1" si="12"/>
        <v>15.7</v>
      </c>
      <c r="AA20" s="8">
        <f t="shared" ca="1" si="13"/>
        <v>15.7</v>
      </c>
      <c r="AB20" s="8" t="str">
        <f ca="1">IF(L20=0,CONCATENATE("layer n 标志牌 m 标志牌  INSERT"," """,设置位置!$C$3,"\标志杆.dwg"""," ",IF(V20="禁2",C20-SIN(H20)*20-SIN(I20)*($AE$1+0.75),C20-SIN(I20)*($AE$1+0.75)),",",IF(V20="禁2",B20-20*COS(H20)-($AE$1+0.75)*COS(I20),B20-($AE$1+0.75)*COS(I20)),"   ",I20*-180/PI()+90,CONCATENATE(" PLINE ",IF(V20="禁2",C20-SIN(H20)*20-SIN(I20)*($AE$1+0.75),C20-SIN(I20)*($AE$1+0.75)),",",IF(V20="禁2",B20-20*COS(H20)-($AE$1+0.75)*COS(I20),B20-($AE$1+0.75)*COS(I20))," ",IF(V20="禁2",C20-SIN(H20)*20-SIN(I20)*($AE$1+10),C20-SIN(I20)*($AE$1+0.75+20+(K20-1)*AA20)),",",IF(V20="禁2",B20-20*COS(H20)-($AE$1+10)*COS(I20),B20-($AE$1+0.75+20+(K20-1)*AA20)*COS(I20)),"  ")),"")</f>
        <v/>
      </c>
      <c r="AC20" s="31" t="str">
        <f>""</f>
        <v/>
      </c>
      <c r="AD20" t="str">
        <f ca="1">CONCATENATE(AB20,"INSERT"," """,设置位置!$C$3,"\",V20,".dwg"""," ",IF(V20="禁2",C20-SIN(H20)*33.2-SIN(I20)*($AE$1+2),C20-SIN(I20)*($AE$1+0.75+15+L20*AA20)),",",IF(V20="禁2",B20-COS(H20)*33.2-COS(I20)*($AE$1+2),B20-($AE$1+0.75+15+L20*AA20)*COS(I20))," 0.5 0.5 ",I20*-180/PI()-90,IF(Y20&lt;&gt;0," "&amp;Y20,""))</f>
        <v>INSERT "F:\公路设计\交通工程\新交通标志11\0.dwg" 456381.980949886,2728977.37645539 0.5 0.5 -236.512382916942</v>
      </c>
      <c r="AE20" s="32"/>
    </row>
    <row r="21" spans="2:31">
      <c r="B21">
        <v>2728804.4038</v>
      </c>
      <c r="C21">
        <v>456496.41529999999</v>
      </c>
      <c r="E21">
        <v>2728812.7439000001</v>
      </c>
      <c r="F21">
        <v>456490.89769999997</v>
      </c>
      <c r="H21">
        <f>IF(IF(ROW(20:20)&gt;设置位置!$W$13,"左","右")="右",IF(E21-B21&lt;0,ATAN((F21-C21)/(E21-B21))+PI(),IF(F21-C21&lt;0,ATAN((F21-C21)/(E21-B21))+2*PI(),ATAN((F21-C21)/(E21-B21)))),IF(B21-E21&lt;0,ATAN((C21-F21)/(B21-E21))+PI(),IF(C21-F21&lt;0,ATAN((C21-F21)/(B21-E21))+2*PI(),ATAN((C21-F21)/(B21-E21)))))</f>
        <v>2.5571234768433371</v>
      </c>
      <c r="I21">
        <f t="shared" ca="1" si="4"/>
        <v>2.5571234768433371</v>
      </c>
      <c r="K21" s="8">
        <f ca="1">COUNTIF(IF(ROW(20:20)&gt;设置位置!$W$13,设置位置!I:I,设置位置!A:A),海地ZHL!A20)</f>
        <v>0</v>
      </c>
      <c r="L21" s="8">
        <f t="shared" ca="1" si="5"/>
        <v>13</v>
      </c>
      <c r="M21" s="8">
        <f ca="1">IF(ROW(20:20)&gt;设置位置!$W$13,OFFSET(设置位置!$I$5,(ROW(20:20))-设置位置!$W$13,0),OFFSET(设置位置!$A$5,(ROW(20:20)),0))</f>
        <v>0</v>
      </c>
      <c r="N21" s="8">
        <f ca="1">IF(ROW(20:20)&gt;设置位置!$W$13,OFFSET(设置位置!$J$5,(ROW(20:20))-设置位置!$W$13,0),OFFSET(设置位置!$B$5,(ROW(20:20)),0))</f>
        <v>0</v>
      </c>
      <c r="O21" s="8">
        <f ca="1">IF(ROW(20:20)&gt;设置位置!$W$13,OFFSET(设置位置!$O$5,(ROW(20:20))-设置位置!$W$13,0),OFFSET(设置位置!$G$5,(ROW(20:20)),0))</f>
        <v>0</v>
      </c>
      <c r="P21" s="8">
        <f ca="1">IF(ROW(20:20)&gt;设置位置!$W$13,OFFSET(设置位置!$M$5,(ROW(20:20))-设置位置!$W$13,0),OFFSET(设置位置!$E$5,(ROW(20:20)),0))</f>
        <v>0</v>
      </c>
      <c r="Q21" s="8">
        <f ca="1">IF(ROW(20:20)&gt;设置位置!$W$13,OFFSET(设置位置!$N$5,(ROW(20:20))-设置位置!$W$13,0),OFFSET(设置位置!$F$5,(ROW(20:20)),0))</f>
        <v>0</v>
      </c>
      <c r="R21" s="8">
        <f ca="1">IF(ROW(20:20)&gt;设置位置!$W$13,OFFSET(设置位置!$L$5,(ROW(20:20))-设置位置!$W$13,0),OFFSET(设置位置!$D$5,(ROW(20:20)),0))</f>
        <v>0</v>
      </c>
      <c r="S21" s="8">
        <f ca="1">IF(K21&lt;&gt;1,IF(LEFT(IF(ROW(20:20)&gt;设置位置!$W$13,OFFSET(设置位置!$O$5,(ROW(20:20))-设置位置!$W$13,0),OFFSET(设置位置!$G$5,(ROW(20:20)),0)))="□",3,IF(LEFT(IF(ROW(20:20)&gt;设置位置!$W$13,OFFSET(设置位置!$O$5,(ROW(20:20))-设置位置!$W$13,0),OFFSET(设置位置!$G$5,(ROW(20:20)),0)))="△",6,9)),0)</f>
        <v>9</v>
      </c>
      <c r="T21" s="8">
        <f t="shared" ca="1" si="6"/>
        <v>76</v>
      </c>
      <c r="U21" s="8">
        <f t="shared" ca="1" si="7"/>
        <v>73</v>
      </c>
      <c r="V21" s="8">
        <f t="shared" ca="1" si="8"/>
        <v>0</v>
      </c>
      <c r="W21" s="8">
        <f t="shared" ca="1" si="9"/>
        <v>0</v>
      </c>
      <c r="X21" s="8">
        <f t="shared" ca="1" si="10"/>
        <v>0</v>
      </c>
      <c r="Y21" s="8">
        <f t="shared" ca="1" si="11"/>
        <v>0</v>
      </c>
      <c r="Z21" s="8">
        <f t="shared" ca="1" si="12"/>
        <v>15.7</v>
      </c>
      <c r="AA21" s="8">
        <f t="shared" ca="1" si="13"/>
        <v>15.7</v>
      </c>
      <c r="AB21" s="8" t="str">
        <f ca="1">IF(L21=0,CONCATENATE("layer n 标志牌 m 标志牌  INSERT"," """,设置位置!$C$3,"\标志杆.dwg"""," ",IF(V21="禁2",C21-SIN(H21)*20-SIN(I21)*($AE$1+0.75),C21-SIN(I21)*($AE$1+0.75)),",",IF(V21="禁2",B21-20*COS(H21)-($AE$1+0.75)*COS(I21),B21-($AE$1+0.75)*COS(I21)),"   ",I21*-180/PI()+90,CONCATENATE(" PLINE ",IF(V21="禁2",C21-SIN(H21)*20-SIN(I21)*($AE$1+0.75),C21-SIN(I21)*($AE$1+0.75)),",",IF(V21="禁2",B21-20*COS(H21)-($AE$1+0.75)*COS(I21),B21-($AE$1+0.75)*COS(I21))," ",IF(V21="禁2",C21-SIN(H21)*20-SIN(I21)*($AE$1+10),C21-SIN(I21)*($AE$1+0.75+20+(K21-1)*AA21)),",",IF(V21="禁2",B21-20*COS(H21)-($AE$1+10)*COS(I21),B21-($AE$1+0.75+20+(K21-1)*AA21)*COS(I21)),"  ")),"")</f>
        <v/>
      </c>
      <c r="AC21" s="31" t="str">
        <f>""</f>
        <v/>
      </c>
      <c r="AD21" t="str">
        <f ca="1">CONCATENATE(AB21,"INSERT"," """,设置位置!$C$3,"\",V21,".dwg"""," ",IF(V21="禁2",C21-SIN(H21)*33.2-SIN(I21)*($AE$1+2),C21-SIN(I21)*($AE$1+0.75+15+L21*AA21)),",",IF(V21="禁2",B21-COS(H21)*33.2-COS(I21)*($AE$1+2),B21-($AE$1+0.75+15+L21*AA21)*COS(I21))," 0.5 0.5 ",I21*-180/PI()-90,IF(Y21&lt;&gt;0," "&amp;Y21,""))</f>
        <v>INSERT "F:\公路设计\交通工程\新交通标志11\0.dwg" 456373.318368898,2728990.47033529 0.5 0.5 -236.512382916942</v>
      </c>
      <c r="AE21" s="32"/>
    </row>
    <row r="22" spans="2:31">
      <c r="B22">
        <v>2728804.4038</v>
      </c>
      <c r="C22">
        <v>456496.41529999999</v>
      </c>
      <c r="E22">
        <v>2728812.7439000001</v>
      </c>
      <c r="F22">
        <v>456490.89769999997</v>
      </c>
      <c r="H22">
        <f>IF(IF(ROW(21:21)&gt;设置位置!$W$13,"左","右")="右",IF(E22-B22&lt;0,ATAN((F22-C22)/(E22-B22))+PI(),IF(F22-C22&lt;0,ATAN((F22-C22)/(E22-B22))+2*PI(),ATAN((F22-C22)/(E22-B22)))),IF(B22-E22&lt;0,ATAN((C22-F22)/(B22-E22))+PI(),IF(C22-F22&lt;0,ATAN((C22-F22)/(B22-E22))+2*PI(),ATAN((C22-F22)/(B22-E22)))))</f>
        <v>2.5571234768433371</v>
      </c>
      <c r="I22">
        <f t="shared" ca="1" si="4"/>
        <v>2.5571234768433371</v>
      </c>
      <c r="K22" s="8">
        <f ca="1">COUNTIF(IF(ROW(21:21)&gt;设置位置!$W$13,设置位置!I:I,设置位置!A:A),海地ZHL!A21)</f>
        <v>0</v>
      </c>
      <c r="L22" s="8">
        <f t="shared" ca="1" si="5"/>
        <v>14</v>
      </c>
      <c r="M22" s="8">
        <f ca="1">IF(ROW(21:21)&gt;设置位置!$W$13,OFFSET(设置位置!$I$5,(ROW(21:21))-设置位置!$W$13,0),OFFSET(设置位置!$A$5,(ROW(21:21)),0))</f>
        <v>0</v>
      </c>
      <c r="N22" s="8">
        <f ca="1">IF(ROW(21:21)&gt;设置位置!$W$13,OFFSET(设置位置!$J$5,(ROW(21:21))-设置位置!$W$13,0),OFFSET(设置位置!$B$5,(ROW(21:21)),0))</f>
        <v>0</v>
      </c>
      <c r="O22" s="8">
        <f ca="1">IF(ROW(21:21)&gt;设置位置!$W$13,OFFSET(设置位置!$O$5,(ROW(21:21))-设置位置!$W$13,0),OFFSET(设置位置!$G$5,(ROW(21:21)),0))</f>
        <v>0</v>
      </c>
      <c r="P22" s="8">
        <f ca="1">IF(ROW(21:21)&gt;设置位置!$W$13,OFFSET(设置位置!$M$5,(ROW(21:21))-设置位置!$W$13,0),OFFSET(设置位置!$E$5,(ROW(21:21)),0))</f>
        <v>0</v>
      </c>
      <c r="Q22" s="8">
        <f ca="1">IF(ROW(21:21)&gt;设置位置!$W$13,OFFSET(设置位置!$N$5,(ROW(21:21))-设置位置!$W$13,0),OFFSET(设置位置!$F$5,(ROW(21:21)),0))</f>
        <v>0</v>
      </c>
      <c r="R22" s="8">
        <f ca="1">IF(ROW(21:21)&gt;设置位置!$W$13,OFFSET(设置位置!$L$5,(ROW(21:21))-设置位置!$W$13,0),OFFSET(设置位置!$D$5,(ROW(21:21)),0))</f>
        <v>0</v>
      </c>
      <c r="S22" s="8">
        <f ca="1">IF(K22&lt;&gt;1,IF(LEFT(IF(ROW(21:21)&gt;设置位置!$W$13,OFFSET(设置位置!$O$5,(ROW(21:21))-设置位置!$W$13,0),OFFSET(设置位置!$G$5,(ROW(21:21)),0)))="□",3,IF(LEFT(IF(ROW(21:21)&gt;设置位置!$W$13,OFFSET(设置位置!$O$5,(ROW(21:21))-设置位置!$W$13,0),OFFSET(设置位置!$G$5,(ROW(21:21)),0)))="△",6,9)),0)</f>
        <v>9</v>
      </c>
      <c r="T22" s="8">
        <f t="shared" ca="1" si="6"/>
        <v>75</v>
      </c>
      <c r="U22" s="8">
        <f t="shared" ca="1" si="7"/>
        <v>74</v>
      </c>
      <c r="V22" s="8">
        <f t="shared" ca="1" si="8"/>
        <v>0</v>
      </c>
      <c r="W22" s="8">
        <f t="shared" ca="1" si="9"/>
        <v>0</v>
      </c>
      <c r="X22" s="8">
        <f t="shared" ca="1" si="10"/>
        <v>0</v>
      </c>
      <c r="Y22" s="8">
        <f t="shared" ca="1" si="11"/>
        <v>0</v>
      </c>
      <c r="Z22" s="8">
        <f t="shared" ca="1" si="12"/>
        <v>15.7</v>
      </c>
      <c r="AA22" s="8">
        <f t="shared" ca="1" si="13"/>
        <v>15.7</v>
      </c>
      <c r="AB22" s="8" t="str">
        <f ca="1">IF(L22=0,CONCATENATE("layer n 标志牌 m 标志牌  INSERT"," """,设置位置!$C$3,"\标志杆.dwg"""," ",IF(V22="禁2",C22-SIN(H22)*20-SIN(I22)*($AE$1+0.75),C22-SIN(I22)*($AE$1+0.75)),",",IF(V22="禁2",B22-20*COS(H22)-($AE$1+0.75)*COS(I22),B22-($AE$1+0.75)*COS(I22)),"   ",I22*-180/PI()+90,CONCATENATE(" PLINE ",IF(V22="禁2",C22-SIN(H22)*20-SIN(I22)*($AE$1+0.75),C22-SIN(I22)*($AE$1+0.75)),",",IF(V22="禁2",B22-20*COS(H22)-($AE$1+0.75)*COS(I22),B22-($AE$1+0.75)*COS(I22))," ",IF(V22="禁2",C22-SIN(H22)*20-SIN(I22)*($AE$1+10),C22-SIN(I22)*($AE$1+0.75+20+(K22-1)*AA22)),",",IF(V22="禁2",B22-20*COS(H22)-($AE$1+10)*COS(I22),B22-($AE$1+0.75+20+(K22-1)*AA22)*COS(I22)),"  ")),"")</f>
        <v/>
      </c>
      <c r="AC22" s="31" t="str">
        <f>""</f>
        <v/>
      </c>
      <c r="AD22" t="str">
        <f ca="1">CONCATENATE(AB22,"INSERT"," """,设置位置!$C$3,"\",V22,".dwg"""," ",IF(V22="禁2",C22-SIN(H22)*33.2-SIN(I22)*($AE$1+2),C22-SIN(I22)*($AE$1+0.75+15+L22*AA22)),",",IF(V22="禁2",B22-COS(H22)*33.2-COS(I22)*($AE$1+2),B22-($AE$1+0.75+15+L22*AA22)*COS(I22))," 0.5 0.5 ",I22*-180/PI()-90,IF(Y22&lt;&gt;0," "&amp;Y22,""))</f>
        <v>INSERT "F:\公路设计\交通工程\新交通标志11\0.dwg" 456364.655787911,2729003.56421518 0.5 0.5 -236.512382916942</v>
      </c>
      <c r="AE22" s="32"/>
    </row>
    <row r="23" spans="2:31">
      <c r="B23">
        <v>2728804.4038</v>
      </c>
      <c r="C23">
        <v>456496.41529999999</v>
      </c>
      <c r="E23">
        <v>2728812.7439000001</v>
      </c>
      <c r="F23">
        <v>456490.89769999997</v>
      </c>
      <c r="H23">
        <f>IF(IF(ROW(22:22)&gt;设置位置!$W$13,"左","右")="右",IF(E23-B23&lt;0,ATAN((F23-C23)/(E23-B23))+PI(),IF(F23-C23&lt;0,ATAN((F23-C23)/(E23-B23))+2*PI(),ATAN((F23-C23)/(E23-B23)))),IF(B23-E23&lt;0,ATAN((C23-F23)/(B23-E23))+PI(),IF(C23-F23&lt;0,ATAN((C23-F23)/(B23-E23))+2*PI(),ATAN((C23-F23)/(B23-E23)))))</f>
        <v>2.5571234768433371</v>
      </c>
      <c r="I23">
        <f t="shared" ca="1" si="4"/>
        <v>2.5571234768433371</v>
      </c>
      <c r="K23" s="8">
        <f ca="1">COUNTIF(IF(ROW(22:22)&gt;设置位置!$W$13,设置位置!I:I,设置位置!A:A),海地ZHL!A22)</f>
        <v>0</v>
      </c>
      <c r="L23" s="8">
        <f t="shared" ca="1" si="5"/>
        <v>15</v>
      </c>
      <c r="M23" s="8">
        <f ca="1">IF(ROW(22:22)&gt;设置位置!$W$13,OFFSET(设置位置!$I$5,(ROW(22:22))-设置位置!$W$13,0),OFFSET(设置位置!$A$5,(ROW(22:22)),0))</f>
        <v>0</v>
      </c>
      <c r="N23" s="8">
        <f ca="1">IF(ROW(22:22)&gt;设置位置!$W$13,OFFSET(设置位置!$J$5,(ROW(22:22))-设置位置!$W$13,0),OFFSET(设置位置!$B$5,(ROW(22:22)),0))</f>
        <v>0</v>
      </c>
      <c r="O23" s="8">
        <f ca="1">IF(ROW(22:22)&gt;设置位置!$W$13,OFFSET(设置位置!$O$5,(ROW(22:22))-设置位置!$W$13,0),OFFSET(设置位置!$G$5,(ROW(22:22)),0))</f>
        <v>0</v>
      </c>
      <c r="P23" s="8">
        <f ca="1">IF(ROW(22:22)&gt;设置位置!$W$13,OFFSET(设置位置!$M$5,(ROW(22:22))-设置位置!$W$13,0),OFFSET(设置位置!$E$5,(ROW(22:22)),0))</f>
        <v>0</v>
      </c>
      <c r="Q23" s="8">
        <f ca="1">IF(ROW(22:22)&gt;设置位置!$W$13,OFFSET(设置位置!$N$5,(ROW(22:22))-设置位置!$W$13,0),OFFSET(设置位置!$F$5,(ROW(22:22)),0))</f>
        <v>0</v>
      </c>
      <c r="R23" s="8">
        <f ca="1">IF(ROW(22:22)&gt;设置位置!$W$13,OFFSET(设置位置!$L$5,(ROW(22:22))-设置位置!$W$13,0),OFFSET(设置位置!$D$5,(ROW(22:22)),0))</f>
        <v>0</v>
      </c>
      <c r="S23" s="8">
        <f ca="1">IF(K23&lt;&gt;1,IF(LEFT(IF(ROW(22:22)&gt;设置位置!$W$13,OFFSET(设置位置!$O$5,(ROW(22:22))-设置位置!$W$13,0),OFFSET(设置位置!$G$5,(ROW(22:22)),0)))="□",3,IF(LEFT(IF(ROW(22:22)&gt;设置位置!$W$13,OFFSET(设置位置!$O$5,(ROW(22:22))-设置位置!$W$13,0),OFFSET(设置位置!$G$5,(ROW(22:22)),0)))="△",6,9)),0)</f>
        <v>9</v>
      </c>
      <c r="T23" s="8">
        <f t="shared" ca="1" si="6"/>
        <v>74</v>
      </c>
      <c r="U23" s="8">
        <f t="shared" ca="1" si="7"/>
        <v>75</v>
      </c>
      <c r="V23" s="8">
        <f t="shared" ca="1" si="8"/>
        <v>0</v>
      </c>
      <c r="W23" s="8">
        <f t="shared" ca="1" si="9"/>
        <v>0</v>
      </c>
      <c r="X23" s="8">
        <f t="shared" ca="1" si="10"/>
        <v>0</v>
      </c>
      <c r="Y23" s="8">
        <f t="shared" ca="1" si="11"/>
        <v>0</v>
      </c>
      <c r="Z23" s="8">
        <f t="shared" ca="1" si="12"/>
        <v>15.7</v>
      </c>
      <c r="AA23" s="8">
        <f t="shared" ca="1" si="13"/>
        <v>15.7</v>
      </c>
      <c r="AB23" s="8" t="str">
        <f ca="1">IF(L23=0,CONCATENATE("layer n 标志牌 m 标志牌  INSERT"," """,设置位置!$C$3,"\标志杆.dwg"""," ",IF(V23="禁2",C23-SIN(H23)*20-SIN(I23)*($AE$1+0.75),C23-SIN(I23)*($AE$1+0.75)),",",IF(V23="禁2",B23-20*COS(H23)-($AE$1+0.75)*COS(I23),B23-($AE$1+0.75)*COS(I23)),"   ",I23*-180/PI()+90,CONCATENATE(" PLINE ",IF(V23="禁2",C23-SIN(H23)*20-SIN(I23)*($AE$1+0.75),C23-SIN(I23)*($AE$1+0.75)),",",IF(V23="禁2",B23-20*COS(H23)-($AE$1+0.75)*COS(I23),B23-($AE$1+0.75)*COS(I23))," ",IF(V23="禁2",C23-SIN(H23)*20-SIN(I23)*($AE$1+10),C23-SIN(I23)*($AE$1+0.75+20+(K23-1)*AA23)),",",IF(V23="禁2",B23-20*COS(H23)-($AE$1+10)*COS(I23),B23-($AE$1+0.75+20+(K23-1)*AA23)*COS(I23)),"  ")),"")</f>
        <v/>
      </c>
      <c r="AC23" s="31" t="str">
        <f>""</f>
        <v/>
      </c>
      <c r="AD23" t="str">
        <f ca="1">CONCATENATE(AB23,"INSERT"," """,设置位置!$C$3,"\",V23,".dwg"""," ",IF(V23="禁2",C23-SIN(H23)*33.2-SIN(I23)*($AE$1+2),C23-SIN(I23)*($AE$1+0.75+15+L23*AA23)),",",IF(V23="禁2",B23-COS(H23)*33.2-COS(I23)*($AE$1+2),B23-($AE$1+0.75+15+L23*AA23)*COS(I23))," 0.5 0.5 ",I23*-180/PI()-90,IF(Y23&lt;&gt;0," "&amp;Y23,""))</f>
        <v>INSERT "F:\公路设计\交通工程\新交通标志11\0.dwg" 456355.993206924,2729016.65809507 0.5 0.5 -236.512382916942</v>
      </c>
      <c r="AE23" s="32"/>
    </row>
    <row r="24" spans="2:31">
      <c r="B24">
        <v>2728804.4038</v>
      </c>
      <c r="C24">
        <v>456496.41529999999</v>
      </c>
      <c r="E24">
        <v>2728812.7439000001</v>
      </c>
      <c r="F24">
        <v>456490.89769999997</v>
      </c>
      <c r="H24">
        <f>IF(IF(ROW(23:23)&gt;设置位置!$W$13,"左","右")="右",IF(E24-B24&lt;0,ATAN((F24-C24)/(E24-B24))+PI(),IF(F24-C24&lt;0,ATAN((F24-C24)/(E24-B24))+2*PI(),ATAN((F24-C24)/(E24-B24)))),IF(B24-E24&lt;0,ATAN((C24-F24)/(B24-E24))+PI(),IF(C24-F24&lt;0,ATAN((C24-F24)/(B24-E24))+2*PI(),ATAN((C24-F24)/(B24-E24)))))</f>
        <v>2.5571234768433371</v>
      </c>
      <c r="I24">
        <f t="shared" ca="1" si="4"/>
        <v>2.5571234768433371</v>
      </c>
      <c r="K24" s="8">
        <f ca="1">COUNTIF(IF(ROW(23:23)&gt;设置位置!$W$13,设置位置!I:I,设置位置!A:A),海地ZHL!A23)</f>
        <v>0</v>
      </c>
      <c r="L24" s="8">
        <f t="shared" ca="1" si="5"/>
        <v>16</v>
      </c>
      <c r="M24" s="8">
        <f ca="1">IF(ROW(23:23)&gt;设置位置!$W$13,OFFSET(设置位置!$I$5,(ROW(23:23))-设置位置!$W$13,0),OFFSET(设置位置!$A$5,(ROW(23:23)),0))</f>
        <v>0</v>
      </c>
      <c r="N24" s="8">
        <f ca="1">IF(ROW(23:23)&gt;设置位置!$W$13,OFFSET(设置位置!$J$5,(ROW(23:23))-设置位置!$W$13,0),OFFSET(设置位置!$B$5,(ROW(23:23)),0))</f>
        <v>0</v>
      </c>
      <c r="O24" s="8">
        <f ca="1">IF(ROW(23:23)&gt;设置位置!$W$13,OFFSET(设置位置!$O$5,(ROW(23:23))-设置位置!$W$13,0),OFFSET(设置位置!$G$5,(ROW(23:23)),0))</f>
        <v>0</v>
      </c>
      <c r="P24" s="8">
        <f ca="1">IF(ROW(23:23)&gt;设置位置!$W$13,OFFSET(设置位置!$M$5,(ROW(23:23))-设置位置!$W$13,0),OFFSET(设置位置!$E$5,(ROW(23:23)),0))</f>
        <v>0</v>
      </c>
      <c r="Q24" s="8">
        <f ca="1">IF(ROW(23:23)&gt;设置位置!$W$13,OFFSET(设置位置!$N$5,(ROW(23:23))-设置位置!$W$13,0),OFFSET(设置位置!$F$5,(ROW(23:23)),0))</f>
        <v>0</v>
      </c>
      <c r="R24" s="8">
        <f ca="1">IF(ROW(23:23)&gt;设置位置!$W$13,OFFSET(设置位置!$L$5,(ROW(23:23))-设置位置!$W$13,0),OFFSET(设置位置!$D$5,(ROW(23:23)),0))</f>
        <v>0</v>
      </c>
      <c r="S24" s="8">
        <f ca="1">IF(K24&lt;&gt;1,IF(LEFT(IF(ROW(23:23)&gt;设置位置!$W$13,OFFSET(设置位置!$O$5,(ROW(23:23))-设置位置!$W$13,0),OFFSET(设置位置!$G$5,(ROW(23:23)),0)))="□",3,IF(LEFT(IF(ROW(23:23)&gt;设置位置!$W$13,OFFSET(设置位置!$O$5,(ROW(23:23))-设置位置!$W$13,0),OFFSET(设置位置!$G$5,(ROW(23:23)),0)))="△",6,9)),0)</f>
        <v>9</v>
      </c>
      <c r="T24" s="8">
        <f t="shared" ca="1" si="6"/>
        <v>73</v>
      </c>
      <c r="U24" s="8">
        <f t="shared" ca="1" si="7"/>
        <v>76</v>
      </c>
      <c r="V24" s="8">
        <f t="shared" ca="1" si="8"/>
        <v>0</v>
      </c>
      <c r="W24" s="8">
        <f t="shared" ca="1" si="9"/>
        <v>0</v>
      </c>
      <c r="X24" s="8">
        <f t="shared" ca="1" si="10"/>
        <v>0</v>
      </c>
      <c r="Y24" s="8">
        <f t="shared" ca="1" si="11"/>
        <v>0</v>
      </c>
      <c r="Z24" s="8">
        <f t="shared" ca="1" si="12"/>
        <v>15.7</v>
      </c>
      <c r="AA24" s="8">
        <f t="shared" ca="1" si="13"/>
        <v>15.7</v>
      </c>
      <c r="AB24" s="8" t="str">
        <f ca="1">IF(L24=0,CONCATENATE("layer n 标志牌 m 标志牌  INSERT"," """,设置位置!$C$3,"\标志杆.dwg"""," ",IF(V24="禁2",C24-SIN(H24)*20-SIN(I24)*($AE$1+0.75),C24-SIN(I24)*($AE$1+0.75)),",",IF(V24="禁2",B24-20*COS(H24)-($AE$1+0.75)*COS(I24),B24-($AE$1+0.75)*COS(I24)),"   ",I24*-180/PI()+90,CONCATENATE(" PLINE ",IF(V24="禁2",C24-SIN(H24)*20-SIN(I24)*($AE$1+0.75),C24-SIN(I24)*($AE$1+0.75)),",",IF(V24="禁2",B24-20*COS(H24)-($AE$1+0.75)*COS(I24),B24-($AE$1+0.75)*COS(I24))," ",IF(V24="禁2",C24-SIN(H24)*20-SIN(I24)*($AE$1+10),C24-SIN(I24)*($AE$1+0.75+20+(K24-1)*AA24)),",",IF(V24="禁2",B24-20*COS(H24)-($AE$1+10)*COS(I24),B24-($AE$1+0.75+20+(K24-1)*AA24)*COS(I24)),"  ")),"")</f>
        <v/>
      </c>
      <c r="AC24" s="31" t="str">
        <f>""</f>
        <v/>
      </c>
      <c r="AD24" t="str">
        <f ca="1">CONCATENATE(AB24,"INSERT"," """,设置位置!$C$3,"\",V24,".dwg"""," ",IF(V24="禁2",C24-SIN(H24)*33.2-SIN(I24)*($AE$1+2),C24-SIN(I24)*($AE$1+0.75+15+L24*AA24)),",",IF(V24="禁2",B24-COS(H24)*33.2-COS(I24)*($AE$1+2),B24-($AE$1+0.75+15+L24*AA24)*COS(I24))," 0.5 0.5 ",I24*-180/PI()-90,IF(Y24&lt;&gt;0," "&amp;Y24,""))</f>
        <v>INSERT "F:\公路设计\交通工程\新交通标志11\0.dwg" 456347.330625936,2729029.75197496 0.5 0.5 -236.512382916942</v>
      </c>
      <c r="AE24" s="32"/>
    </row>
    <row r="25" spans="2:31">
      <c r="B25">
        <v>2728804.4038</v>
      </c>
      <c r="C25">
        <v>456496.41529999999</v>
      </c>
      <c r="E25">
        <v>2728812.7439000001</v>
      </c>
      <c r="F25">
        <v>456490.89769999997</v>
      </c>
      <c r="H25">
        <f>IF(IF(ROW(24:24)&gt;设置位置!$W$13,"左","右")="右",IF(E25-B25&lt;0,ATAN((F25-C25)/(E25-B25))+PI(),IF(F25-C25&lt;0,ATAN((F25-C25)/(E25-B25))+2*PI(),ATAN((F25-C25)/(E25-B25)))),IF(B25-E25&lt;0,ATAN((C25-F25)/(B25-E25))+PI(),IF(C25-F25&lt;0,ATAN((C25-F25)/(B25-E25))+2*PI(),ATAN((C25-F25)/(B25-E25)))))</f>
        <v>2.5571234768433371</v>
      </c>
      <c r="I25">
        <f t="shared" ca="1" si="4"/>
        <v>2.5571234768433371</v>
      </c>
      <c r="K25" s="8">
        <f ca="1">COUNTIF(IF(ROW(24:24)&gt;设置位置!$W$13,设置位置!I:I,设置位置!A:A),海地ZHL!A24)</f>
        <v>0</v>
      </c>
      <c r="L25" s="8">
        <f t="shared" ca="1" si="5"/>
        <v>17</v>
      </c>
      <c r="M25" s="8">
        <f ca="1">IF(ROW(24:24)&gt;设置位置!$W$13,OFFSET(设置位置!$I$5,(ROW(24:24))-设置位置!$W$13,0),OFFSET(设置位置!$A$5,(ROW(24:24)),0))</f>
        <v>0</v>
      </c>
      <c r="N25" s="8">
        <f ca="1">IF(ROW(24:24)&gt;设置位置!$W$13,OFFSET(设置位置!$J$5,(ROW(24:24))-设置位置!$W$13,0),OFFSET(设置位置!$B$5,(ROW(24:24)),0))</f>
        <v>0</v>
      </c>
      <c r="O25" s="8">
        <f ca="1">IF(ROW(24:24)&gt;设置位置!$W$13,OFFSET(设置位置!$O$5,(ROW(24:24))-设置位置!$W$13,0),OFFSET(设置位置!$G$5,(ROW(24:24)),0))</f>
        <v>0</v>
      </c>
      <c r="P25" s="8">
        <f ca="1">IF(ROW(24:24)&gt;设置位置!$W$13,OFFSET(设置位置!$M$5,(ROW(24:24))-设置位置!$W$13,0),OFFSET(设置位置!$E$5,(ROW(24:24)),0))</f>
        <v>0</v>
      </c>
      <c r="Q25" s="8">
        <f ca="1">IF(ROW(24:24)&gt;设置位置!$W$13,OFFSET(设置位置!$N$5,(ROW(24:24))-设置位置!$W$13,0),OFFSET(设置位置!$F$5,(ROW(24:24)),0))</f>
        <v>0</v>
      </c>
      <c r="R25" s="8">
        <f ca="1">IF(ROW(24:24)&gt;设置位置!$W$13,OFFSET(设置位置!$L$5,(ROW(24:24))-设置位置!$W$13,0),OFFSET(设置位置!$D$5,(ROW(24:24)),0))</f>
        <v>0</v>
      </c>
      <c r="S25" s="8">
        <f ca="1">IF(K25&lt;&gt;1,IF(LEFT(IF(ROW(24:24)&gt;设置位置!$W$13,OFFSET(设置位置!$O$5,(ROW(24:24))-设置位置!$W$13,0),OFFSET(设置位置!$G$5,(ROW(24:24)),0)))="□",3,IF(LEFT(IF(ROW(24:24)&gt;设置位置!$W$13,OFFSET(设置位置!$O$5,(ROW(24:24))-设置位置!$W$13,0),OFFSET(设置位置!$G$5,(ROW(24:24)),0)))="△",6,9)),0)</f>
        <v>9</v>
      </c>
      <c r="T25" s="8">
        <f t="shared" ca="1" si="6"/>
        <v>72</v>
      </c>
      <c r="U25" s="8">
        <f t="shared" ca="1" si="7"/>
        <v>77</v>
      </c>
      <c r="V25" s="8">
        <f t="shared" ca="1" si="8"/>
        <v>0</v>
      </c>
      <c r="W25" s="8">
        <f t="shared" ca="1" si="9"/>
        <v>0</v>
      </c>
      <c r="X25" s="8">
        <f t="shared" ca="1" si="10"/>
        <v>0</v>
      </c>
      <c r="Y25" s="8">
        <f t="shared" ca="1" si="11"/>
        <v>0</v>
      </c>
      <c r="Z25" s="8">
        <f t="shared" ca="1" si="12"/>
        <v>15.7</v>
      </c>
      <c r="AA25" s="8">
        <f t="shared" ca="1" si="13"/>
        <v>15.7</v>
      </c>
      <c r="AB25" s="8" t="str">
        <f ca="1">IF(L25=0,CONCATENATE("layer n 标志牌 m 标志牌  INSERT"," """,设置位置!$C$3,"\标志杆.dwg"""," ",IF(V25="禁2",C25-SIN(H25)*20-SIN(I25)*($AE$1+0.75),C25-SIN(I25)*($AE$1+0.75)),",",IF(V25="禁2",B25-20*COS(H25)-($AE$1+0.75)*COS(I25),B25-($AE$1+0.75)*COS(I25)),"   ",I25*-180/PI()+90,CONCATENATE(" PLINE ",IF(V25="禁2",C25-SIN(H25)*20-SIN(I25)*($AE$1+0.75),C25-SIN(I25)*($AE$1+0.75)),",",IF(V25="禁2",B25-20*COS(H25)-($AE$1+0.75)*COS(I25),B25-($AE$1+0.75)*COS(I25))," ",IF(V25="禁2",C25-SIN(H25)*20-SIN(I25)*($AE$1+10),C25-SIN(I25)*($AE$1+0.75+20+(K25-1)*AA25)),",",IF(V25="禁2",B25-20*COS(H25)-($AE$1+10)*COS(I25),B25-($AE$1+0.75+20+(K25-1)*AA25)*COS(I25)),"  ")),"")</f>
        <v/>
      </c>
      <c r="AC25" s="31" t="str">
        <f>""</f>
        <v/>
      </c>
      <c r="AD25" t="str">
        <f ca="1">CONCATENATE(AB25,"INSERT"," """,设置位置!$C$3,"\",V25,".dwg"""," ",IF(V25="禁2",C25-SIN(H25)*33.2-SIN(I25)*($AE$1+2),C25-SIN(I25)*($AE$1+0.75+15+L25*AA25)),",",IF(V25="禁2",B25-COS(H25)*33.2-COS(I25)*($AE$1+2),B25-($AE$1+0.75+15+L25*AA25)*COS(I25))," 0.5 0.5 ",I25*-180/PI()-90,IF(Y25&lt;&gt;0," "&amp;Y25,""))</f>
        <v>INSERT "F:\公路设计\交通工程\新交通标志11\0.dwg" 456338.668044949,2729042.84585486 0.5 0.5 -236.512382916942</v>
      </c>
      <c r="AE25" s="32"/>
    </row>
    <row r="26" spans="2:31">
      <c r="B26">
        <v>2728804.4038</v>
      </c>
      <c r="C26">
        <v>456496.41529999999</v>
      </c>
      <c r="E26">
        <v>2728812.7439000001</v>
      </c>
      <c r="F26">
        <v>456490.89769999997</v>
      </c>
      <c r="H26">
        <f>IF(IF(ROW(25:25)&gt;设置位置!$W$13,"左","右")="右",IF(E26-B26&lt;0,ATAN((F26-C26)/(E26-B26))+PI(),IF(F26-C26&lt;0,ATAN((F26-C26)/(E26-B26))+2*PI(),ATAN((F26-C26)/(E26-B26)))),IF(B26-E26&lt;0,ATAN((C26-F26)/(B26-E26))+PI(),IF(C26-F26&lt;0,ATAN((C26-F26)/(B26-E26))+2*PI(),ATAN((C26-F26)/(B26-E26)))))</f>
        <v>2.5571234768433371</v>
      </c>
      <c r="I26">
        <f t="shared" ca="1" si="4"/>
        <v>2.5571234768433371</v>
      </c>
      <c r="K26" s="8">
        <f ca="1">COUNTIF(IF(ROW(25:25)&gt;设置位置!$W$13,设置位置!I:I,设置位置!A:A),海地ZHL!A25)</f>
        <v>0</v>
      </c>
      <c r="L26" s="8">
        <f t="shared" ca="1" si="5"/>
        <v>18</v>
      </c>
      <c r="M26" s="8">
        <f ca="1">IF(ROW(25:25)&gt;设置位置!$W$13,OFFSET(设置位置!$I$5,(ROW(25:25))-设置位置!$W$13,0),OFFSET(设置位置!$A$5,(ROW(25:25)),0))</f>
        <v>0</v>
      </c>
      <c r="N26" s="8">
        <f ca="1">IF(ROW(25:25)&gt;设置位置!$W$13,OFFSET(设置位置!$J$5,(ROW(25:25))-设置位置!$W$13,0),OFFSET(设置位置!$B$5,(ROW(25:25)),0))</f>
        <v>0</v>
      </c>
      <c r="O26" s="8">
        <f ca="1">IF(ROW(25:25)&gt;设置位置!$W$13,OFFSET(设置位置!$O$5,(ROW(25:25))-设置位置!$W$13,0),OFFSET(设置位置!$G$5,(ROW(25:25)),0))</f>
        <v>0</v>
      </c>
      <c r="P26" s="8">
        <f ca="1">IF(ROW(25:25)&gt;设置位置!$W$13,OFFSET(设置位置!$M$5,(ROW(25:25))-设置位置!$W$13,0),OFFSET(设置位置!$E$5,(ROW(25:25)),0))</f>
        <v>0</v>
      </c>
      <c r="Q26" s="8">
        <f ca="1">IF(ROW(25:25)&gt;设置位置!$W$13,OFFSET(设置位置!$N$5,(ROW(25:25))-设置位置!$W$13,0),OFFSET(设置位置!$F$5,(ROW(25:25)),0))</f>
        <v>0</v>
      </c>
      <c r="R26" s="8">
        <f ca="1">IF(ROW(25:25)&gt;设置位置!$W$13,OFFSET(设置位置!$L$5,(ROW(25:25))-设置位置!$W$13,0),OFFSET(设置位置!$D$5,(ROW(25:25)),0))</f>
        <v>0</v>
      </c>
      <c r="S26" s="8">
        <f ca="1">IF(K26&lt;&gt;1,IF(LEFT(IF(ROW(25:25)&gt;设置位置!$W$13,OFFSET(设置位置!$O$5,(ROW(25:25))-设置位置!$W$13,0),OFFSET(设置位置!$G$5,(ROW(25:25)),0)))="□",3,IF(LEFT(IF(ROW(25:25)&gt;设置位置!$W$13,OFFSET(设置位置!$O$5,(ROW(25:25))-设置位置!$W$13,0),OFFSET(设置位置!$G$5,(ROW(25:25)),0)))="△",6,9)),0)</f>
        <v>9</v>
      </c>
      <c r="T26" s="8">
        <f t="shared" ca="1" si="6"/>
        <v>71</v>
      </c>
      <c r="U26" s="8">
        <f t="shared" ca="1" si="7"/>
        <v>78</v>
      </c>
      <c r="V26" s="8">
        <f t="shared" ca="1" si="8"/>
        <v>0</v>
      </c>
      <c r="W26" s="8">
        <f t="shared" ca="1" si="9"/>
        <v>0</v>
      </c>
      <c r="X26" s="8">
        <f t="shared" ca="1" si="10"/>
        <v>0</v>
      </c>
      <c r="Y26" s="8">
        <f t="shared" ca="1" si="11"/>
        <v>0</v>
      </c>
      <c r="Z26" s="8">
        <f t="shared" ca="1" si="12"/>
        <v>15.7</v>
      </c>
      <c r="AA26" s="8">
        <f t="shared" ca="1" si="13"/>
        <v>15.7</v>
      </c>
      <c r="AB26" s="8" t="str">
        <f ca="1">IF(L26=0,CONCATENATE("layer n 标志牌 m 标志牌  INSERT"," """,设置位置!$C$3,"\标志杆.dwg"""," ",IF(V26="禁2",C26-SIN(H26)*20-SIN(I26)*($AE$1+0.75),C26-SIN(I26)*($AE$1+0.75)),",",IF(V26="禁2",B26-20*COS(H26)-($AE$1+0.75)*COS(I26),B26-($AE$1+0.75)*COS(I26)),"   ",I26*-180/PI()+90,CONCATENATE(" PLINE ",IF(V26="禁2",C26-SIN(H26)*20-SIN(I26)*($AE$1+0.75),C26-SIN(I26)*($AE$1+0.75)),",",IF(V26="禁2",B26-20*COS(H26)-($AE$1+0.75)*COS(I26),B26-($AE$1+0.75)*COS(I26))," ",IF(V26="禁2",C26-SIN(H26)*20-SIN(I26)*($AE$1+10),C26-SIN(I26)*($AE$1+0.75+20+(K26-1)*AA26)),",",IF(V26="禁2",B26-20*COS(H26)-($AE$1+10)*COS(I26),B26-($AE$1+0.75+20+(K26-1)*AA26)*COS(I26)),"  ")),"")</f>
        <v/>
      </c>
      <c r="AC26" s="31" t="str">
        <f>""</f>
        <v/>
      </c>
      <c r="AD26" t="str">
        <f ca="1">CONCATENATE(AB26,"INSERT"," """,设置位置!$C$3,"\",V26,".dwg"""," ",IF(V26="禁2",C26-SIN(H26)*33.2-SIN(I26)*($AE$1+2),C26-SIN(I26)*($AE$1+0.75+15+L26*AA26)),",",IF(V26="禁2",B26-COS(H26)*33.2-COS(I26)*($AE$1+2),B26-($AE$1+0.75+15+L26*AA26)*COS(I26))," 0.5 0.5 ",I26*-180/PI()-90,IF(Y26&lt;&gt;0," "&amp;Y26,""))</f>
        <v>INSERT "F:\公路设计\交通工程\新交通标志11\0.dwg" 456330.005463961,2729055.93973475 0.5 0.5 -236.512382916942</v>
      </c>
      <c r="AE26" s="32"/>
    </row>
    <row r="27" spans="2:31">
      <c r="B27">
        <v>2728804.4038</v>
      </c>
      <c r="C27">
        <v>456496.41529999999</v>
      </c>
      <c r="E27">
        <v>2728812.7439000001</v>
      </c>
      <c r="F27">
        <v>456490.89769999997</v>
      </c>
      <c r="H27">
        <f>IF(IF(ROW(26:26)&gt;设置位置!$W$13,"左","右")="右",IF(E27-B27&lt;0,ATAN((F27-C27)/(E27-B27))+PI(),IF(F27-C27&lt;0,ATAN((F27-C27)/(E27-B27))+2*PI(),ATAN((F27-C27)/(E27-B27)))),IF(B27-E27&lt;0,ATAN((C27-F27)/(B27-E27))+PI(),IF(C27-F27&lt;0,ATAN((C27-F27)/(B27-E27))+2*PI(),ATAN((C27-F27)/(B27-E27)))))</f>
        <v>2.5571234768433371</v>
      </c>
      <c r="I27">
        <f t="shared" ca="1" si="4"/>
        <v>2.5571234768433371</v>
      </c>
      <c r="K27" s="8">
        <f ca="1">COUNTIF(IF(ROW(26:26)&gt;设置位置!$W$13,设置位置!I:I,设置位置!A:A),海地ZHL!A26)</f>
        <v>0</v>
      </c>
      <c r="L27" s="8">
        <f t="shared" ca="1" si="5"/>
        <v>19</v>
      </c>
      <c r="M27" s="8">
        <f ca="1">IF(ROW(26:26)&gt;设置位置!$W$13,OFFSET(设置位置!$I$5,(ROW(26:26))-设置位置!$W$13,0),OFFSET(设置位置!$A$5,(ROW(26:26)),0))</f>
        <v>0</v>
      </c>
      <c r="N27" s="8">
        <f ca="1">IF(ROW(26:26)&gt;设置位置!$W$13,OFFSET(设置位置!$J$5,(ROW(26:26))-设置位置!$W$13,0),OFFSET(设置位置!$B$5,(ROW(26:26)),0))</f>
        <v>0</v>
      </c>
      <c r="O27" s="8">
        <f ca="1">IF(ROW(26:26)&gt;设置位置!$W$13,OFFSET(设置位置!$O$5,(ROW(26:26))-设置位置!$W$13,0),OFFSET(设置位置!$G$5,(ROW(26:26)),0))</f>
        <v>0</v>
      </c>
      <c r="P27" s="8">
        <f ca="1">IF(ROW(26:26)&gt;设置位置!$W$13,OFFSET(设置位置!$M$5,(ROW(26:26))-设置位置!$W$13,0),OFFSET(设置位置!$E$5,(ROW(26:26)),0))</f>
        <v>0</v>
      </c>
      <c r="Q27" s="8">
        <f ca="1">IF(ROW(26:26)&gt;设置位置!$W$13,OFFSET(设置位置!$N$5,(ROW(26:26))-设置位置!$W$13,0),OFFSET(设置位置!$F$5,(ROW(26:26)),0))</f>
        <v>0</v>
      </c>
      <c r="R27" s="8">
        <f ca="1">IF(ROW(26:26)&gt;设置位置!$W$13,OFFSET(设置位置!$L$5,(ROW(26:26))-设置位置!$W$13,0),OFFSET(设置位置!$D$5,(ROW(26:26)),0))</f>
        <v>0</v>
      </c>
      <c r="S27" s="8">
        <f ca="1">IF(K27&lt;&gt;1,IF(LEFT(IF(ROW(26:26)&gt;设置位置!$W$13,OFFSET(设置位置!$O$5,(ROW(26:26))-设置位置!$W$13,0),OFFSET(设置位置!$G$5,(ROW(26:26)),0)))="□",3,IF(LEFT(IF(ROW(26:26)&gt;设置位置!$W$13,OFFSET(设置位置!$O$5,(ROW(26:26))-设置位置!$W$13,0),OFFSET(设置位置!$G$5,(ROW(26:26)),0)))="△",6,9)),0)</f>
        <v>9</v>
      </c>
      <c r="T27" s="8">
        <f t="shared" ca="1" si="6"/>
        <v>70</v>
      </c>
      <c r="U27" s="8">
        <f t="shared" ca="1" si="7"/>
        <v>79</v>
      </c>
      <c r="V27" s="8">
        <f t="shared" ca="1" si="8"/>
        <v>0</v>
      </c>
      <c r="W27" s="8">
        <f t="shared" ca="1" si="9"/>
        <v>0</v>
      </c>
      <c r="X27" s="8">
        <f t="shared" ca="1" si="10"/>
        <v>0</v>
      </c>
      <c r="Y27" s="8">
        <f t="shared" ca="1" si="11"/>
        <v>0</v>
      </c>
      <c r="Z27" s="8">
        <f t="shared" ca="1" si="12"/>
        <v>15.7</v>
      </c>
      <c r="AA27" s="8">
        <f t="shared" ca="1" si="13"/>
        <v>15.7</v>
      </c>
      <c r="AB27" s="8" t="str">
        <f ca="1">IF(L27=0,CONCATENATE("layer n 标志牌 m 标志牌  INSERT"," """,设置位置!$C$3,"\标志杆.dwg"""," ",IF(V27="禁2",C27-SIN(H27)*20-SIN(I27)*($AE$1+0.75),C27-SIN(I27)*($AE$1+0.75)),",",IF(V27="禁2",B27-20*COS(H27)-($AE$1+0.75)*COS(I27),B27-($AE$1+0.75)*COS(I27)),"   ",I27*-180/PI()+90,CONCATENATE(" PLINE ",IF(V27="禁2",C27-SIN(H27)*20-SIN(I27)*($AE$1+0.75),C27-SIN(I27)*($AE$1+0.75)),",",IF(V27="禁2",B27-20*COS(H27)-($AE$1+0.75)*COS(I27),B27-($AE$1+0.75)*COS(I27))," ",IF(V27="禁2",C27-SIN(H27)*20-SIN(I27)*($AE$1+10),C27-SIN(I27)*($AE$1+0.75+20+(K27-1)*AA27)),",",IF(V27="禁2",B27-20*COS(H27)-($AE$1+10)*COS(I27),B27-($AE$1+0.75+20+(K27-1)*AA27)*COS(I27)),"  ")),"")</f>
        <v/>
      </c>
      <c r="AC27" s="31" t="str">
        <f>""</f>
        <v/>
      </c>
      <c r="AD27" t="str">
        <f ca="1">CONCATENATE(AB27,"INSERT"," """,设置位置!$C$3,"\",V27,".dwg"""," ",IF(V27="禁2",C27-SIN(H27)*33.2-SIN(I27)*($AE$1+2),C27-SIN(I27)*($AE$1+0.75+15+L27*AA27)),",",IF(V27="禁2",B27-COS(H27)*33.2-COS(I27)*($AE$1+2),B27-($AE$1+0.75+15+L27*AA27)*COS(I27))," 0.5 0.5 ",I27*-180/PI()-90,IF(Y27&lt;&gt;0," "&amp;Y27,""))</f>
        <v>INSERT "F:\公路设计\交通工程\新交通标志11\0.dwg" 456321.342882974,2729069.03361464 0.5 0.5 -236.512382916942</v>
      </c>
      <c r="AE27" s="32"/>
    </row>
    <row r="28" spans="2:31">
      <c r="B28">
        <v>2728804.4038</v>
      </c>
      <c r="C28">
        <v>456496.41529999999</v>
      </c>
      <c r="E28">
        <v>2728812.7439000001</v>
      </c>
      <c r="F28">
        <v>456490.89769999997</v>
      </c>
      <c r="H28">
        <f>IF(IF(ROW(27:27)&gt;设置位置!$W$13,"左","右")="右",IF(E28-B28&lt;0,ATAN((F28-C28)/(E28-B28))+PI(),IF(F28-C28&lt;0,ATAN((F28-C28)/(E28-B28))+2*PI(),ATAN((F28-C28)/(E28-B28)))),IF(B28-E28&lt;0,ATAN((C28-F28)/(B28-E28))+PI(),IF(C28-F28&lt;0,ATAN((C28-F28)/(B28-E28))+2*PI(),ATAN((C28-F28)/(B28-E28)))))</f>
        <v>2.5571234768433371</v>
      </c>
      <c r="I28">
        <f t="shared" ca="1" si="4"/>
        <v>2.5571234768433371</v>
      </c>
      <c r="K28" s="8">
        <f ca="1">COUNTIF(IF(ROW(27:27)&gt;设置位置!$W$13,设置位置!I:I,设置位置!A:A),海地ZHL!A27)</f>
        <v>0</v>
      </c>
      <c r="L28" s="8">
        <f t="shared" ca="1" si="5"/>
        <v>20</v>
      </c>
      <c r="M28" s="8">
        <f ca="1">IF(ROW(27:27)&gt;设置位置!$W$13,OFFSET(设置位置!$I$5,(ROW(27:27))-设置位置!$W$13,0),OFFSET(设置位置!$A$5,(ROW(27:27)),0))</f>
        <v>0</v>
      </c>
      <c r="N28" s="8">
        <f ca="1">IF(ROW(27:27)&gt;设置位置!$W$13,OFFSET(设置位置!$J$5,(ROW(27:27))-设置位置!$W$13,0),OFFSET(设置位置!$B$5,(ROW(27:27)),0))</f>
        <v>0</v>
      </c>
      <c r="O28" s="8">
        <f ca="1">IF(ROW(27:27)&gt;设置位置!$W$13,OFFSET(设置位置!$O$5,(ROW(27:27))-设置位置!$W$13,0),OFFSET(设置位置!$G$5,(ROW(27:27)),0))</f>
        <v>0</v>
      </c>
      <c r="P28" s="8">
        <f ca="1">IF(ROW(27:27)&gt;设置位置!$W$13,OFFSET(设置位置!$M$5,(ROW(27:27))-设置位置!$W$13,0),OFFSET(设置位置!$E$5,(ROW(27:27)),0))</f>
        <v>0</v>
      </c>
      <c r="Q28" s="8">
        <f ca="1">IF(ROW(27:27)&gt;设置位置!$W$13,OFFSET(设置位置!$N$5,(ROW(27:27))-设置位置!$W$13,0),OFFSET(设置位置!$F$5,(ROW(27:27)),0))</f>
        <v>0</v>
      </c>
      <c r="R28" s="8">
        <f ca="1">IF(ROW(27:27)&gt;设置位置!$W$13,OFFSET(设置位置!$L$5,(ROW(27:27))-设置位置!$W$13,0),OFFSET(设置位置!$D$5,(ROW(27:27)),0))</f>
        <v>0</v>
      </c>
      <c r="S28" s="8">
        <f ca="1">IF(K28&lt;&gt;1,IF(LEFT(IF(ROW(27:27)&gt;设置位置!$W$13,OFFSET(设置位置!$O$5,(ROW(27:27))-设置位置!$W$13,0),OFFSET(设置位置!$G$5,(ROW(27:27)),0)))="□",3,IF(LEFT(IF(ROW(27:27)&gt;设置位置!$W$13,OFFSET(设置位置!$O$5,(ROW(27:27))-设置位置!$W$13,0),OFFSET(设置位置!$G$5,(ROW(27:27)),0)))="△",6,9)),0)</f>
        <v>9</v>
      </c>
      <c r="T28" s="8">
        <f t="shared" ca="1" si="6"/>
        <v>69</v>
      </c>
      <c r="U28" s="8">
        <f t="shared" ca="1" si="7"/>
        <v>80</v>
      </c>
      <c r="V28" s="8">
        <f t="shared" ca="1" si="8"/>
        <v>0</v>
      </c>
      <c r="W28" s="8">
        <f t="shared" ca="1" si="9"/>
        <v>0</v>
      </c>
      <c r="X28" s="8">
        <f t="shared" ca="1" si="10"/>
        <v>0</v>
      </c>
      <c r="Y28" s="8">
        <f t="shared" ca="1" si="11"/>
        <v>0</v>
      </c>
      <c r="Z28" s="8">
        <f t="shared" ca="1" si="12"/>
        <v>15.7</v>
      </c>
      <c r="AA28" s="8">
        <f t="shared" ca="1" si="13"/>
        <v>15.7</v>
      </c>
      <c r="AB28" s="8" t="str">
        <f ca="1">IF(L28=0,CONCATENATE("layer n 标志牌 m 标志牌  INSERT"," """,设置位置!$C$3,"\标志杆.dwg"""," ",IF(V28="禁2",C28-SIN(H28)*20-SIN(I28)*($AE$1+0.75),C28-SIN(I28)*($AE$1+0.75)),",",IF(V28="禁2",B28-20*COS(H28)-($AE$1+0.75)*COS(I28),B28-($AE$1+0.75)*COS(I28)),"   ",I28*-180/PI()+90,CONCATENATE(" PLINE ",IF(V28="禁2",C28-SIN(H28)*20-SIN(I28)*($AE$1+0.75),C28-SIN(I28)*($AE$1+0.75)),",",IF(V28="禁2",B28-20*COS(H28)-($AE$1+0.75)*COS(I28),B28-($AE$1+0.75)*COS(I28))," ",IF(V28="禁2",C28-SIN(H28)*20-SIN(I28)*($AE$1+10),C28-SIN(I28)*($AE$1+0.75+20+(K28-1)*AA28)),",",IF(V28="禁2",B28-20*COS(H28)-($AE$1+10)*COS(I28),B28-($AE$1+0.75+20+(K28-1)*AA28)*COS(I28)),"  ")),"")</f>
        <v/>
      </c>
      <c r="AC28" s="31" t="str">
        <f>""</f>
        <v/>
      </c>
      <c r="AD28" t="str">
        <f ca="1">CONCATENATE(AB28,"INSERT"," """,设置位置!$C$3,"\",V28,".dwg"""," ",IF(V28="禁2",C28-SIN(H28)*33.2-SIN(I28)*($AE$1+2),C28-SIN(I28)*($AE$1+0.75+15+L28*AA28)),",",IF(V28="禁2",B28-COS(H28)*33.2-COS(I28)*($AE$1+2),B28-($AE$1+0.75+15+L28*AA28)*COS(I28))," 0.5 0.5 ",I28*-180/PI()-90,IF(Y28&lt;&gt;0," "&amp;Y28,""))</f>
        <v>INSERT "F:\公路设计\交通工程\新交通标志11\0.dwg" 456312.680301986,2729082.12749453 0.5 0.5 -236.512382916942</v>
      </c>
      <c r="AE28" s="32"/>
    </row>
    <row r="29" spans="2:31">
      <c r="B29">
        <v>2728804.4038</v>
      </c>
      <c r="C29">
        <v>456496.41529999999</v>
      </c>
      <c r="E29">
        <v>2728812.7439000001</v>
      </c>
      <c r="F29">
        <v>456490.89769999997</v>
      </c>
      <c r="H29">
        <f>IF(IF(ROW(28:28)&gt;设置位置!$W$13,"左","右")="右",IF(E29-B29&lt;0,ATAN((F29-C29)/(E29-B29))+PI(),IF(F29-C29&lt;0,ATAN((F29-C29)/(E29-B29))+2*PI(),ATAN((F29-C29)/(E29-B29)))),IF(B29-E29&lt;0,ATAN((C29-F29)/(B29-E29))+PI(),IF(C29-F29&lt;0,ATAN((C29-F29)/(B29-E29))+2*PI(),ATAN((C29-F29)/(B29-E29)))))</f>
        <v>2.5571234768433371</v>
      </c>
      <c r="I29">
        <f t="shared" ca="1" si="4"/>
        <v>2.5571234768433371</v>
      </c>
      <c r="K29" s="8">
        <f ca="1">COUNTIF(IF(ROW(28:28)&gt;设置位置!$W$13,设置位置!I:I,设置位置!A:A),海地ZHL!A28)</f>
        <v>0</v>
      </c>
      <c r="L29" s="8">
        <f t="shared" ca="1" si="5"/>
        <v>21</v>
      </c>
      <c r="M29" s="8">
        <f ca="1">IF(ROW(28:28)&gt;设置位置!$W$13,OFFSET(设置位置!$I$5,(ROW(28:28))-设置位置!$W$13,0),OFFSET(设置位置!$A$5,(ROW(28:28)),0))</f>
        <v>0</v>
      </c>
      <c r="N29" s="8">
        <f ca="1">IF(ROW(28:28)&gt;设置位置!$W$13,OFFSET(设置位置!$J$5,(ROW(28:28))-设置位置!$W$13,0),OFFSET(设置位置!$B$5,(ROW(28:28)),0))</f>
        <v>0</v>
      </c>
      <c r="O29" s="8">
        <f ca="1">IF(ROW(28:28)&gt;设置位置!$W$13,OFFSET(设置位置!$O$5,(ROW(28:28))-设置位置!$W$13,0),OFFSET(设置位置!$G$5,(ROW(28:28)),0))</f>
        <v>0</v>
      </c>
      <c r="P29" s="8">
        <f ca="1">IF(ROW(28:28)&gt;设置位置!$W$13,OFFSET(设置位置!$M$5,(ROW(28:28))-设置位置!$W$13,0),OFFSET(设置位置!$E$5,(ROW(28:28)),0))</f>
        <v>0</v>
      </c>
      <c r="Q29" s="8">
        <f ca="1">IF(ROW(28:28)&gt;设置位置!$W$13,OFFSET(设置位置!$N$5,(ROW(28:28))-设置位置!$W$13,0),OFFSET(设置位置!$F$5,(ROW(28:28)),0))</f>
        <v>0</v>
      </c>
      <c r="R29" s="8">
        <f ca="1">IF(ROW(28:28)&gt;设置位置!$W$13,OFFSET(设置位置!$L$5,(ROW(28:28))-设置位置!$W$13,0),OFFSET(设置位置!$D$5,(ROW(28:28)),0))</f>
        <v>0</v>
      </c>
      <c r="S29" s="8">
        <f ca="1">IF(K29&lt;&gt;1,IF(LEFT(IF(ROW(28:28)&gt;设置位置!$W$13,OFFSET(设置位置!$O$5,(ROW(28:28))-设置位置!$W$13,0),OFFSET(设置位置!$G$5,(ROW(28:28)),0)))="□",3,IF(LEFT(IF(ROW(28:28)&gt;设置位置!$W$13,OFFSET(设置位置!$O$5,(ROW(28:28))-设置位置!$W$13,0),OFFSET(设置位置!$G$5,(ROW(28:28)),0)))="△",6,9)),0)</f>
        <v>9</v>
      </c>
      <c r="T29" s="8">
        <f t="shared" ca="1" si="6"/>
        <v>68</v>
      </c>
      <c r="U29" s="8">
        <f t="shared" ca="1" si="7"/>
        <v>81</v>
      </c>
      <c r="V29" s="8">
        <f t="shared" ca="1" si="8"/>
        <v>0</v>
      </c>
      <c r="W29" s="8">
        <f t="shared" ca="1" si="9"/>
        <v>0</v>
      </c>
      <c r="X29" s="8">
        <f t="shared" ca="1" si="10"/>
        <v>0</v>
      </c>
      <c r="Y29" s="8">
        <f t="shared" ca="1" si="11"/>
        <v>0</v>
      </c>
      <c r="Z29" s="8">
        <f t="shared" ca="1" si="12"/>
        <v>15.7</v>
      </c>
      <c r="AA29" s="8">
        <f t="shared" ca="1" si="13"/>
        <v>15.7</v>
      </c>
      <c r="AB29" s="8" t="str">
        <f ca="1">IF(L29=0,CONCATENATE("layer n 标志牌 m 标志牌  INSERT"," """,设置位置!$C$3,"\标志杆.dwg"""," ",IF(V29="禁2",C29-SIN(H29)*20-SIN(I29)*($AE$1+0.75),C29-SIN(I29)*($AE$1+0.75)),",",IF(V29="禁2",B29-20*COS(H29)-($AE$1+0.75)*COS(I29),B29-($AE$1+0.75)*COS(I29)),"   ",I29*-180/PI()+90,CONCATENATE(" PLINE ",IF(V29="禁2",C29-SIN(H29)*20-SIN(I29)*($AE$1+0.75),C29-SIN(I29)*($AE$1+0.75)),",",IF(V29="禁2",B29-20*COS(H29)-($AE$1+0.75)*COS(I29),B29-($AE$1+0.75)*COS(I29))," ",IF(V29="禁2",C29-SIN(H29)*20-SIN(I29)*($AE$1+10),C29-SIN(I29)*($AE$1+0.75+20+(K29-1)*AA29)),",",IF(V29="禁2",B29-20*COS(H29)-($AE$1+10)*COS(I29),B29-($AE$1+0.75+20+(K29-1)*AA29)*COS(I29)),"  ")),"")</f>
        <v/>
      </c>
      <c r="AC29" s="31" t="str">
        <f>""</f>
        <v/>
      </c>
      <c r="AD29" t="str">
        <f ca="1">CONCATENATE(AB29,"INSERT"," """,设置位置!$C$3,"\",V29,".dwg"""," ",IF(V29="禁2",C29-SIN(H29)*33.2-SIN(I29)*($AE$1+2),C29-SIN(I29)*($AE$1+0.75+15+L29*AA29)),",",IF(V29="禁2",B29-COS(H29)*33.2-COS(I29)*($AE$1+2),B29-($AE$1+0.75+15+L29*AA29)*COS(I29))," 0.5 0.5 ",I29*-180/PI()-90,IF(Y29&lt;&gt;0," "&amp;Y29,""))</f>
        <v>INSERT "F:\公路设计\交通工程\新交通标志11\0.dwg" 456304.017720999,2729095.22137443 0.5 0.5 -236.512382916942</v>
      </c>
      <c r="AE29" s="32"/>
    </row>
    <row r="30" spans="2:31">
      <c r="B30">
        <v>2728804.4038</v>
      </c>
      <c r="C30">
        <v>456496.41529999999</v>
      </c>
      <c r="E30">
        <v>2728812.7439000001</v>
      </c>
      <c r="F30">
        <v>456490.89769999997</v>
      </c>
      <c r="H30">
        <f>IF(IF(ROW(29:29)&gt;设置位置!$W$13,"左","右")="右",IF(E30-B30&lt;0,ATAN((F30-C30)/(E30-B30))+PI(),IF(F30-C30&lt;0,ATAN((F30-C30)/(E30-B30))+2*PI(),ATAN((F30-C30)/(E30-B30)))),IF(B30-E30&lt;0,ATAN((C30-F30)/(B30-E30))+PI(),IF(C30-F30&lt;0,ATAN((C30-F30)/(B30-E30))+2*PI(),ATAN((C30-F30)/(B30-E30)))))</f>
        <v>2.5571234768433371</v>
      </c>
      <c r="I30">
        <f t="shared" ca="1" si="4"/>
        <v>2.5571234768433371</v>
      </c>
      <c r="K30" s="8">
        <f ca="1">COUNTIF(IF(ROW(29:29)&gt;设置位置!$W$13,设置位置!I:I,设置位置!A:A),海地ZHL!A29)</f>
        <v>0</v>
      </c>
      <c r="L30" s="8">
        <f t="shared" ca="1" si="5"/>
        <v>22</v>
      </c>
      <c r="M30" s="8">
        <f ca="1">IF(ROW(29:29)&gt;设置位置!$W$13,OFFSET(设置位置!$I$5,(ROW(29:29))-设置位置!$W$13,0),OFFSET(设置位置!$A$5,(ROW(29:29)),0))</f>
        <v>0</v>
      </c>
      <c r="N30" s="8">
        <f ca="1">IF(ROW(29:29)&gt;设置位置!$W$13,OFFSET(设置位置!$J$5,(ROW(29:29))-设置位置!$W$13,0),OFFSET(设置位置!$B$5,(ROW(29:29)),0))</f>
        <v>0</v>
      </c>
      <c r="O30" s="8">
        <f ca="1">IF(ROW(29:29)&gt;设置位置!$W$13,OFFSET(设置位置!$O$5,(ROW(29:29))-设置位置!$W$13,0),OFFSET(设置位置!$G$5,(ROW(29:29)),0))</f>
        <v>0</v>
      </c>
      <c r="P30" s="8">
        <f ca="1">IF(ROW(29:29)&gt;设置位置!$W$13,OFFSET(设置位置!$M$5,(ROW(29:29))-设置位置!$W$13,0),OFFSET(设置位置!$E$5,(ROW(29:29)),0))</f>
        <v>0</v>
      </c>
      <c r="Q30" s="8">
        <f ca="1">IF(ROW(29:29)&gt;设置位置!$W$13,OFFSET(设置位置!$N$5,(ROW(29:29))-设置位置!$W$13,0),OFFSET(设置位置!$F$5,(ROW(29:29)),0))</f>
        <v>0</v>
      </c>
      <c r="R30" s="8">
        <f ca="1">IF(ROW(29:29)&gt;设置位置!$W$13,OFFSET(设置位置!$L$5,(ROW(29:29))-设置位置!$W$13,0),OFFSET(设置位置!$D$5,(ROW(29:29)),0))</f>
        <v>0</v>
      </c>
      <c r="S30" s="8">
        <f ca="1">IF(K30&lt;&gt;1,IF(LEFT(IF(ROW(29:29)&gt;设置位置!$W$13,OFFSET(设置位置!$O$5,(ROW(29:29))-设置位置!$W$13,0),OFFSET(设置位置!$G$5,(ROW(29:29)),0)))="□",3,IF(LEFT(IF(ROW(29:29)&gt;设置位置!$W$13,OFFSET(设置位置!$O$5,(ROW(29:29))-设置位置!$W$13,0),OFFSET(设置位置!$G$5,(ROW(29:29)),0)))="△",6,9)),0)</f>
        <v>9</v>
      </c>
      <c r="T30" s="8">
        <f t="shared" ca="1" si="6"/>
        <v>67</v>
      </c>
      <c r="U30" s="8">
        <f t="shared" ca="1" si="7"/>
        <v>82</v>
      </c>
      <c r="V30" s="8">
        <f t="shared" ca="1" si="8"/>
        <v>0</v>
      </c>
      <c r="W30" s="8">
        <f t="shared" ca="1" si="9"/>
        <v>0</v>
      </c>
      <c r="X30" s="8">
        <f t="shared" ca="1" si="10"/>
        <v>0</v>
      </c>
      <c r="Y30" s="8">
        <f t="shared" ca="1" si="11"/>
        <v>0</v>
      </c>
      <c r="Z30" s="8">
        <f t="shared" ca="1" si="12"/>
        <v>15.7</v>
      </c>
      <c r="AA30" s="8">
        <f t="shared" ca="1" si="13"/>
        <v>15.7</v>
      </c>
      <c r="AB30" s="8" t="str">
        <f ca="1">IF(L30=0,CONCATENATE("layer n 标志牌 m 标志牌  INSERT"," """,设置位置!$C$3,"\标志杆.dwg"""," ",IF(V30="禁2",C30-SIN(H30)*20-SIN(I30)*($AE$1+0.75),C30-SIN(I30)*($AE$1+0.75)),",",IF(V30="禁2",B30-20*COS(H30)-($AE$1+0.75)*COS(I30),B30-($AE$1+0.75)*COS(I30)),"   ",I30*-180/PI()+90,CONCATENATE(" PLINE ",IF(V30="禁2",C30-SIN(H30)*20-SIN(I30)*($AE$1+0.75),C30-SIN(I30)*($AE$1+0.75)),",",IF(V30="禁2",B30-20*COS(H30)-($AE$1+0.75)*COS(I30),B30-($AE$1+0.75)*COS(I30))," ",IF(V30="禁2",C30-SIN(H30)*20-SIN(I30)*($AE$1+10),C30-SIN(I30)*($AE$1+0.75+20+(K30-1)*AA30)),",",IF(V30="禁2",B30-20*COS(H30)-($AE$1+10)*COS(I30),B30-($AE$1+0.75+20+(K30-1)*AA30)*COS(I30)),"  ")),"")</f>
        <v/>
      </c>
      <c r="AC30" s="31" t="str">
        <f>""</f>
        <v/>
      </c>
      <c r="AD30" t="str">
        <f ca="1">CONCATENATE(AB30,"INSERT"," """,设置位置!$C$3,"\",V30,".dwg"""," ",IF(V30="禁2",C30-SIN(H30)*33.2-SIN(I30)*($AE$1+2),C30-SIN(I30)*($AE$1+0.75+15+L30*AA30)),",",IF(V30="禁2",B30-COS(H30)*33.2-COS(I30)*($AE$1+2),B30-($AE$1+0.75+15+L30*AA30)*COS(I30))," 0.5 0.5 ",I30*-180/PI()-90,IF(Y30&lt;&gt;0," "&amp;Y30,""))</f>
        <v>INSERT "F:\公路设计\交通工程\新交通标志11\0.dwg" 456295.355140012,2729108.31525432 0.5 0.5 -236.512382916942</v>
      </c>
      <c r="AE30" s="32"/>
    </row>
    <row r="31" spans="2:31">
      <c r="B31">
        <v>2728804.4038</v>
      </c>
      <c r="C31">
        <v>456496.41529999999</v>
      </c>
      <c r="E31">
        <v>2728812.7439000001</v>
      </c>
      <c r="F31">
        <v>456490.89769999997</v>
      </c>
      <c r="H31">
        <f>IF(IF(ROW(30:30)&gt;设置位置!$W$13,"左","右")="右",IF(E31-B31&lt;0,ATAN((F31-C31)/(E31-B31))+PI(),IF(F31-C31&lt;0,ATAN((F31-C31)/(E31-B31))+2*PI(),ATAN((F31-C31)/(E31-B31)))),IF(B31-E31&lt;0,ATAN((C31-F31)/(B31-E31))+PI(),IF(C31-F31&lt;0,ATAN((C31-F31)/(B31-E31))+2*PI(),ATAN((C31-F31)/(B31-E31)))))</f>
        <v>2.5571234768433371</v>
      </c>
      <c r="I31">
        <f t="shared" ca="1" si="4"/>
        <v>2.5571234768433371</v>
      </c>
      <c r="K31" s="8">
        <f ca="1">COUNTIF(IF(ROW(30:30)&gt;设置位置!$W$13,设置位置!I:I,设置位置!A:A),海地ZHL!A30)</f>
        <v>0</v>
      </c>
      <c r="L31" s="8">
        <f t="shared" ca="1" si="5"/>
        <v>23</v>
      </c>
      <c r="M31" s="8">
        <f ca="1">IF(ROW(30:30)&gt;设置位置!$W$13,OFFSET(设置位置!$I$5,(ROW(30:30))-设置位置!$W$13,0),OFFSET(设置位置!$A$5,(ROW(30:30)),0))</f>
        <v>0</v>
      </c>
      <c r="N31" s="8">
        <f ca="1">IF(ROW(30:30)&gt;设置位置!$W$13,OFFSET(设置位置!$J$5,(ROW(30:30))-设置位置!$W$13,0),OFFSET(设置位置!$B$5,(ROW(30:30)),0))</f>
        <v>0</v>
      </c>
      <c r="O31" s="8">
        <f ca="1">IF(ROW(30:30)&gt;设置位置!$W$13,OFFSET(设置位置!$O$5,(ROW(30:30))-设置位置!$W$13,0),OFFSET(设置位置!$G$5,(ROW(30:30)),0))</f>
        <v>0</v>
      </c>
      <c r="P31" s="8">
        <f ca="1">IF(ROW(30:30)&gt;设置位置!$W$13,OFFSET(设置位置!$M$5,(ROW(30:30))-设置位置!$W$13,0),OFFSET(设置位置!$E$5,(ROW(30:30)),0))</f>
        <v>0</v>
      </c>
      <c r="Q31" s="8">
        <f ca="1">IF(ROW(30:30)&gt;设置位置!$W$13,OFFSET(设置位置!$N$5,(ROW(30:30))-设置位置!$W$13,0),OFFSET(设置位置!$F$5,(ROW(30:30)),0))</f>
        <v>0</v>
      </c>
      <c r="R31" s="8">
        <f ca="1">IF(ROW(30:30)&gt;设置位置!$W$13,OFFSET(设置位置!$L$5,(ROW(30:30))-设置位置!$W$13,0),OFFSET(设置位置!$D$5,(ROW(30:30)),0))</f>
        <v>0</v>
      </c>
      <c r="S31" s="8">
        <f ca="1">IF(K31&lt;&gt;1,IF(LEFT(IF(ROW(30:30)&gt;设置位置!$W$13,OFFSET(设置位置!$O$5,(ROW(30:30))-设置位置!$W$13,0),OFFSET(设置位置!$G$5,(ROW(30:30)),0)))="□",3,IF(LEFT(IF(ROW(30:30)&gt;设置位置!$W$13,OFFSET(设置位置!$O$5,(ROW(30:30))-设置位置!$W$13,0),OFFSET(设置位置!$G$5,(ROW(30:30)),0)))="△",6,9)),0)</f>
        <v>9</v>
      </c>
      <c r="T31" s="8">
        <f t="shared" ca="1" si="6"/>
        <v>66</v>
      </c>
      <c r="U31" s="8">
        <f t="shared" ca="1" si="7"/>
        <v>83</v>
      </c>
      <c r="V31" s="8">
        <f t="shared" ca="1" si="8"/>
        <v>0</v>
      </c>
      <c r="W31" s="8">
        <f t="shared" ca="1" si="9"/>
        <v>0</v>
      </c>
      <c r="X31" s="8">
        <f t="shared" ca="1" si="10"/>
        <v>0</v>
      </c>
      <c r="Y31" s="8">
        <f t="shared" ca="1" si="11"/>
        <v>0</v>
      </c>
      <c r="Z31" s="8">
        <f t="shared" ca="1" si="12"/>
        <v>15.7</v>
      </c>
      <c r="AA31" s="8">
        <f t="shared" ca="1" si="13"/>
        <v>15.7</v>
      </c>
      <c r="AB31" s="8" t="str">
        <f ca="1">IF(L31=0,CONCATENATE("layer n 标志牌 m 标志牌  INSERT"," """,设置位置!$C$3,"\标志杆.dwg"""," ",IF(V31="禁2",C31-SIN(H31)*20-SIN(I31)*($AE$1+0.75),C31-SIN(I31)*($AE$1+0.75)),",",IF(V31="禁2",B31-20*COS(H31)-($AE$1+0.75)*COS(I31),B31-($AE$1+0.75)*COS(I31)),"   ",I31*-180/PI()+90,CONCATENATE(" PLINE ",IF(V31="禁2",C31-SIN(H31)*20-SIN(I31)*($AE$1+0.75),C31-SIN(I31)*($AE$1+0.75)),",",IF(V31="禁2",B31-20*COS(H31)-($AE$1+0.75)*COS(I31),B31-($AE$1+0.75)*COS(I31))," ",IF(V31="禁2",C31-SIN(H31)*20-SIN(I31)*($AE$1+10),C31-SIN(I31)*($AE$1+0.75+20+(K31-1)*AA31)),",",IF(V31="禁2",B31-20*COS(H31)-($AE$1+10)*COS(I31),B31-($AE$1+0.75+20+(K31-1)*AA31)*COS(I31)),"  ")),"")</f>
        <v/>
      </c>
      <c r="AC31" s="31" t="str">
        <f>""</f>
        <v/>
      </c>
      <c r="AD31" t="str">
        <f ca="1">CONCATENATE(AB31,"INSERT"," """,设置位置!$C$3,"\",V31,".dwg"""," ",IF(V31="禁2",C31-SIN(H31)*33.2-SIN(I31)*($AE$1+2),C31-SIN(I31)*($AE$1+0.75+15+L31*AA31)),",",IF(V31="禁2",B31-COS(H31)*33.2-COS(I31)*($AE$1+2),B31-($AE$1+0.75+15+L31*AA31)*COS(I31))," 0.5 0.5 ",I31*-180/PI()-90,IF(Y31&lt;&gt;0," "&amp;Y31,""))</f>
        <v>INSERT "F:\公路设计\交通工程\新交通标志11\0.dwg" 456286.692559024,2729121.40913421 0.5 0.5 -236.512382916942</v>
      </c>
      <c r="AE31" s="32"/>
    </row>
    <row r="32" spans="2:31">
      <c r="B32">
        <v>2728804.4038</v>
      </c>
      <c r="C32">
        <v>456496.41529999999</v>
      </c>
      <c r="E32">
        <v>2728812.7439000001</v>
      </c>
      <c r="F32">
        <v>456490.89769999997</v>
      </c>
      <c r="H32">
        <f>IF(IF(ROW(31:31)&gt;设置位置!$W$13,"左","右")="右",IF(E32-B32&lt;0,ATAN((F32-C32)/(E32-B32))+PI(),IF(F32-C32&lt;0,ATAN((F32-C32)/(E32-B32))+2*PI(),ATAN((F32-C32)/(E32-B32)))),IF(B32-E32&lt;0,ATAN((C32-F32)/(B32-E32))+PI(),IF(C32-F32&lt;0,ATAN((C32-F32)/(B32-E32))+2*PI(),ATAN((C32-F32)/(B32-E32)))))</f>
        <v>2.5571234768433371</v>
      </c>
      <c r="I32">
        <f t="shared" ca="1" si="4"/>
        <v>2.5571234768433371</v>
      </c>
      <c r="K32" s="8">
        <f ca="1">COUNTIF(IF(ROW(31:31)&gt;设置位置!$W$13,设置位置!I:I,设置位置!A:A),海地ZHL!A31)</f>
        <v>0</v>
      </c>
      <c r="L32" s="8">
        <f t="shared" ca="1" si="5"/>
        <v>24</v>
      </c>
      <c r="M32" s="8">
        <f ca="1">IF(ROW(31:31)&gt;设置位置!$W$13,OFFSET(设置位置!$I$5,(ROW(31:31))-设置位置!$W$13,0),OFFSET(设置位置!$A$5,(ROW(31:31)),0))</f>
        <v>0</v>
      </c>
      <c r="N32" s="8">
        <f ca="1">IF(ROW(31:31)&gt;设置位置!$W$13,OFFSET(设置位置!$J$5,(ROW(31:31))-设置位置!$W$13,0),OFFSET(设置位置!$B$5,(ROW(31:31)),0))</f>
        <v>0</v>
      </c>
      <c r="O32" s="8">
        <f ca="1">IF(ROW(31:31)&gt;设置位置!$W$13,OFFSET(设置位置!$O$5,(ROW(31:31))-设置位置!$W$13,0),OFFSET(设置位置!$G$5,(ROW(31:31)),0))</f>
        <v>0</v>
      </c>
      <c r="P32" s="8">
        <f ca="1">IF(ROW(31:31)&gt;设置位置!$W$13,OFFSET(设置位置!$M$5,(ROW(31:31))-设置位置!$W$13,0),OFFSET(设置位置!$E$5,(ROW(31:31)),0))</f>
        <v>0</v>
      </c>
      <c r="Q32" s="8">
        <f ca="1">IF(ROW(31:31)&gt;设置位置!$W$13,OFFSET(设置位置!$N$5,(ROW(31:31))-设置位置!$W$13,0),OFFSET(设置位置!$F$5,(ROW(31:31)),0))</f>
        <v>0</v>
      </c>
      <c r="R32" s="8">
        <f ca="1">IF(ROW(31:31)&gt;设置位置!$W$13,OFFSET(设置位置!$L$5,(ROW(31:31))-设置位置!$W$13,0),OFFSET(设置位置!$D$5,(ROW(31:31)),0))</f>
        <v>0</v>
      </c>
      <c r="S32" s="8">
        <f ca="1">IF(K32&lt;&gt;1,IF(LEFT(IF(ROW(31:31)&gt;设置位置!$W$13,OFFSET(设置位置!$O$5,(ROW(31:31))-设置位置!$W$13,0),OFFSET(设置位置!$G$5,(ROW(31:31)),0)))="□",3,IF(LEFT(IF(ROW(31:31)&gt;设置位置!$W$13,OFFSET(设置位置!$O$5,(ROW(31:31))-设置位置!$W$13,0),OFFSET(设置位置!$G$5,(ROW(31:31)),0)))="△",6,9)),0)</f>
        <v>9</v>
      </c>
      <c r="T32" s="8">
        <f t="shared" ca="1" si="6"/>
        <v>65</v>
      </c>
      <c r="U32" s="8">
        <f t="shared" ca="1" si="7"/>
        <v>84</v>
      </c>
      <c r="V32" s="8">
        <f t="shared" ca="1" si="8"/>
        <v>0</v>
      </c>
      <c r="W32" s="8">
        <f t="shared" ca="1" si="9"/>
        <v>0</v>
      </c>
      <c r="X32" s="8">
        <f t="shared" ca="1" si="10"/>
        <v>0</v>
      </c>
      <c r="Y32" s="8">
        <f t="shared" ca="1" si="11"/>
        <v>0</v>
      </c>
      <c r="Z32" s="8">
        <f t="shared" ca="1" si="12"/>
        <v>15.7</v>
      </c>
      <c r="AA32" s="8">
        <f t="shared" ca="1" si="13"/>
        <v>15.7</v>
      </c>
      <c r="AB32" s="8" t="str">
        <f ca="1">IF(L32=0,CONCATENATE("layer n 标志牌 m 标志牌  INSERT"," """,设置位置!$C$3,"\标志杆.dwg"""," ",IF(V32="禁2",C32-SIN(H32)*20-SIN(I32)*($AE$1+0.75),C32-SIN(I32)*($AE$1+0.75)),",",IF(V32="禁2",B32-20*COS(H32)-($AE$1+0.75)*COS(I32),B32-($AE$1+0.75)*COS(I32)),"   ",I32*-180/PI()+90,CONCATENATE(" PLINE ",IF(V32="禁2",C32-SIN(H32)*20-SIN(I32)*($AE$1+0.75),C32-SIN(I32)*($AE$1+0.75)),",",IF(V32="禁2",B32-20*COS(H32)-($AE$1+0.75)*COS(I32),B32-($AE$1+0.75)*COS(I32))," ",IF(V32="禁2",C32-SIN(H32)*20-SIN(I32)*($AE$1+10),C32-SIN(I32)*($AE$1+0.75+20+(K32-1)*AA32)),",",IF(V32="禁2",B32-20*COS(H32)-($AE$1+10)*COS(I32),B32-($AE$1+0.75+20+(K32-1)*AA32)*COS(I32)),"  ")),"")</f>
        <v/>
      </c>
      <c r="AC32" s="31" t="str">
        <f>""</f>
        <v/>
      </c>
      <c r="AD32" t="str">
        <f ca="1">CONCATENATE(AB32,"INSERT"," """,设置位置!$C$3,"\",V32,".dwg"""," ",IF(V32="禁2",C32-SIN(H32)*33.2-SIN(I32)*($AE$1+2),C32-SIN(I32)*($AE$1+0.75+15+L32*AA32)),",",IF(V32="禁2",B32-COS(H32)*33.2-COS(I32)*($AE$1+2),B32-($AE$1+0.75+15+L32*AA32)*COS(I32))," 0.5 0.5 ",I32*-180/PI()-90,IF(Y32&lt;&gt;0," "&amp;Y32,""))</f>
        <v>INSERT "F:\公路设计\交通工程\新交通标志11\0.dwg" 456278.029978037,2729134.5030141 0.5 0.5 -236.512382916942</v>
      </c>
      <c r="AE32" s="32"/>
    </row>
    <row r="33" spans="2:31">
      <c r="B33">
        <v>2728804.4038</v>
      </c>
      <c r="C33">
        <v>456496.41529999999</v>
      </c>
      <c r="E33">
        <v>2728812.7439000001</v>
      </c>
      <c r="F33">
        <v>456490.89769999997</v>
      </c>
      <c r="H33">
        <f>IF(IF(ROW(32:32)&gt;设置位置!$W$13,"左","右")="右",IF(E33-B33&lt;0,ATAN((F33-C33)/(E33-B33))+PI(),IF(F33-C33&lt;0,ATAN((F33-C33)/(E33-B33))+2*PI(),ATAN((F33-C33)/(E33-B33)))),IF(B33-E33&lt;0,ATAN((C33-F33)/(B33-E33))+PI(),IF(C33-F33&lt;0,ATAN((C33-F33)/(B33-E33))+2*PI(),ATAN((C33-F33)/(B33-E33)))))</f>
        <v>2.5571234768433371</v>
      </c>
      <c r="I33">
        <f t="shared" ca="1" si="4"/>
        <v>2.5571234768433371</v>
      </c>
      <c r="K33" s="8">
        <f ca="1">COUNTIF(IF(ROW(32:32)&gt;设置位置!$W$13,设置位置!I:I,设置位置!A:A),海地ZHL!A32)</f>
        <v>0</v>
      </c>
      <c r="L33" s="8">
        <f t="shared" ca="1" si="5"/>
        <v>25</v>
      </c>
      <c r="M33" s="8">
        <f ca="1">IF(ROW(32:32)&gt;设置位置!$W$13,OFFSET(设置位置!$I$5,(ROW(32:32))-设置位置!$W$13,0),OFFSET(设置位置!$A$5,(ROW(32:32)),0))</f>
        <v>0</v>
      </c>
      <c r="N33" s="8">
        <f ca="1">IF(ROW(32:32)&gt;设置位置!$W$13,OFFSET(设置位置!$J$5,(ROW(32:32))-设置位置!$W$13,0),OFFSET(设置位置!$B$5,(ROW(32:32)),0))</f>
        <v>0</v>
      </c>
      <c r="O33" s="8">
        <f ca="1">IF(ROW(32:32)&gt;设置位置!$W$13,OFFSET(设置位置!$O$5,(ROW(32:32))-设置位置!$W$13,0),OFFSET(设置位置!$G$5,(ROW(32:32)),0))</f>
        <v>0</v>
      </c>
      <c r="P33" s="8">
        <f ca="1">IF(ROW(32:32)&gt;设置位置!$W$13,OFFSET(设置位置!$M$5,(ROW(32:32))-设置位置!$W$13,0),OFFSET(设置位置!$E$5,(ROW(32:32)),0))</f>
        <v>0</v>
      </c>
      <c r="Q33" s="8">
        <f ca="1">IF(ROW(32:32)&gt;设置位置!$W$13,OFFSET(设置位置!$N$5,(ROW(32:32))-设置位置!$W$13,0),OFFSET(设置位置!$F$5,(ROW(32:32)),0))</f>
        <v>0</v>
      </c>
      <c r="R33" s="8">
        <f ca="1">IF(ROW(32:32)&gt;设置位置!$W$13,OFFSET(设置位置!$L$5,(ROW(32:32))-设置位置!$W$13,0),OFFSET(设置位置!$D$5,(ROW(32:32)),0))</f>
        <v>0</v>
      </c>
      <c r="S33" s="8">
        <f ca="1">IF(K33&lt;&gt;1,IF(LEFT(IF(ROW(32:32)&gt;设置位置!$W$13,OFFSET(设置位置!$O$5,(ROW(32:32))-设置位置!$W$13,0),OFFSET(设置位置!$G$5,(ROW(32:32)),0)))="□",3,IF(LEFT(IF(ROW(32:32)&gt;设置位置!$W$13,OFFSET(设置位置!$O$5,(ROW(32:32))-设置位置!$W$13,0),OFFSET(设置位置!$G$5,(ROW(32:32)),0)))="△",6,9)),0)</f>
        <v>9</v>
      </c>
      <c r="T33" s="8">
        <f t="shared" ca="1" si="6"/>
        <v>64</v>
      </c>
      <c r="U33" s="8">
        <f t="shared" ca="1" si="7"/>
        <v>85</v>
      </c>
      <c r="V33" s="8">
        <f t="shared" ca="1" si="8"/>
        <v>0</v>
      </c>
      <c r="W33" s="8">
        <f t="shared" ca="1" si="9"/>
        <v>0</v>
      </c>
      <c r="X33" s="8">
        <f t="shared" ca="1" si="10"/>
        <v>0</v>
      </c>
      <c r="Y33" s="8">
        <f t="shared" ca="1" si="11"/>
        <v>0</v>
      </c>
      <c r="Z33" s="8">
        <f t="shared" ca="1" si="12"/>
        <v>15.7</v>
      </c>
      <c r="AA33" s="8">
        <f t="shared" ca="1" si="13"/>
        <v>15.7</v>
      </c>
      <c r="AB33" s="8" t="str">
        <f ca="1">IF(L33=0,CONCATENATE("layer n 标志牌 m 标志牌  INSERT"," """,设置位置!$C$3,"\标志杆.dwg"""," ",IF(V33="禁2",C33-SIN(H33)*20-SIN(I33)*($AE$1+0.75),C33-SIN(I33)*($AE$1+0.75)),",",IF(V33="禁2",B33-20*COS(H33)-($AE$1+0.75)*COS(I33),B33-($AE$1+0.75)*COS(I33)),"   ",I33*-180/PI()+90,CONCATENATE(" PLINE ",IF(V33="禁2",C33-SIN(H33)*20-SIN(I33)*($AE$1+0.75),C33-SIN(I33)*($AE$1+0.75)),",",IF(V33="禁2",B33-20*COS(H33)-($AE$1+0.75)*COS(I33),B33-($AE$1+0.75)*COS(I33))," ",IF(V33="禁2",C33-SIN(H33)*20-SIN(I33)*($AE$1+10),C33-SIN(I33)*($AE$1+0.75+20+(K33-1)*AA33)),",",IF(V33="禁2",B33-20*COS(H33)-($AE$1+10)*COS(I33),B33-($AE$1+0.75+20+(K33-1)*AA33)*COS(I33)),"  ")),"")</f>
        <v/>
      </c>
      <c r="AC33" s="31" t="str">
        <f>""</f>
        <v/>
      </c>
      <c r="AD33" t="str">
        <f ca="1">CONCATENATE(AB33,"INSERT"," """,设置位置!$C$3,"\",V33,".dwg"""," ",IF(V33="禁2",C33-SIN(H33)*33.2-SIN(I33)*($AE$1+2),C33-SIN(I33)*($AE$1+0.75+15+L33*AA33)),",",IF(V33="禁2",B33-COS(H33)*33.2-COS(I33)*($AE$1+2),B33-($AE$1+0.75+15+L33*AA33)*COS(I33))," 0.5 0.5 ",I33*-180/PI()-90,IF(Y33&lt;&gt;0," "&amp;Y33,""))</f>
        <v>INSERT "F:\公路设计\交通工程\新交通标志11\0.dwg" 456269.367397049,2729147.59689399 0.5 0.5 -236.512382916942</v>
      </c>
      <c r="AE33" s="32"/>
    </row>
    <row r="34" spans="2:31">
      <c r="B34">
        <v>2728804.4038</v>
      </c>
      <c r="C34">
        <v>456496.41529999999</v>
      </c>
      <c r="E34">
        <v>2728812.7439000001</v>
      </c>
      <c r="F34">
        <v>456490.89769999997</v>
      </c>
      <c r="H34">
        <f>IF(IF(ROW(33:33)&gt;设置位置!$W$13,"左","右")="右",IF(E34-B34&lt;0,ATAN((F34-C34)/(E34-B34))+PI(),IF(F34-C34&lt;0,ATAN((F34-C34)/(E34-B34))+2*PI(),ATAN((F34-C34)/(E34-B34)))),IF(B34-E34&lt;0,ATAN((C34-F34)/(B34-E34))+PI(),IF(C34-F34&lt;0,ATAN((C34-F34)/(B34-E34))+2*PI(),ATAN((C34-F34)/(B34-E34)))))</f>
        <v>2.5571234768433371</v>
      </c>
      <c r="I34">
        <f t="shared" ca="1" si="4"/>
        <v>2.5571234768433371</v>
      </c>
      <c r="K34" s="8">
        <f ca="1">COUNTIF(IF(ROW(33:33)&gt;设置位置!$W$13,设置位置!I:I,设置位置!A:A),海地ZHL!A33)</f>
        <v>0</v>
      </c>
      <c r="L34" s="8">
        <f t="shared" ca="1" si="5"/>
        <v>26</v>
      </c>
      <c r="M34" s="8">
        <f ca="1">IF(ROW(33:33)&gt;设置位置!$W$13,OFFSET(设置位置!$I$5,(ROW(33:33))-设置位置!$W$13,0),OFFSET(设置位置!$A$5,(ROW(33:33)),0))</f>
        <v>0</v>
      </c>
      <c r="N34" s="8">
        <f ca="1">IF(ROW(33:33)&gt;设置位置!$W$13,OFFSET(设置位置!$J$5,(ROW(33:33))-设置位置!$W$13,0),OFFSET(设置位置!$B$5,(ROW(33:33)),0))</f>
        <v>0</v>
      </c>
      <c r="O34" s="8">
        <f ca="1">IF(ROW(33:33)&gt;设置位置!$W$13,OFFSET(设置位置!$O$5,(ROW(33:33))-设置位置!$W$13,0),OFFSET(设置位置!$G$5,(ROW(33:33)),0))</f>
        <v>0</v>
      </c>
      <c r="P34" s="8">
        <f ca="1">IF(ROW(33:33)&gt;设置位置!$W$13,OFFSET(设置位置!$M$5,(ROW(33:33))-设置位置!$W$13,0),OFFSET(设置位置!$E$5,(ROW(33:33)),0))</f>
        <v>0</v>
      </c>
      <c r="Q34" s="8">
        <f ca="1">IF(ROW(33:33)&gt;设置位置!$W$13,OFFSET(设置位置!$N$5,(ROW(33:33))-设置位置!$W$13,0),OFFSET(设置位置!$F$5,(ROW(33:33)),0))</f>
        <v>0</v>
      </c>
      <c r="R34" s="8">
        <f ca="1">IF(ROW(33:33)&gt;设置位置!$W$13,OFFSET(设置位置!$L$5,(ROW(33:33))-设置位置!$W$13,0),OFFSET(设置位置!$D$5,(ROW(33:33)),0))</f>
        <v>0</v>
      </c>
      <c r="S34" s="8">
        <f ca="1">IF(K34&lt;&gt;1,IF(LEFT(IF(ROW(33:33)&gt;设置位置!$W$13,OFFSET(设置位置!$O$5,(ROW(33:33))-设置位置!$W$13,0),OFFSET(设置位置!$G$5,(ROW(33:33)),0)))="□",3,IF(LEFT(IF(ROW(33:33)&gt;设置位置!$W$13,OFFSET(设置位置!$O$5,(ROW(33:33))-设置位置!$W$13,0),OFFSET(设置位置!$G$5,(ROW(33:33)),0)))="△",6,9)),0)</f>
        <v>9</v>
      </c>
      <c r="T34" s="8">
        <f t="shared" ca="1" si="6"/>
        <v>63</v>
      </c>
      <c r="U34" s="8">
        <f t="shared" ca="1" si="7"/>
        <v>86</v>
      </c>
      <c r="V34" s="8">
        <f t="shared" ca="1" si="8"/>
        <v>0</v>
      </c>
      <c r="W34" s="8">
        <f t="shared" ca="1" si="9"/>
        <v>0</v>
      </c>
      <c r="X34" s="8">
        <f t="shared" ca="1" si="10"/>
        <v>0</v>
      </c>
      <c r="Y34" s="8">
        <f t="shared" ca="1" si="11"/>
        <v>0</v>
      </c>
      <c r="Z34" s="8">
        <f t="shared" ca="1" si="12"/>
        <v>15.7</v>
      </c>
      <c r="AA34" s="8">
        <f t="shared" ca="1" si="13"/>
        <v>15.7</v>
      </c>
      <c r="AB34" s="8" t="str">
        <f ca="1">IF(L34=0,CONCATENATE("layer n 标志牌 m 标志牌  INSERT"," """,设置位置!$C$3,"\标志杆.dwg"""," ",IF(V34="禁2",C34-SIN(H34)*20-SIN(I34)*($AE$1+0.75),C34-SIN(I34)*($AE$1+0.75)),",",IF(V34="禁2",B34-20*COS(H34)-($AE$1+0.75)*COS(I34),B34-($AE$1+0.75)*COS(I34)),"   ",I34*-180/PI()+90,CONCATENATE(" PLINE ",IF(V34="禁2",C34-SIN(H34)*20-SIN(I34)*($AE$1+0.75),C34-SIN(I34)*($AE$1+0.75)),",",IF(V34="禁2",B34-20*COS(H34)-($AE$1+0.75)*COS(I34),B34-($AE$1+0.75)*COS(I34))," ",IF(V34="禁2",C34-SIN(H34)*20-SIN(I34)*($AE$1+10),C34-SIN(I34)*($AE$1+0.75+20+(K34-1)*AA34)),",",IF(V34="禁2",B34-20*COS(H34)-($AE$1+10)*COS(I34),B34-($AE$1+0.75+20+(K34-1)*AA34)*COS(I34)),"  ")),"")</f>
        <v/>
      </c>
      <c r="AC34" s="31" t="str">
        <f>""</f>
        <v/>
      </c>
      <c r="AD34" t="str">
        <f ca="1">CONCATENATE(AB34,"INSERT"," """,设置位置!$C$3,"\",V34,".dwg"""," ",IF(V34="禁2",C34-SIN(H34)*33.2-SIN(I34)*($AE$1+2),C34-SIN(I34)*($AE$1+0.75+15+L34*AA34)),",",IF(V34="禁2",B34-COS(H34)*33.2-COS(I34)*($AE$1+2),B34-($AE$1+0.75+15+L34*AA34)*COS(I34))," 0.5 0.5 ",I34*-180/PI()-90,IF(Y34&lt;&gt;0," "&amp;Y34,""))</f>
        <v>INSERT "F:\公路设计\交通工程\新交通标志11\0.dwg" 456260.704816062,2729160.69077389 0.5 0.5 -236.512382916942</v>
      </c>
      <c r="AE34" s="32"/>
    </row>
    <row r="35" spans="2:31">
      <c r="B35">
        <v>2728804.4038</v>
      </c>
      <c r="C35">
        <v>456496.41529999999</v>
      </c>
      <c r="E35">
        <v>2728812.7439000001</v>
      </c>
      <c r="F35">
        <v>456490.89769999997</v>
      </c>
      <c r="H35">
        <f>IF(IF(ROW(34:34)&gt;设置位置!$W$13,"左","右")="右",IF(E35-B35&lt;0,ATAN((F35-C35)/(E35-B35))+PI(),IF(F35-C35&lt;0,ATAN((F35-C35)/(E35-B35))+2*PI(),ATAN((F35-C35)/(E35-B35)))),IF(B35-E35&lt;0,ATAN((C35-F35)/(B35-E35))+PI(),IF(C35-F35&lt;0,ATAN((C35-F35)/(B35-E35))+2*PI(),ATAN((C35-F35)/(B35-E35)))))</f>
        <v>2.5571234768433371</v>
      </c>
      <c r="I35">
        <f t="shared" ca="1" si="4"/>
        <v>2.5571234768433371</v>
      </c>
      <c r="K35" s="8">
        <f ca="1">COUNTIF(IF(ROW(34:34)&gt;设置位置!$W$13,设置位置!I:I,设置位置!A:A),海地ZHL!A34)</f>
        <v>0</v>
      </c>
      <c r="L35" s="8">
        <f t="shared" ca="1" si="5"/>
        <v>27</v>
      </c>
      <c r="M35" s="8">
        <f ca="1">IF(ROW(34:34)&gt;设置位置!$W$13,OFFSET(设置位置!$I$5,(ROW(34:34))-设置位置!$W$13,0),OFFSET(设置位置!$A$5,(ROW(34:34)),0))</f>
        <v>0</v>
      </c>
      <c r="N35" s="8">
        <f ca="1">IF(ROW(34:34)&gt;设置位置!$W$13,OFFSET(设置位置!$J$5,(ROW(34:34))-设置位置!$W$13,0),OFFSET(设置位置!$B$5,(ROW(34:34)),0))</f>
        <v>0</v>
      </c>
      <c r="O35" s="8">
        <f ca="1">IF(ROW(34:34)&gt;设置位置!$W$13,OFFSET(设置位置!$O$5,(ROW(34:34))-设置位置!$W$13,0),OFFSET(设置位置!$G$5,(ROW(34:34)),0))</f>
        <v>0</v>
      </c>
      <c r="P35" s="8">
        <f ca="1">IF(ROW(34:34)&gt;设置位置!$W$13,OFFSET(设置位置!$M$5,(ROW(34:34))-设置位置!$W$13,0),OFFSET(设置位置!$E$5,(ROW(34:34)),0))</f>
        <v>0</v>
      </c>
      <c r="Q35" s="8">
        <f ca="1">IF(ROW(34:34)&gt;设置位置!$W$13,OFFSET(设置位置!$N$5,(ROW(34:34))-设置位置!$W$13,0),OFFSET(设置位置!$F$5,(ROW(34:34)),0))</f>
        <v>0</v>
      </c>
      <c r="R35" s="8">
        <f ca="1">IF(ROW(34:34)&gt;设置位置!$W$13,OFFSET(设置位置!$L$5,(ROW(34:34))-设置位置!$W$13,0),OFFSET(设置位置!$D$5,(ROW(34:34)),0))</f>
        <v>0</v>
      </c>
      <c r="S35" s="8">
        <f ca="1">IF(K35&lt;&gt;1,IF(LEFT(IF(ROW(34:34)&gt;设置位置!$W$13,OFFSET(设置位置!$O$5,(ROW(34:34))-设置位置!$W$13,0),OFFSET(设置位置!$G$5,(ROW(34:34)),0)))="□",3,IF(LEFT(IF(ROW(34:34)&gt;设置位置!$W$13,OFFSET(设置位置!$O$5,(ROW(34:34))-设置位置!$W$13,0),OFFSET(设置位置!$G$5,(ROW(34:34)),0)))="△",6,9)),0)</f>
        <v>9</v>
      </c>
      <c r="T35" s="8">
        <f t="shared" ca="1" si="6"/>
        <v>62</v>
      </c>
      <c r="U35" s="8">
        <f t="shared" ca="1" si="7"/>
        <v>87</v>
      </c>
      <c r="V35" s="8">
        <f t="shared" ca="1" si="8"/>
        <v>0</v>
      </c>
      <c r="W35" s="8">
        <f t="shared" ca="1" si="9"/>
        <v>0</v>
      </c>
      <c r="X35" s="8">
        <f t="shared" ca="1" si="10"/>
        <v>0</v>
      </c>
      <c r="Y35" s="8">
        <f t="shared" ca="1" si="11"/>
        <v>0</v>
      </c>
      <c r="Z35" s="8">
        <f t="shared" ca="1" si="12"/>
        <v>15.7</v>
      </c>
      <c r="AA35" s="8">
        <f t="shared" ca="1" si="13"/>
        <v>15.7</v>
      </c>
      <c r="AB35" s="8" t="str">
        <f ca="1">IF(L35=0,CONCATENATE("layer n 标志牌 m 标志牌  INSERT"," """,设置位置!$C$3,"\标志杆.dwg"""," ",IF(V35="禁2",C35-SIN(H35)*20-SIN(I35)*($AE$1+0.75),C35-SIN(I35)*($AE$1+0.75)),",",IF(V35="禁2",B35-20*COS(H35)-($AE$1+0.75)*COS(I35),B35-($AE$1+0.75)*COS(I35)),"   ",I35*-180/PI()+90,CONCATENATE(" PLINE ",IF(V35="禁2",C35-SIN(H35)*20-SIN(I35)*($AE$1+0.75),C35-SIN(I35)*($AE$1+0.75)),",",IF(V35="禁2",B35-20*COS(H35)-($AE$1+0.75)*COS(I35),B35-($AE$1+0.75)*COS(I35))," ",IF(V35="禁2",C35-SIN(H35)*20-SIN(I35)*($AE$1+10),C35-SIN(I35)*($AE$1+0.75+20+(K35-1)*AA35)),",",IF(V35="禁2",B35-20*COS(H35)-($AE$1+10)*COS(I35),B35-($AE$1+0.75+20+(K35-1)*AA35)*COS(I35)),"  ")),"")</f>
        <v/>
      </c>
      <c r="AC35" s="31" t="str">
        <f>""</f>
        <v/>
      </c>
      <c r="AD35" t="str">
        <f ca="1">CONCATENATE(AB35,"INSERT"," """,设置位置!$C$3,"\",V35,".dwg"""," ",IF(V35="禁2",C35-SIN(H35)*33.2-SIN(I35)*($AE$1+2),C35-SIN(I35)*($AE$1+0.75+15+L35*AA35)),",",IF(V35="禁2",B35-COS(H35)*33.2-COS(I35)*($AE$1+2),B35-($AE$1+0.75+15+L35*AA35)*COS(I35))," 0.5 0.5 ",I35*-180/PI()-90,IF(Y35&lt;&gt;0," "&amp;Y35,""))</f>
        <v>INSERT "F:\公路设计\交通工程\新交通标志11\0.dwg" 456252.042235074,2729173.78465378 0.5 0.5 -236.512382916942</v>
      </c>
      <c r="AE35" s="32"/>
    </row>
    <row r="36" spans="2:31">
      <c r="B36">
        <v>2728804.4038</v>
      </c>
      <c r="C36">
        <v>456496.41529999999</v>
      </c>
      <c r="E36">
        <v>2728812.7439000001</v>
      </c>
      <c r="F36">
        <v>456490.89769999997</v>
      </c>
      <c r="H36">
        <f>IF(IF(ROW(35:35)&gt;设置位置!$W$13,"左","右")="右",IF(E36-B36&lt;0,ATAN((F36-C36)/(E36-B36))+PI(),IF(F36-C36&lt;0,ATAN((F36-C36)/(E36-B36))+2*PI(),ATAN((F36-C36)/(E36-B36)))),IF(B36-E36&lt;0,ATAN((C36-F36)/(B36-E36))+PI(),IF(C36-F36&lt;0,ATAN((C36-F36)/(B36-E36))+2*PI(),ATAN((C36-F36)/(B36-E36)))))</f>
        <v>2.5571234768433371</v>
      </c>
      <c r="I36">
        <f t="shared" ca="1" si="4"/>
        <v>2.5571234768433371</v>
      </c>
      <c r="K36" s="8">
        <f ca="1">COUNTIF(IF(ROW(35:35)&gt;设置位置!$W$13,设置位置!I:I,设置位置!A:A),海地ZHL!A35)</f>
        <v>0</v>
      </c>
      <c r="L36" s="8">
        <f t="shared" ca="1" si="5"/>
        <v>28</v>
      </c>
      <c r="M36" s="8">
        <f ca="1">IF(ROW(35:35)&gt;设置位置!$W$13,OFFSET(设置位置!$I$5,(ROW(35:35))-设置位置!$W$13,0),OFFSET(设置位置!$A$5,(ROW(35:35)),0))</f>
        <v>0</v>
      </c>
      <c r="N36" s="8">
        <f ca="1">IF(ROW(35:35)&gt;设置位置!$W$13,OFFSET(设置位置!$J$5,(ROW(35:35))-设置位置!$W$13,0),OFFSET(设置位置!$B$5,(ROW(35:35)),0))</f>
        <v>0</v>
      </c>
      <c r="O36" s="8">
        <f ca="1">IF(ROW(35:35)&gt;设置位置!$W$13,OFFSET(设置位置!$O$5,(ROW(35:35))-设置位置!$W$13,0),OFFSET(设置位置!$G$5,(ROW(35:35)),0))</f>
        <v>0</v>
      </c>
      <c r="P36" s="8">
        <f ca="1">IF(ROW(35:35)&gt;设置位置!$W$13,OFFSET(设置位置!$M$5,(ROW(35:35))-设置位置!$W$13,0),OFFSET(设置位置!$E$5,(ROW(35:35)),0))</f>
        <v>0</v>
      </c>
      <c r="Q36" s="8">
        <f ca="1">IF(ROW(35:35)&gt;设置位置!$W$13,OFFSET(设置位置!$N$5,(ROW(35:35))-设置位置!$W$13,0),OFFSET(设置位置!$F$5,(ROW(35:35)),0))</f>
        <v>0</v>
      </c>
      <c r="R36" s="8">
        <f ca="1">IF(ROW(35:35)&gt;设置位置!$W$13,OFFSET(设置位置!$L$5,(ROW(35:35))-设置位置!$W$13,0),OFFSET(设置位置!$D$5,(ROW(35:35)),0))</f>
        <v>0</v>
      </c>
      <c r="S36" s="8">
        <f ca="1">IF(K36&lt;&gt;1,IF(LEFT(IF(ROW(35:35)&gt;设置位置!$W$13,OFFSET(设置位置!$O$5,(ROW(35:35))-设置位置!$W$13,0),OFFSET(设置位置!$G$5,(ROW(35:35)),0)))="□",3,IF(LEFT(IF(ROW(35:35)&gt;设置位置!$W$13,OFFSET(设置位置!$O$5,(ROW(35:35))-设置位置!$W$13,0),OFFSET(设置位置!$G$5,(ROW(35:35)),0)))="△",6,9)),0)</f>
        <v>9</v>
      </c>
      <c r="T36" s="8">
        <f t="shared" ca="1" si="6"/>
        <v>61</v>
      </c>
      <c r="U36" s="8">
        <f t="shared" ca="1" si="7"/>
        <v>88</v>
      </c>
      <c r="V36" s="8">
        <f t="shared" ca="1" si="8"/>
        <v>0</v>
      </c>
      <c r="W36" s="8">
        <f t="shared" ca="1" si="9"/>
        <v>0</v>
      </c>
      <c r="X36" s="8">
        <f t="shared" ca="1" si="10"/>
        <v>0</v>
      </c>
      <c r="Y36" s="8">
        <f t="shared" ca="1" si="11"/>
        <v>0</v>
      </c>
      <c r="Z36" s="8">
        <f t="shared" ca="1" si="12"/>
        <v>15.7</v>
      </c>
      <c r="AA36" s="8">
        <f t="shared" ca="1" si="13"/>
        <v>15.7</v>
      </c>
      <c r="AB36" s="8" t="str">
        <f ca="1">IF(L36=0,CONCATENATE("layer n 标志牌 m 标志牌  INSERT"," """,设置位置!$C$3,"\标志杆.dwg"""," ",IF(V36="禁2",C36-SIN(H36)*20-SIN(I36)*($AE$1+0.75),C36-SIN(I36)*($AE$1+0.75)),",",IF(V36="禁2",B36-20*COS(H36)-($AE$1+0.75)*COS(I36),B36-($AE$1+0.75)*COS(I36)),"   ",I36*-180/PI()+90,CONCATENATE(" PLINE ",IF(V36="禁2",C36-SIN(H36)*20-SIN(I36)*($AE$1+0.75),C36-SIN(I36)*($AE$1+0.75)),",",IF(V36="禁2",B36-20*COS(H36)-($AE$1+0.75)*COS(I36),B36-($AE$1+0.75)*COS(I36))," ",IF(V36="禁2",C36-SIN(H36)*20-SIN(I36)*($AE$1+10),C36-SIN(I36)*($AE$1+0.75+20+(K36-1)*AA36)),",",IF(V36="禁2",B36-20*COS(H36)-($AE$1+10)*COS(I36),B36-($AE$1+0.75+20+(K36-1)*AA36)*COS(I36)),"  ")),"")</f>
        <v/>
      </c>
      <c r="AC36" s="31" t="str">
        <f>""</f>
        <v/>
      </c>
      <c r="AD36" t="str">
        <f ca="1">CONCATENATE(AB36,"INSERT"," """,设置位置!$C$3,"\",V36,".dwg"""," ",IF(V36="禁2",C36-SIN(H36)*33.2-SIN(I36)*($AE$1+2),C36-SIN(I36)*($AE$1+0.75+15+L36*AA36)),",",IF(V36="禁2",B36-COS(H36)*33.2-COS(I36)*($AE$1+2),B36-($AE$1+0.75+15+L36*AA36)*COS(I36))," 0.5 0.5 ",I36*-180/PI()-90,IF(Y36&lt;&gt;0," "&amp;Y36,""))</f>
        <v>INSERT "F:\公路设计\交通工程\新交通标志11\0.dwg" 456243.379654087,2729186.87853367 0.5 0.5 -236.512382916942</v>
      </c>
      <c r="AE36" s="32"/>
    </row>
    <row r="37" spans="2:31">
      <c r="B37">
        <v>2728804.4038</v>
      </c>
      <c r="C37">
        <v>456496.41529999999</v>
      </c>
      <c r="E37">
        <v>2728812.7439000001</v>
      </c>
      <c r="F37">
        <v>456490.89769999997</v>
      </c>
      <c r="H37">
        <f>IF(IF(ROW(36:36)&gt;设置位置!$W$13,"左","右")="右",IF(E37-B37&lt;0,ATAN((F37-C37)/(E37-B37))+PI(),IF(F37-C37&lt;0,ATAN((F37-C37)/(E37-B37))+2*PI(),ATAN((F37-C37)/(E37-B37)))),IF(B37-E37&lt;0,ATAN((C37-F37)/(B37-E37))+PI(),IF(C37-F37&lt;0,ATAN((C37-F37)/(B37-E37))+2*PI(),ATAN((C37-F37)/(B37-E37)))))</f>
        <v>2.5571234768433371</v>
      </c>
      <c r="I37">
        <f t="shared" ca="1" si="4"/>
        <v>2.5571234768433371</v>
      </c>
      <c r="K37" s="8">
        <f ca="1">COUNTIF(IF(ROW(36:36)&gt;设置位置!$W$13,设置位置!I:I,设置位置!A:A),海地ZHL!A36)</f>
        <v>0</v>
      </c>
      <c r="L37" s="8">
        <f t="shared" ca="1" si="5"/>
        <v>29</v>
      </c>
      <c r="M37" s="8">
        <f ca="1">IF(ROW(36:36)&gt;设置位置!$W$13,OFFSET(设置位置!$I$5,(ROW(36:36))-设置位置!$W$13,0),OFFSET(设置位置!$A$5,(ROW(36:36)),0))</f>
        <v>0</v>
      </c>
      <c r="N37" s="8">
        <f ca="1">IF(ROW(36:36)&gt;设置位置!$W$13,OFFSET(设置位置!$J$5,(ROW(36:36))-设置位置!$W$13,0),OFFSET(设置位置!$B$5,(ROW(36:36)),0))</f>
        <v>0</v>
      </c>
      <c r="O37" s="8">
        <f ca="1">IF(ROW(36:36)&gt;设置位置!$W$13,OFFSET(设置位置!$O$5,(ROW(36:36))-设置位置!$W$13,0),OFFSET(设置位置!$G$5,(ROW(36:36)),0))</f>
        <v>0</v>
      </c>
      <c r="P37" s="8">
        <f ca="1">IF(ROW(36:36)&gt;设置位置!$W$13,OFFSET(设置位置!$M$5,(ROW(36:36))-设置位置!$W$13,0),OFFSET(设置位置!$E$5,(ROW(36:36)),0))</f>
        <v>0</v>
      </c>
      <c r="Q37" s="8">
        <f ca="1">IF(ROW(36:36)&gt;设置位置!$W$13,OFFSET(设置位置!$N$5,(ROW(36:36))-设置位置!$W$13,0),OFFSET(设置位置!$F$5,(ROW(36:36)),0))</f>
        <v>0</v>
      </c>
      <c r="R37" s="8">
        <f ca="1">IF(ROW(36:36)&gt;设置位置!$W$13,OFFSET(设置位置!$L$5,(ROW(36:36))-设置位置!$W$13,0),OFFSET(设置位置!$D$5,(ROW(36:36)),0))</f>
        <v>0</v>
      </c>
      <c r="S37" s="8">
        <f ca="1">IF(K37&lt;&gt;1,IF(LEFT(IF(ROW(36:36)&gt;设置位置!$W$13,OFFSET(设置位置!$O$5,(ROW(36:36))-设置位置!$W$13,0),OFFSET(设置位置!$G$5,(ROW(36:36)),0)))="□",3,IF(LEFT(IF(ROW(36:36)&gt;设置位置!$W$13,OFFSET(设置位置!$O$5,(ROW(36:36))-设置位置!$W$13,0),OFFSET(设置位置!$G$5,(ROW(36:36)),0)))="△",6,9)),0)</f>
        <v>9</v>
      </c>
      <c r="T37" s="8">
        <f t="shared" ca="1" si="6"/>
        <v>60</v>
      </c>
      <c r="U37" s="8">
        <f t="shared" ca="1" si="7"/>
        <v>89</v>
      </c>
      <c r="V37" s="8">
        <f t="shared" ca="1" si="8"/>
        <v>0</v>
      </c>
      <c r="W37" s="8">
        <f t="shared" ca="1" si="9"/>
        <v>0</v>
      </c>
      <c r="X37" s="8">
        <f t="shared" ca="1" si="10"/>
        <v>0</v>
      </c>
      <c r="Y37" s="8">
        <f t="shared" ca="1" si="11"/>
        <v>0</v>
      </c>
      <c r="Z37" s="8">
        <f t="shared" ca="1" si="12"/>
        <v>15.7</v>
      </c>
      <c r="AA37" s="8">
        <f t="shared" ca="1" si="13"/>
        <v>15.7</v>
      </c>
      <c r="AB37" s="8" t="str">
        <f ca="1">IF(L37=0,CONCATENATE("layer n 标志牌 m 标志牌  INSERT"," """,设置位置!$C$3,"\标志杆.dwg"""," ",IF(V37="禁2",C37-SIN(H37)*20-SIN(I37)*($AE$1+0.75),C37-SIN(I37)*($AE$1+0.75)),",",IF(V37="禁2",B37-20*COS(H37)-($AE$1+0.75)*COS(I37),B37-($AE$1+0.75)*COS(I37)),"   ",I37*-180/PI()+90,CONCATENATE(" PLINE ",IF(V37="禁2",C37-SIN(H37)*20-SIN(I37)*($AE$1+0.75),C37-SIN(I37)*($AE$1+0.75)),",",IF(V37="禁2",B37-20*COS(H37)-($AE$1+0.75)*COS(I37),B37-($AE$1+0.75)*COS(I37))," ",IF(V37="禁2",C37-SIN(H37)*20-SIN(I37)*($AE$1+10),C37-SIN(I37)*($AE$1+0.75+20+(K37-1)*AA37)),",",IF(V37="禁2",B37-20*COS(H37)-($AE$1+10)*COS(I37),B37-($AE$1+0.75+20+(K37-1)*AA37)*COS(I37)),"  ")),"")</f>
        <v/>
      </c>
      <c r="AC37" s="31" t="str">
        <f>""</f>
        <v/>
      </c>
      <c r="AD37" t="str">
        <f ca="1">CONCATENATE(AB37,"INSERT"," """,设置位置!$C$3,"\",V37,".dwg"""," ",IF(V37="禁2",C37-SIN(H37)*33.2-SIN(I37)*($AE$1+2),C37-SIN(I37)*($AE$1+0.75+15+L37*AA37)),",",IF(V37="禁2",B37-COS(H37)*33.2-COS(I37)*($AE$1+2),B37-($AE$1+0.75+15+L37*AA37)*COS(I37))," 0.5 0.5 ",I37*-180/PI()-90,IF(Y37&lt;&gt;0," "&amp;Y37,""))</f>
        <v>INSERT "F:\公路设计\交通工程\新交通标志11\0.dwg" 456234.7170731,2729199.97241356 0.5 0.5 -236.512382916942</v>
      </c>
      <c r="AE37" s="32"/>
    </row>
    <row r="38" spans="2:31">
      <c r="AE38" s="32"/>
    </row>
    <row r="39" spans="2:31">
      <c r="AE39" s="32"/>
    </row>
    <row r="40" spans="2:31">
      <c r="AE40" s="32"/>
    </row>
    <row r="41" spans="2:31">
      <c r="AE41" s="32"/>
    </row>
    <row r="42" spans="2:31">
      <c r="AE42" s="32"/>
    </row>
    <row r="43" spans="2:31">
      <c r="AE43" s="32"/>
    </row>
    <row r="44" spans="2:31">
      <c r="AE44" s="32"/>
    </row>
    <row r="45" spans="2:31">
      <c r="AE45" s="32"/>
    </row>
    <row r="46" spans="2:31">
      <c r="AE46" s="32"/>
    </row>
    <row r="47" spans="2:31">
      <c r="AE47" s="32"/>
    </row>
    <row r="48" spans="2:31">
      <c r="AE48" s="32"/>
    </row>
    <row r="49" spans="31:31">
      <c r="AE49" s="32"/>
    </row>
    <row r="50" spans="31:31">
      <c r="AE50" s="32"/>
    </row>
    <row r="51" spans="31:31">
      <c r="AE51" s="32"/>
    </row>
    <row r="52" spans="31:31">
      <c r="AE52" s="32"/>
    </row>
    <row r="53" spans="31:31">
      <c r="AE53" s="32"/>
    </row>
    <row r="54" spans="31:31">
      <c r="AE54" s="32"/>
    </row>
    <row r="55" spans="31:31">
      <c r="AE55" s="32"/>
    </row>
    <row r="56" spans="31:31">
      <c r="AE56" s="32"/>
    </row>
    <row r="57" spans="31:31">
      <c r="AE57" s="32"/>
    </row>
    <row r="58" spans="31:31">
      <c r="AE58" s="32"/>
    </row>
    <row r="59" spans="31:31">
      <c r="AE59" s="32"/>
    </row>
    <row r="60" spans="31:31">
      <c r="AE60" s="32"/>
    </row>
    <row r="61" spans="31:31">
      <c r="AE61" s="32"/>
    </row>
    <row r="62" spans="31:31">
      <c r="AE62" s="32"/>
    </row>
    <row r="63" spans="31:31">
      <c r="AE63" s="32"/>
    </row>
    <row r="64" spans="31:31">
      <c r="AE64" s="32"/>
    </row>
    <row r="65" spans="31:31">
      <c r="AE65" s="32"/>
    </row>
    <row r="66" spans="31:31">
      <c r="AE66" s="32"/>
    </row>
    <row r="67" spans="31:31">
      <c r="AE67" s="32"/>
    </row>
    <row r="68" spans="31:31">
      <c r="AE68" s="32"/>
    </row>
    <row r="69" spans="31:31">
      <c r="AE69" s="32"/>
    </row>
    <row r="70" spans="31:31">
      <c r="AE70" s="32"/>
    </row>
    <row r="71" spans="31:31">
      <c r="AE71" s="32"/>
    </row>
    <row r="72" spans="31:31">
      <c r="AE72" s="32"/>
    </row>
    <row r="73" spans="31:31">
      <c r="AE73" s="32"/>
    </row>
    <row r="74" spans="31:31">
      <c r="AE74" s="32"/>
    </row>
    <row r="75" spans="31:31">
      <c r="AE75" s="32"/>
    </row>
    <row r="76" spans="31:31">
      <c r="AE76" s="32"/>
    </row>
    <row r="77" spans="31:31">
      <c r="AE77" s="32"/>
    </row>
    <row r="78" spans="31:31">
      <c r="AE78" s="32"/>
    </row>
    <row r="79" spans="31:31">
      <c r="AE79" s="32"/>
    </row>
    <row r="80" spans="31:31">
      <c r="AE80" s="32"/>
    </row>
    <row r="81" spans="31:31">
      <c r="AE81" s="32"/>
    </row>
    <row r="82" spans="31:31">
      <c r="AE82" s="32"/>
    </row>
    <row r="83" spans="31:31">
      <c r="AE83" s="32"/>
    </row>
    <row r="84" spans="31:31">
      <c r="AE84" s="32"/>
    </row>
    <row r="85" spans="31:31">
      <c r="AE85" s="32"/>
    </row>
    <row r="86" spans="31:31">
      <c r="AE86" s="32"/>
    </row>
    <row r="87" spans="31:31">
      <c r="AE87" s="32"/>
    </row>
    <row r="88" spans="31:31">
      <c r="AE88" s="32"/>
    </row>
    <row r="89" spans="31:31">
      <c r="AE89" s="32"/>
    </row>
    <row r="90" spans="31:31">
      <c r="AE90" s="32"/>
    </row>
    <row r="91" spans="31:31">
      <c r="AE91" s="32"/>
    </row>
    <row r="92" spans="31:31">
      <c r="AE92" s="32"/>
    </row>
    <row r="93" spans="31:31">
      <c r="AE93" s="32"/>
    </row>
    <row r="94" spans="31:31">
      <c r="AE94" s="32"/>
    </row>
    <row r="95" spans="31:31">
      <c r="AE95" s="32"/>
    </row>
    <row r="96" spans="31:31">
      <c r="AE96" s="32"/>
    </row>
    <row r="97" spans="31:31">
      <c r="AE97" s="32"/>
    </row>
    <row r="98" spans="31:31">
      <c r="AE98" s="32"/>
    </row>
    <row r="99" spans="31:31">
      <c r="AE99" s="32"/>
    </row>
    <row r="100" spans="31:31">
      <c r="AE100" s="32"/>
    </row>
    <row r="101" spans="31:31">
      <c r="AE101" s="32"/>
    </row>
    <row r="102" spans="31:31">
      <c r="AE102" s="32"/>
    </row>
    <row r="103" spans="31:31">
      <c r="AE103" s="32"/>
    </row>
    <row r="104" spans="31:31">
      <c r="AE104" s="32"/>
    </row>
    <row r="105" spans="31:31">
      <c r="AE105" s="32"/>
    </row>
    <row r="106" spans="31:31">
      <c r="AE106" s="32"/>
    </row>
    <row r="107" spans="31:31">
      <c r="AE107" s="32"/>
    </row>
    <row r="108" spans="31:31">
      <c r="AE108" s="32"/>
    </row>
    <row r="109" spans="31:31">
      <c r="AE109" s="32"/>
    </row>
    <row r="110" spans="31:31">
      <c r="AE110" s="32"/>
    </row>
    <row r="111" spans="31:31">
      <c r="AE111" s="32"/>
    </row>
    <row r="112" spans="31:31">
      <c r="AE112" s="32"/>
    </row>
    <row r="113" spans="31:31">
      <c r="AE113" s="32"/>
    </row>
    <row r="114" spans="31:31">
      <c r="AE114" s="32"/>
    </row>
    <row r="115" spans="31:31">
      <c r="AE115" s="32"/>
    </row>
    <row r="116" spans="31:31">
      <c r="AE116" s="32"/>
    </row>
    <row r="117" spans="31:31">
      <c r="AE117" s="32"/>
    </row>
    <row r="118" spans="31:31">
      <c r="AE118" s="32"/>
    </row>
    <row r="119" spans="31:31">
      <c r="AE119" s="32"/>
    </row>
    <row r="120" spans="31:31">
      <c r="AE120" s="32"/>
    </row>
    <row r="121" spans="31:31">
      <c r="AE121" s="32"/>
    </row>
    <row r="122" spans="31:31">
      <c r="AE122" s="32"/>
    </row>
    <row r="123" spans="31:31">
      <c r="AE123" s="32"/>
    </row>
    <row r="124" spans="31:31">
      <c r="AE124" s="32"/>
    </row>
    <row r="125" spans="31:31">
      <c r="AE125" s="32"/>
    </row>
    <row r="126" spans="31:31">
      <c r="AE126" s="32"/>
    </row>
    <row r="127" spans="31:31">
      <c r="AE127" s="32"/>
    </row>
    <row r="128" spans="31:31">
      <c r="AE128" s="32"/>
    </row>
    <row r="129" spans="31:31">
      <c r="AE129" s="32"/>
    </row>
    <row r="130" spans="31:31">
      <c r="AE130" s="32"/>
    </row>
    <row r="131" spans="31:31">
      <c r="AE131" s="32"/>
    </row>
    <row r="132" spans="31:31">
      <c r="AE132" s="32"/>
    </row>
    <row r="133" spans="31:31">
      <c r="AE133" s="32"/>
    </row>
    <row r="134" spans="31:31">
      <c r="AE134" s="32"/>
    </row>
    <row r="135" spans="31:31">
      <c r="AE135" s="32"/>
    </row>
    <row r="136" spans="31:31">
      <c r="AE136" s="32"/>
    </row>
    <row r="137" spans="31:31">
      <c r="AE137" s="32"/>
    </row>
    <row r="138" spans="31:31">
      <c r="AE138" s="32"/>
    </row>
    <row r="139" spans="31:31">
      <c r="AE139" s="32"/>
    </row>
    <row r="140" spans="31:31">
      <c r="AE140" s="32"/>
    </row>
    <row r="141" spans="31:31">
      <c r="AE141" s="32"/>
    </row>
    <row r="142" spans="31:31">
      <c r="AE142" s="32"/>
    </row>
    <row r="143" spans="31:31">
      <c r="AE143" s="32"/>
    </row>
    <row r="144" spans="31:31">
      <c r="AE144" s="32"/>
    </row>
    <row r="145" spans="31:31">
      <c r="AE145" s="32"/>
    </row>
    <row r="146" spans="31:31">
      <c r="AE146" s="32"/>
    </row>
    <row r="147" spans="31:31">
      <c r="AE147" s="32"/>
    </row>
    <row r="148" spans="31:31">
      <c r="AE148" s="32"/>
    </row>
    <row r="149" spans="31:31">
      <c r="AE149" s="32"/>
    </row>
    <row r="150" spans="31:31">
      <c r="AE150" s="32"/>
    </row>
    <row r="151" spans="31:31">
      <c r="AE151" s="32"/>
    </row>
    <row r="152" spans="31:31">
      <c r="AE152" s="32"/>
    </row>
    <row r="153" spans="31:31">
      <c r="AE153" s="32"/>
    </row>
    <row r="154" spans="31:31">
      <c r="AE154" s="32"/>
    </row>
    <row r="155" spans="31:31">
      <c r="AE155" s="32"/>
    </row>
    <row r="156" spans="31:31">
      <c r="AE156" s="32"/>
    </row>
    <row r="157" spans="31:31">
      <c r="AE157" s="32"/>
    </row>
    <row r="158" spans="31:31">
      <c r="AE158" s="32"/>
    </row>
    <row r="159" spans="31:31">
      <c r="AE159" s="32"/>
    </row>
    <row r="160" spans="31:31">
      <c r="AE160" s="32"/>
    </row>
    <row r="161" spans="31:31">
      <c r="AE161" s="32"/>
    </row>
    <row r="162" spans="31:31">
      <c r="AE162" s="32"/>
    </row>
    <row r="163" spans="31:31">
      <c r="AE163" s="32"/>
    </row>
    <row r="164" spans="31:31">
      <c r="AE164" s="32"/>
    </row>
    <row r="165" spans="31:31">
      <c r="AE165" s="32"/>
    </row>
    <row r="166" spans="31:31">
      <c r="AE166" s="32"/>
    </row>
    <row r="167" spans="31:31">
      <c r="AE167" s="32"/>
    </row>
    <row r="168" spans="31:31">
      <c r="AE168" s="32"/>
    </row>
    <row r="169" spans="31:31">
      <c r="AE169" s="32"/>
    </row>
    <row r="170" spans="31:31">
      <c r="AE170" s="32"/>
    </row>
    <row r="171" spans="31:31">
      <c r="AE171" s="32"/>
    </row>
    <row r="172" spans="31:31">
      <c r="AE172" s="32"/>
    </row>
    <row r="173" spans="31:31">
      <c r="AE173" s="32"/>
    </row>
    <row r="174" spans="31:31">
      <c r="AE174" s="32"/>
    </row>
    <row r="175" spans="31:31">
      <c r="AE175" s="32"/>
    </row>
    <row r="176" spans="31:31">
      <c r="AE176" s="32"/>
    </row>
    <row r="177" spans="31:31">
      <c r="AE177" s="32" t="s">
        <v>101</v>
      </c>
    </row>
    <row r="178" spans="31:31">
      <c r="AE178" s="32" t="s">
        <v>101</v>
      </c>
    </row>
    <row r="179" spans="31:31">
      <c r="AE179" s="32" t="s">
        <v>101</v>
      </c>
    </row>
    <row r="180" spans="31:31">
      <c r="AE180" s="32" t="s">
        <v>101</v>
      </c>
    </row>
    <row r="181" spans="31:31">
      <c r="AE181" s="32" t="s">
        <v>101</v>
      </c>
    </row>
    <row r="182" spans="31:31">
      <c r="AE182" s="32" t="s">
        <v>101</v>
      </c>
    </row>
    <row r="183" spans="31:31">
      <c r="AE183" s="32" t="s">
        <v>101</v>
      </c>
    </row>
    <row r="184" spans="31:31">
      <c r="AE184" s="32" t="s">
        <v>101</v>
      </c>
    </row>
    <row r="185" spans="31:31">
      <c r="AE185" s="32" t="s">
        <v>101</v>
      </c>
    </row>
    <row r="186" spans="31:31">
      <c r="AE186" s="32" t="s">
        <v>101</v>
      </c>
    </row>
    <row r="187" spans="31:31">
      <c r="AE187" s="32" t="s">
        <v>101</v>
      </c>
    </row>
    <row r="188" spans="31:31">
      <c r="AE188" s="32" t="s">
        <v>101</v>
      </c>
    </row>
    <row r="189" spans="31:31">
      <c r="AE189" s="32" t="s">
        <v>101</v>
      </c>
    </row>
    <row r="190" spans="31:31">
      <c r="AE190" s="32" t="s">
        <v>101</v>
      </c>
    </row>
    <row r="191" spans="31:31">
      <c r="AE191" s="32" t="s">
        <v>101</v>
      </c>
    </row>
    <row r="192" spans="31:31">
      <c r="AE192" s="32" t="s">
        <v>101</v>
      </c>
    </row>
    <row r="193" spans="31:31">
      <c r="AE193" s="32" t="s">
        <v>101</v>
      </c>
    </row>
    <row r="194" spans="31:31">
      <c r="AE194" s="32" t="s">
        <v>101</v>
      </c>
    </row>
    <row r="195" spans="31:31">
      <c r="AE195" s="32" t="s">
        <v>101</v>
      </c>
    </row>
    <row r="196" spans="31:31">
      <c r="AE196" s="32" t="s">
        <v>101</v>
      </c>
    </row>
    <row r="197" spans="31:31">
      <c r="AE197" s="32" t="s">
        <v>101</v>
      </c>
    </row>
    <row r="198" spans="31:31">
      <c r="AE198" s="32" t="s">
        <v>101</v>
      </c>
    </row>
    <row r="199" spans="31:31">
      <c r="AE199" s="32" t="s">
        <v>101</v>
      </c>
    </row>
    <row r="200" spans="31:31">
      <c r="AE200" s="32" t="s">
        <v>101</v>
      </c>
    </row>
    <row r="201" spans="31:31">
      <c r="AE201" s="32" t="s">
        <v>101</v>
      </c>
    </row>
    <row r="202" spans="31:31">
      <c r="AE202" s="32" t="s">
        <v>101</v>
      </c>
    </row>
    <row r="203" spans="31:31">
      <c r="AE203" s="32" t="s">
        <v>101</v>
      </c>
    </row>
    <row r="204" spans="31:31">
      <c r="AE204" s="32" t="s">
        <v>101</v>
      </c>
    </row>
    <row r="205" spans="31:31">
      <c r="AE205" s="32" t="s">
        <v>101</v>
      </c>
    </row>
    <row r="206" spans="31:31">
      <c r="AE206" s="32" t="s">
        <v>101</v>
      </c>
    </row>
    <row r="207" spans="31:31">
      <c r="AE207" s="32" t="s">
        <v>101</v>
      </c>
    </row>
    <row r="208" spans="31:31">
      <c r="AE208" s="32" t="s">
        <v>101</v>
      </c>
    </row>
    <row r="209" spans="31:31">
      <c r="AE209" s="32" t="s">
        <v>101</v>
      </c>
    </row>
    <row r="210" spans="31:31">
      <c r="AE210" s="32" t="s">
        <v>101</v>
      </c>
    </row>
    <row r="211" spans="31:31">
      <c r="AE211" s="32" t="s">
        <v>101</v>
      </c>
    </row>
    <row r="212" spans="31:31">
      <c r="AE212" s="32" t="s">
        <v>101</v>
      </c>
    </row>
    <row r="213" spans="31:31">
      <c r="AE213" s="32" t="s">
        <v>101</v>
      </c>
    </row>
    <row r="214" spans="31:31">
      <c r="AE214" s="32" t="s">
        <v>101</v>
      </c>
    </row>
    <row r="215" spans="31:31">
      <c r="AE215" s="32" t="s">
        <v>101</v>
      </c>
    </row>
    <row r="216" spans="31:31">
      <c r="AE216" s="32" t="s">
        <v>101</v>
      </c>
    </row>
    <row r="217" spans="31:31">
      <c r="AE217" s="32" t="s">
        <v>101</v>
      </c>
    </row>
    <row r="218" spans="31:31">
      <c r="AE218" s="32" t="s">
        <v>101</v>
      </c>
    </row>
    <row r="219" spans="31:31">
      <c r="AE219" s="32" t="s">
        <v>101</v>
      </c>
    </row>
    <row r="220" spans="31:31">
      <c r="AE220" s="32" t="s">
        <v>101</v>
      </c>
    </row>
    <row r="221" spans="31:31">
      <c r="AE221" s="32" t="s">
        <v>101</v>
      </c>
    </row>
    <row r="222" spans="31:31">
      <c r="AE222" s="32" t="s">
        <v>101</v>
      </c>
    </row>
    <row r="223" spans="31:31">
      <c r="AE223" s="32" t="s">
        <v>101</v>
      </c>
    </row>
    <row r="224" spans="31:31">
      <c r="AE224" s="32" t="s">
        <v>101</v>
      </c>
    </row>
    <row r="225" spans="31:31">
      <c r="AE225" s="32" t="s">
        <v>101</v>
      </c>
    </row>
    <row r="226" spans="31:31">
      <c r="AE226" s="32" t="s">
        <v>101</v>
      </c>
    </row>
    <row r="227" spans="31:31">
      <c r="AE227" s="32" t="s">
        <v>101</v>
      </c>
    </row>
    <row r="228" spans="31:31">
      <c r="AE228" s="32" t="s">
        <v>101</v>
      </c>
    </row>
    <row r="229" spans="31:31">
      <c r="AE229" s="32" t="s">
        <v>101</v>
      </c>
    </row>
    <row r="230" spans="31:31">
      <c r="AE230" s="32" t="s">
        <v>101</v>
      </c>
    </row>
    <row r="231" spans="31:31">
      <c r="AE231" s="32" t="s">
        <v>101</v>
      </c>
    </row>
    <row r="232" spans="31:31">
      <c r="AE232" s="32" t="s">
        <v>101</v>
      </c>
    </row>
    <row r="233" spans="31:31">
      <c r="AE233" s="32" t="s">
        <v>101</v>
      </c>
    </row>
    <row r="234" spans="31:31">
      <c r="AE234" s="32" t="s">
        <v>101</v>
      </c>
    </row>
    <row r="235" spans="31:31">
      <c r="AE235" s="32" t="s">
        <v>101</v>
      </c>
    </row>
    <row r="236" spans="31:31">
      <c r="AE236" s="32" t="s">
        <v>101</v>
      </c>
    </row>
    <row r="237" spans="31:31">
      <c r="AE237" s="32" t="s">
        <v>101</v>
      </c>
    </row>
    <row r="238" spans="31:31">
      <c r="AE238" s="32" t="s">
        <v>101</v>
      </c>
    </row>
    <row r="239" spans="31:31">
      <c r="AE239" s="32" t="s">
        <v>101</v>
      </c>
    </row>
    <row r="240" spans="31:31">
      <c r="AE240" s="32" t="s">
        <v>101</v>
      </c>
    </row>
    <row r="241" spans="31:31">
      <c r="AE241" s="32" t="s">
        <v>101</v>
      </c>
    </row>
    <row r="242" spans="31:31">
      <c r="AE242" s="32" t="s">
        <v>101</v>
      </c>
    </row>
    <row r="243" spans="31:31">
      <c r="AE243" s="32" t="s">
        <v>101</v>
      </c>
    </row>
    <row r="244" spans="31:31">
      <c r="AE244" s="32" t="s">
        <v>101</v>
      </c>
    </row>
    <row r="245" spans="31:31">
      <c r="AE245" s="32" t="s">
        <v>101</v>
      </c>
    </row>
    <row r="246" spans="31:31">
      <c r="AE246" s="32" t="s">
        <v>101</v>
      </c>
    </row>
    <row r="247" spans="31:31">
      <c r="AE247" s="32" t="s">
        <v>101</v>
      </c>
    </row>
    <row r="248" spans="31:31">
      <c r="AE248" s="32" t="s">
        <v>101</v>
      </c>
    </row>
    <row r="249" spans="31:31">
      <c r="AE249" s="32" t="s">
        <v>101</v>
      </c>
    </row>
    <row r="250" spans="31:31">
      <c r="AE250" s="32" t="s">
        <v>101</v>
      </c>
    </row>
    <row r="251" spans="31:31">
      <c r="AE251" s="32" t="s">
        <v>101</v>
      </c>
    </row>
    <row r="252" spans="31:31">
      <c r="AE252" s="32" t="s">
        <v>101</v>
      </c>
    </row>
    <row r="253" spans="31:31">
      <c r="AE253" s="32" t="s">
        <v>101</v>
      </c>
    </row>
    <row r="254" spans="31:31">
      <c r="AE254" s="32" t="s">
        <v>101</v>
      </c>
    </row>
    <row r="255" spans="31:31">
      <c r="AE255" s="32" t="s">
        <v>101</v>
      </c>
    </row>
    <row r="256" spans="31:31">
      <c r="AE256" s="32" t="s">
        <v>101</v>
      </c>
    </row>
    <row r="257" spans="31:31">
      <c r="AE257" s="32" t="s">
        <v>101</v>
      </c>
    </row>
    <row r="258" spans="31:31">
      <c r="AE258" s="32" t="s">
        <v>101</v>
      </c>
    </row>
    <row r="259" spans="31:31">
      <c r="AE259" s="32" t="s">
        <v>101</v>
      </c>
    </row>
    <row r="260" spans="31:31">
      <c r="AE260" s="32" t="s">
        <v>101</v>
      </c>
    </row>
    <row r="261" spans="31:31">
      <c r="AE261" s="32" t="s">
        <v>101</v>
      </c>
    </row>
    <row r="262" spans="31:31">
      <c r="AE262" s="32" t="s">
        <v>101</v>
      </c>
    </row>
    <row r="263" spans="31:31">
      <c r="AE263" s="32" t="s">
        <v>101</v>
      </c>
    </row>
    <row r="264" spans="31:31">
      <c r="AE264" s="32" t="s">
        <v>101</v>
      </c>
    </row>
    <row r="265" spans="31:31">
      <c r="AE265" s="32" t="s">
        <v>101</v>
      </c>
    </row>
    <row r="266" spans="31:31">
      <c r="AE266" s="32" t="s">
        <v>101</v>
      </c>
    </row>
    <row r="267" spans="31:31">
      <c r="AE267" s="32" t="s">
        <v>101</v>
      </c>
    </row>
    <row r="268" spans="31:31">
      <c r="AE268" s="32" t="s">
        <v>101</v>
      </c>
    </row>
    <row r="269" spans="31:31">
      <c r="AE269" s="32" t="s">
        <v>101</v>
      </c>
    </row>
    <row r="270" spans="31:31">
      <c r="AE270" s="32" t="s">
        <v>101</v>
      </c>
    </row>
    <row r="271" spans="31:31">
      <c r="AE271" s="32" t="s">
        <v>101</v>
      </c>
    </row>
    <row r="272" spans="31:31">
      <c r="AE272" s="32" t="s">
        <v>101</v>
      </c>
    </row>
    <row r="273" spans="31:31">
      <c r="AE273" s="32" t="s">
        <v>101</v>
      </c>
    </row>
    <row r="274" spans="31:31">
      <c r="AE274" s="32" t="s">
        <v>101</v>
      </c>
    </row>
    <row r="275" spans="31:31">
      <c r="AE275" s="32" t="s">
        <v>101</v>
      </c>
    </row>
    <row r="276" spans="31:31">
      <c r="AE276" s="32" t="s">
        <v>101</v>
      </c>
    </row>
    <row r="277" spans="31:31">
      <c r="AE277" s="32" t="s">
        <v>101</v>
      </c>
    </row>
    <row r="278" spans="31:31">
      <c r="AE278" s="32" t="s">
        <v>101</v>
      </c>
    </row>
    <row r="279" spans="31:31">
      <c r="AE279" s="32" t="s">
        <v>101</v>
      </c>
    </row>
    <row r="280" spans="31:31">
      <c r="AE280" s="32" t="s">
        <v>101</v>
      </c>
    </row>
    <row r="281" spans="31:31">
      <c r="AE281" s="32" t="s">
        <v>101</v>
      </c>
    </row>
    <row r="282" spans="31:31">
      <c r="AE282" s="32" t="s">
        <v>101</v>
      </c>
    </row>
    <row r="283" spans="31:31">
      <c r="AE283" s="32" t="s">
        <v>101</v>
      </c>
    </row>
    <row r="284" spans="31:31">
      <c r="AE284" s="32" t="s">
        <v>101</v>
      </c>
    </row>
    <row r="285" spans="31:31">
      <c r="AE285" s="32" t="s">
        <v>101</v>
      </c>
    </row>
    <row r="286" spans="31:31">
      <c r="AE286" s="32" t="s">
        <v>101</v>
      </c>
    </row>
    <row r="287" spans="31:31">
      <c r="AE287" s="32" t="s">
        <v>101</v>
      </c>
    </row>
    <row r="288" spans="31:31">
      <c r="AE288" s="32" t="s">
        <v>101</v>
      </c>
    </row>
    <row r="289" spans="31:31">
      <c r="AE289" s="32" t="s">
        <v>101</v>
      </c>
    </row>
    <row r="290" spans="31:31">
      <c r="AE290" s="32" t="s">
        <v>101</v>
      </c>
    </row>
    <row r="291" spans="31:31">
      <c r="AE291" s="32" t="s">
        <v>101</v>
      </c>
    </row>
    <row r="292" spans="31:31">
      <c r="AE292" s="32" t="s">
        <v>101</v>
      </c>
    </row>
    <row r="293" spans="31:31">
      <c r="AE293" s="32" t="s">
        <v>101</v>
      </c>
    </row>
    <row r="294" spans="31:31">
      <c r="AE294" s="32" t="s">
        <v>101</v>
      </c>
    </row>
    <row r="295" spans="31:31">
      <c r="AE295" s="32" t="s">
        <v>101</v>
      </c>
    </row>
    <row r="296" spans="31:31">
      <c r="AE296" s="32" t="s">
        <v>101</v>
      </c>
    </row>
    <row r="297" spans="31:31">
      <c r="AE297" s="32" t="s">
        <v>101</v>
      </c>
    </row>
    <row r="298" spans="31:31">
      <c r="AE298" s="32" t="s">
        <v>101</v>
      </c>
    </row>
    <row r="299" spans="31:31">
      <c r="AE299" s="32" t="s">
        <v>101</v>
      </c>
    </row>
    <row r="300" spans="31:31">
      <c r="AE300" s="32" t="s">
        <v>101</v>
      </c>
    </row>
    <row r="301" spans="31:31">
      <c r="AE301" s="32" t="s">
        <v>101</v>
      </c>
    </row>
    <row r="302" spans="31:31">
      <c r="AE302" s="32" t="s">
        <v>101</v>
      </c>
    </row>
    <row r="303" spans="31:31">
      <c r="AE303" s="32" t="s">
        <v>101</v>
      </c>
    </row>
    <row r="304" spans="31:31">
      <c r="AE304" s="32" t="s">
        <v>101</v>
      </c>
    </row>
    <row r="305" spans="31:31">
      <c r="AE305" s="32" t="s">
        <v>101</v>
      </c>
    </row>
    <row r="306" spans="31:31">
      <c r="AE306" s="32" t="s">
        <v>101</v>
      </c>
    </row>
    <row r="307" spans="31:31">
      <c r="AE307" s="32" t="s">
        <v>101</v>
      </c>
    </row>
    <row r="308" spans="31:31">
      <c r="AE308" s="32" t="s">
        <v>101</v>
      </c>
    </row>
    <row r="309" spans="31:31">
      <c r="AE309" s="32" t="s">
        <v>101</v>
      </c>
    </row>
    <row r="310" spans="31:31">
      <c r="AE310" s="32" t="s">
        <v>101</v>
      </c>
    </row>
    <row r="311" spans="31:31">
      <c r="AE311" s="32" t="s">
        <v>101</v>
      </c>
    </row>
    <row r="312" spans="31:31">
      <c r="AE312" s="32" t="s">
        <v>101</v>
      </c>
    </row>
    <row r="313" spans="31:31">
      <c r="AE313" s="32" t="s">
        <v>101</v>
      </c>
    </row>
    <row r="314" spans="31:31">
      <c r="AE314" s="32" t="s">
        <v>101</v>
      </c>
    </row>
    <row r="315" spans="31:31">
      <c r="AE315" s="32" t="s">
        <v>101</v>
      </c>
    </row>
    <row r="316" spans="31:31">
      <c r="AE316" s="32" t="s">
        <v>101</v>
      </c>
    </row>
    <row r="317" spans="31:31">
      <c r="AE317" s="32" t="s">
        <v>101</v>
      </c>
    </row>
    <row r="318" spans="31:31">
      <c r="AE318" s="32" t="s">
        <v>101</v>
      </c>
    </row>
    <row r="319" spans="31:31">
      <c r="AE319" s="32" t="s">
        <v>101</v>
      </c>
    </row>
    <row r="320" spans="31:31">
      <c r="AE320" s="32" t="s">
        <v>101</v>
      </c>
    </row>
    <row r="321" spans="31:31">
      <c r="AE321" s="32" t="s">
        <v>101</v>
      </c>
    </row>
    <row r="322" spans="31:31">
      <c r="AE322" s="32" t="s">
        <v>101</v>
      </c>
    </row>
    <row r="323" spans="31:31">
      <c r="AE323" s="32" t="s">
        <v>101</v>
      </c>
    </row>
    <row r="324" spans="31:31">
      <c r="AE324" s="32" t="s">
        <v>101</v>
      </c>
    </row>
    <row r="325" spans="31:31">
      <c r="AE325" s="32" t="s">
        <v>101</v>
      </c>
    </row>
    <row r="326" spans="31:31">
      <c r="AE326" s="32" t="s">
        <v>101</v>
      </c>
    </row>
    <row r="327" spans="31:31">
      <c r="AE327" s="32" t="s">
        <v>101</v>
      </c>
    </row>
    <row r="328" spans="31:31">
      <c r="AE328" s="32" t="s">
        <v>101</v>
      </c>
    </row>
    <row r="329" spans="31:31">
      <c r="AE329" s="32" t="s">
        <v>101</v>
      </c>
    </row>
    <row r="330" spans="31:31">
      <c r="AE330" s="32" t="s">
        <v>101</v>
      </c>
    </row>
    <row r="331" spans="31:31">
      <c r="AE331" s="32" t="s">
        <v>101</v>
      </c>
    </row>
    <row r="332" spans="31:31">
      <c r="AE332" s="32" t="s">
        <v>101</v>
      </c>
    </row>
    <row r="333" spans="31:31">
      <c r="AE333" s="32" t="s">
        <v>101</v>
      </c>
    </row>
    <row r="334" spans="31:31">
      <c r="AE334" s="32" t="s">
        <v>101</v>
      </c>
    </row>
    <row r="335" spans="31:31">
      <c r="AE335" s="32" t="s">
        <v>101</v>
      </c>
    </row>
    <row r="336" spans="31:31">
      <c r="AE336" s="32" t="s">
        <v>101</v>
      </c>
    </row>
    <row r="337" spans="31:31">
      <c r="AE337" s="32" t="s">
        <v>101</v>
      </c>
    </row>
    <row r="338" spans="31:31">
      <c r="AE338" s="32" t="s">
        <v>101</v>
      </c>
    </row>
    <row r="339" spans="31:31">
      <c r="AE339" s="32" t="s">
        <v>101</v>
      </c>
    </row>
    <row r="340" spans="31:31">
      <c r="AE340" s="32" t="s">
        <v>101</v>
      </c>
    </row>
    <row r="341" spans="31:31">
      <c r="AE341" s="32" t="s">
        <v>101</v>
      </c>
    </row>
    <row r="342" spans="31:31">
      <c r="AE342" s="32" t="s">
        <v>101</v>
      </c>
    </row>
    <row r="343" spans="31:31">
      <c r="AE343" s="32" t="s">
        <v>101</v>
      </c>
    </row>
    <row r="344" spans="31:31">
      <c r="AE344" s="32" t="s">
        <v>101</v>
      </c>
    </row>
    <row r="345" spans="31:31">
      <c r="AE345" s="32" t="s">
        <v>101</v>
      </c>
    </row>
    <row r="346" spans="31:31">
      <c r="AE346" s="32" t="s">
        <v>101</v>
      </c>
    </row>
    <row r="347" spans="31:31">
      <c r="AE347" s="32" t="s">
        <v>101</v>
      </c>
    </row>
    <row r="348" spans="31:31">
      <c r="AE348" s="32" t="s">
        <v>101</v>
      </c>
    </row>
    <row r="349" spans="31:31">
      <c r="AE349" s="32" t="s">
        <v>101</v>
      </c>
    </row>
    <row r="350" spans="31:31">
      <c r="AE350" s="32" t="s">
        <v>101</v>
      </c>
    </row>
    <row r="351" spans="31:31">
      <c r="AE351" s="32" t="s">
        <v>101</v>
      </c>
    </row>
    <row r="352" spans="31:31">
      <c r="AE352" s="32" t="s">
        <v>101</v>
      </c>
    </row>
    <row r="353" spans="31:31">
      <c r="AE353" s="32" t="s">
        <v>101</v>
      </c>
    </row>
    <row r="354" spans="31:31">
      <c r="AE354" s="32" t="s">
        <v>101</v>
      </c>
    </row>
    <row r="355" spans="31:31">
      <c r="AE355" s="32" t="s">
        <v>101</v>
      </c>
    </row>
    <row r="356" spans="31:31">
      <c r="AE356" s="32" t="s">
        <v>101</v>
      </c>
    </row>
    <row r="357" spans="31:31">
      <c r="AE357" s="32" t="s">
        <v>101</v>
      </c>
    </row>
    <row r="358" spans="31:31">
      <c r="AE358" s="32" t="s">
        <v>101</v>
      </c>
    </row>
    <row r="359" spans="31:31">
      <c r="AE359" s="32" t="s">
        <v>101</v>
      </c>
    </row>
    <row r="360" spans="31:31">
      <c r="AE360" s="32" t="s">
        <v>101</v>
      </c>
    </row>
    <row r="361" spans="31:31">
      <c r="AE361" s="32" t="s">
        <v>101</v>
      </c>
    </row>
    <row r="362" spans="31:31">
      <c r="AE362" s="32" t="s">
        <v>101</v>
      </c>
    </row>
    <row r="363" spans="31:31">
      <c r="AE363" s="32" t="s">
        <v>101</v>
      </c>
    </row>
    <row r="364" spans="31:31">
      <c r="AE364" s="32" t="s">
        <v>101</v>
      </c>
    </row>
    <row r="365" spans="31:31">
      <c r="AE365" s="32"/>
    </row>
    <row r="366" spans="31:31">
      <c r="AE366" s="32"/>
    </row>
    <row r="367" spans="31:31">
      <c r="AE367" s="32"/>
    </row>
    <row r="368" spans="31:31">
      <c r="AE368" s="32"/>
    </row>
    <row r="369" spans="31:31">
      <c r="AE369" s="32"/>
    </row>
    <row r="370" spans="31:31">
      <c r="AE370" s="32"/>
    </row>
    <row r="371" spans="31:31">
      <c r="AE371" s="32"/>
    </row>
    <row r="372" spans="31:31">
      <c r="AE372" s="32"/>
    </row>
    <row r="373" spans="31:31">
      <c r="AE373" s="32"/>
    </row>
    <row r="374" spans="31:31">
      <c r="AE374" s="32"/>
    </row>
    <row r="375" spans="31:31">
      <c r="AE375" s="32"/>
    </row>
    <row r="376" spans="31:31">
      <c r="AE376" s="32"/>
    </row>
    <row r="377" spans="31:31">
      <c r="AE377" s="32"/>
    </row>
    <row r="378" spans="31:31">
      <c r="AE378" s="32"/>
    </row>
    <row r="379" spans="31:31">
      <c r="AE379" s="32"/>
    </row>
    <row r="380" spans="31:31">
      <c r="AE380" s="32"/>
    </row>
    <row r="381" spans="31:31">
      <c r="AE381" s="32"/>
    </row>
    <row r="382" spans="31:31">
      <c r="AE382" s="32"/>
    </row>
    <row r="383" spans="31:31">
      <c r="AE383" s="32"/>
    </row>
    <row r="384" spans="31:31">
      <c r="AE384" s="32"/>
    </row>
    <row r="385" spans="31:31">
      <c r="AE385" s="32"/>
    </row>
    <row r="386" spans="31:31">
      <c r="AE386" s="32"/>
    </row>
    <row r="387" spans="31:31">
      <c r="AE387" s="32"/>
    </row>
    <row r="388" spans="31:31">
      <c r="AE388" s="32"/>
    </row>
    <row r="389" spans="31:31">
      <c r="AE389" s="32"/>
    </row>
    <row r="390" spans="31:31">
      <c r="AE390" s="32"/>
    </row>
    <row r="391" spans="31:31">
      <c r="AE391" s="32"/>
    </row>
    <row r="392" spans="31:31">
      <c r="AE392" s="32"/>
    </row>
    <row r="393" spans="31:31">
      <c r="AE393" s="32"/>
    </row>
    <row r="394" spans="31:31">
      <c r="AE394" s="32"/>
    </row>
    <row r="395" spans="31:31">
      <c r="AE395" s="32" t="s">
        <v>101</v>
      </c>
    </row>
    <row r="396" spans="31:31">
      <c r="AE396" s="32"/>
    </row>
    <row r="397" spans="31:31">
      <c r="AE397" s="32"/>
    </row>
    <row r="398" spans="31:31">
      <c r="AE398" s="32"/>
    </row>
    <row r="399" spans="31:31">
      <c r="AE399" s="32"/>
    </row>
    <row r="400" spans="31:31">
      <c r="AE400" s="32"/>
    </row>
  </sheetData>
  <mergeCells count="2">
    <mergeCell ref="B1:C1"/>
    <mergeCell ref="E1:F1"/>
  </mergeCells>
  <phoneticPr fontId="2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64"/>
  <sheetViews>
    <sheetView workbookViewId="0">
      <pane ySplit="15" topLeftCell="A16" activePane="bottomLeft" state="frozen"/>
      <selection pane="bottomLeft" activeCell="Q3" sqref="Q3"/>
    </sheetView>
  </sheetViews>
  <sheetFormatPr defaultRowHeight="14.25"/>
  <cols>
    <col min="4" max="4" width="12.5" customWidth="1"/>
    <col min="5" max="5" width="17.25" customWidth="1"/>
    <col min="6" max="6" width="15" hidden="1" customWidth="1"/>
    <col min="7" max="7" width="16" customWidth="1"/>
    <col min="8" max="8" width="14.625" hidden="1" customWidth="1"/>
    <col min="9" max="9" width="4.375" style="31" customWidth="1"/>
    <col min="10" max="10" width="5.75" style="8" customWidth="1"/>
    <col min="11" max="11" width="27" customWidth="1"/>
    <col min="15" max="15" width="4.875" style="32" customWidth="1"/>
  </cols>
  <sheetData>
    <row r="1" spans="1:17">
      <c r="A1" s="12" t="s">
        <v>91</v>
      </c>
      <c r="B1" s="12" t="s">
        <v>144</v>
      </c>
      <c r="C1" s="12" t="s">
        <v>145</v>
      </c>
      <c r="D1" s="12" t="s">
        <v>1</v>
      </c>
      <c r="E1" s="10" t="s">
        <v>126</v>
      </c>
      <c r="F1" s="10"/>
      <c r="G1" s="10" t="s">
        <v>126</v>
      </c>
      <c r="H1" s="10"/>
      <c r="I1" s="31">
        <f ca="1">COUNT(平面图绘制!M:M)+1</f>
        <v>37</v>
      </c>
      <c r="J1" s="76" t="s">
        <v>137</v>
      </c>
      <c r="K1" s="76" t="s">
        <v>134</v>
      </c>
      <c r="L1" s="76" t="s">
        <v>143</v>
      </c>
      <c r="M1" s="76" t="s">
        <v>155</v>
      </c>
      <c r="N1" s="76" t="s">
        <v>133</v>
      </c>
      <c r="O1" s="32">
        <f ca="1">COUNTIFS(H:H,"&lt;200000005")</f>
        <v>3</v>
      </c>
      <c r="Q1">
        <f ca="1">SUM(L:L)</f>
        <v>2097145</v>
      </c>
    </row>
    <row r="2" spans="1:17">
      <c r="A2">
        <f ca="1">IF(平面图绘制!AB2&lt;&gt;"",平面图绘制!M2,"")</f>
        <v>0</v>
      </c>
      <c r="B2">
        <f>IF(ROW(1:1)&gt;设置位置!$W$13,2,1)</f>
        <v>1</v>
      </c>
      <c r="C2">
        <f ca="1">IF(平面图绘制!K2&lt;&gt;"",平面图绘制!K2,"")</f>
        <v>2</v>
      </c>
      <c r="D2" t="str">
        <f ca="1">平面图绘制!W2</f>
        <v>交叉路口标志</v>
      </c>
      <c r="E2" t="str">
        <f ca="1">平面图绘制!X2</f>
        <v>△90</v>
      </c>
      <c r="F2">
        <f ca="1">IF(G2&lt;&gt;"",COUNTIF(G$2:G2,G2)*10^8+ROW(),"")</f>
        <v>100000002</v>
      </c>
      <c r="G2" t="str">
        <f ca="1">IF(A2&lt;&gt;"",IF(平面图绘制!K2=3,E2&amp;"+"&amp;E3&amp;"+"&amp;E4,IF(平面图绘制!K2=2,E2&amp;"+"&amp;E3,E2)),"")</f>
        <v>△90+△90</v>
      </c>
      <c r="H2">
        <f t="shared" ref="H2:H65" ca="1" si="0">IF(ISNUMBER(SMALL(F:F,ROW(1:1))),SMALL(F:F,ROW(1:1)),"")</f>
        <v>100000002</v>
      </c>
      <c r="J2" s="22">
        <f t="shared" ref="J2" ca="1" si="1">IF(K2&lt;&gt;"",ROW(1:1),"")</f>
        <v>1</v>
      </c>
      <c r="K2" t="str">
        <f t="shared" ref="K2" ca="1" si="2">IF(H2&gt;2*10^8,"",VLOOKUP(H2,F:G,2,0))</f>
        <v>△90+△90</v>
      </c>
      <c r="L2" s="7">
        <f t="shared" ref="L2" ca="1" si="3">COUNTIF(G:G,K2)</f>
        <v>1</v>
      </c>
      <c r="M2" s="42" t="str">
        <f ca="1">IF(OR(K2="○60",K2="△70",K2="○60+○60",K2="△70+△70"),"单柱式","单悬臂式")</f>
        <v>单悬臂式</v>
      </c>
      <c r="N2" s="7">
        <f ca="1">L2*(LEN(K2)-LEN(SUBSTITUTE(K2,"+",""))+1)</f>
        <v>2</v>
      </c>
      <c r="P2">
        <f ca="1">SUM(N:N)</f>
        <v>2097146</v>
      </c>
      <c r="Q2">
        <f>设置位置!W15</f>
        <v>3</v>
      </c>
    </row>
    <row r="3" spans="1:17">
      <c r="A3" t="str">
        <f ca="1">IF(平面图绘制!AB3&lt;&gt;"",平面图绘制!M3,"")</f>
        <v/>
      </c>
      <c r="B3">
        <f>IF(ROW(2:2)&gt;设置位置!$W$13,2,1)</f>
        <v>1</v>
      </c>
      <c r="C3">
        <f ca="1">IF(平面图绘制!K3&lt;&gt;"",平面图绘制!K3,"")</f>
        <v>2</v>
      </c>
      <c r="D3" t="str">
        <f ca="1">平面图绘制!W3</f>
        <v>减速让行标志</v>
      </c>
      <c r="E3" t="str">
        <f ca="1">平面图绘制!X3</f>
        <v>△90</v>
      </c>
      <c r="F3" t="str">
        <f ca="1">IF(G3&lt;&gt;"",COUNTIF(G$2:G3,G3)*10^8+ROW(),"")</f>
        <v/>
      </c>
      <c r="G3" t="str">
        <f ca="1">IF(A3&lt;&gt;"",IF(平面图绘制!K3=3,E3&amp;"+"&amp;E4&amp;"+"&amp;E5,IF(平面图绘制!K3=2,E3&amp;"+"&amp;E4,E3)),"")</f>
        <v/>
      </c>
      <c r="H3">
        <f t="shared" ref="H3:H39" ca="1" si="4">IF(ISNUMBER(SMALL(F:F,ROW(2:2))),SMALL(F:F,ROW(2:2)),"")</f>
        <v>100000004</v>
      </c>
      <c r="J3" s="22">
        <f t="shared" ref="J3:J6" ca="1" si="5">IF(K3&lt;&gt;"",ROW(2:2),"")</f>
        <v>2</v>
      </c>
      <c r="K3" t="str">
        <f t="shared" ref="K3:K6" ca="1" si="6">IF(H3&gt;2*10^8,"",VLOOKUP(H3,F:G,2,0))</f>
        <v>△90</v>
      </c>
      <c r="L3" s="7">
        <f t="shared" ref="L3:L6" ca="1" si="7">COUNTIF(G:G,K3)</f>
        <v>1</v>
      </c>
      <c r="M3" s="42" t="str">
        <f t="shared" ref="M3:M6" ca="1" si="8">IF(OR(K3="○60",K3="△70",K3="○60+○60",K3="△70+△70"),"单柱式","单悬臂式")</f>
        <v>单悬臂式</v>
      </c>
      <c r="N3" s="7">
        <f t="shared" ref="N3:N6" ca="1" si="9">L3*(LEN(K3)-LEN(SUBSTITUTE(K3,"+",""))+1)</f>
        <v>1</v>
      </c>
      <c r="Q3" s="42" t="s">
        <v>141</v>
      </c>
    </row>
    <row r="4" spans="1:17">
      <c r="A4">
        <f ca="1">IF(平面图绘制!AB4&lt;&gt;"",平面图绘制!M4,"")</f>
        <v>556</v>
      </c>
      <c r="B4">
        <f>IF(ROW(3:3)&gt;设置位置!$W$13,2,1)</f>
        <v>2</v>
      </c>
      <c r="C4">
        <f ca="1">IF(平面图绘制!K4&lt;&gt;"",平面图绘制!K4,"")</f>
        <v>1</v>
      </c>
      <c r="D4" t="str">
        <f ca="1">平面图绘制!W4</f>
        <v>两侧变窄标志</v>
      </c>
      <c r="E4" t="str">
        <f ca="1">平面图绘制!X4</f>
        <v>△90</v>
      </c>
      <c r="F4">
        <f ca="1">IF(G4&lt;&gt;"",COUNTIF(G$2:G4,G4)*10^8+ROW(),"")</f>
        <v>100000004</v>
      </c>
      <c r="G4" t="str">
        <f ca="1">IF(A4&lt;&gt;"",IF(平面图绘制!K4=3,E4&amp;"+"&amp;E5&amp;"+"&amp;E6,IF(平面图绘制!K4=2,E4&amp;"+"&amp;E5,E4)),"")</f>
        <v>△90</v>
      </c>
      <c r="H4">
        <f t="shared" ca="1" si="4"/>
        <v>100000005</v>
      </c>
      <c r="J4" s="22">
        <f t="shared" ca="1" si="5"/>
        <v>3</v>
      </c>
      <c r="K4">
        <f t="shared" ca="1" si="6"/>
        <v>0</v>
      </c>
      <c r="L4" s="7">
        <f t="shared" ca="1" si="7"/>
        <v>3</v>
      </c>
      <c r="M4" s="42" t="str">
        <f t="shared" ca="1" si="8"/>
        <v>单悬臂式</v>
      </c>
      <c r="N4" s="7">
        <f t="shared" ca="1" si="9"/>
        <v>3</v>
      </c>
      <c r="Q4" s="42" t="s">
        <v>111</v>
      </c>
    </row>
    <row r="5" spans="1:17">
      <c r="A5">
        <f ca="1">IF(平面图绘制!AB5&lt;&gt;"",平面图绘制!M5,"")</f>
        <v>0</v>
      </c>
      <c r="B5">
        <f>IF(ROW(4:4)&gt;设置位置!$W$13,2,1)</f>
        <v>2</v>
      </c>
      <c r="C5">
        <f ca="1">IF(平面图绘制!K5&lt;&gt;"",平面图绘制!K5,"")</f>
        <v>0</v>
      </c>
      <c r="D5">
        <f ca="1">平面图绘制!W5</f>
        <v>0</v>
      </c>
      <c r="E5">
        <f ca="1">平面图绘制!X5</f>
        <v>0</v>
      </c>
      <c r="F5">
        <f ca="1">IF(G5&lt;&gt;"",COUNTIF(G$2:G5,G5)*10^8+ROW(),"")</f>
        <v>100000005</v>
      </c>
      <c r="G5">
        <f ca="1">IF(A5&lt;&gt;"",IF(平面图绘制!K5=3,E5&amp;"+"&amp;E6&amp;"+"&amp;E7,IF(平面图绘制!K5=2,E5&amp;"+"&amp;E6,E5)),"")</f>
        <v>0</v>
      </c>
      <c r="H5">
        <f t="shared" ca="1" si="4"/>
        <v>200000007</v>
      </c>
      <c r="J5" s="22" t="str">
        <f t="shared" ca="1" si="5"/>
        <v/>
      </c>
      <c r="K5" t="str">
        <f t="shared" ca="1" si="6"/>
        <v/>
      </c>
      <c r="L5" s="7">
        <f t="shared" ca="1" si="7"/>
        <v>1048570</v>
      </c>
      <c r="M5" s="42" t="str">
        <f t="shared" ca="1" si="8"/>
        <v>单悬臂式</v>
      </c>
      <c r="N5" s="7">
        <f t="shared" ca="1" si="9"/>
        <v>1048570</v>
      </c>
    </row>
    <row r="6" spans="1:17">
      <c r="A6" t="str">
        <f ca="1">IF(平面图绘制!AB6&lt;&gt;"",平面图绘制!M6,"")</f>
        <v/>
      </c>
      <c r="B6">
        <f>IF(ROW(5:5)&gt;设置位置!$W$13,2,1)</f>
        <v>2</v>
      </c>
      <c r="C6">
        <f ca="1">IF(平面图绘制!K6&lt;&gt;"",平面图绘制!K6,"")</f>
        <v>0</v>
      </c>
      <c r="D6">
        <f ca="1">平面图绘制!W6</f>
        <v>0</v>
      </c>
      <c r="E6">
        <f ca="1">平面图绘制!X6</f>
        <v>0</v>
      </c>
      <c r="F6" t="str">
        <f ca="1">IF(G6&lt;&gt;"",COUNTIF(G$2:G6,G6)*10^8+ROW(),"")</f>
        <v/>
      </c>
      <c r="G6" t="str">
        <f ca="1">IF(A6&lt;&gt;"",IF(平面图绘制!K6=3,E6&amp;"+"&amp;E7&amp;"+"&amp;E8,IF(平面图绘制!K6=2,E6&amp;"+"&amp;E7,E6)),"")</f>
        <v/>
      </c>
      <c r="H6">
        <f t="shared" ca="1" si="4"/>
        <v>300000008</v>
      </c>
      <c r="J6" s="22" t="str">
        <f t="shared" ca="1" si="5"/>
        <v/>
      </c>
      <c r="K6" t="str">
        <f t="shared" ca="1" si="6"/>
        <v/>
      </c>
      <c r="L6" s="7">
        <f t="shared" ca="1" si="7"/>
        <v>1048570</v>
      </c>
      <c r="M6" s="42" t="str">
        <f t="shared" ca="1" si="8"/>
        <v>单悬臂式</v>
      </c>
      <c r="N6" s="7">
        <f t="shared" ca="1" si="9"/>
        <v>1048570</v>
      </c>
    </row>
    <row r="7" spans="1:17">
      <c r="A7">
        <f ca="1">IF(平面图绘制!AB7&lt;&gt;"",平面图绘制!M7,"")</f>
        <v>0</v>
      </c>
      <c r="B7">
        <f>IF(ROW(6:6)&gt;设置位置!$W$13,2,1)</f>
        <v>2</v>
      </c>
      <c r="C7">
        <f ca="1">IF(平面图绘制!K7&lt;&gt;"",平面图绘制!K7,"")</f>
        <v>1</v>
      </c>
      <c r="D7">
        <f ca="1">平面图绘制!W7</f>
        <v>0</v>
      </c>
      <c r="E7">
        <f ca="1">平面图绘制!X7</f>
        <v>0</v>
      </c>
      <c r="F7">
        <f ca="1">IF(G7&lt;&gt;"",COUNTIF(G$2:G7,G7)*10^8+ROW(),"")</f>
        <v>200000007</v>
      </c>
      <c r="G7">
        <f ca="1">IF(A7&lt;&gt;"",IF(平面图绘制!K7=3,E7&amp;"+"&amp;E8&amp;"+"&amp;E9,IF(平面图绘制!K7=2,E7&amp;"+"&amp;E8,E7)),"")</f>
        <v>0</v>
      </c>
      <c r="H7" t="str">
        <f t="shared" ca="1" si="4"/>
        <v/>
      </c>
      <c r="J7" s="22"/>
      <c r="L7" s="7"/>
      <c r="M7" s="42"/>
      <c r="N7" s="7"/>
      <c r="Q7" t="s">
        <v>164</v>
      </c>
    </row>
    <row r="8" spans="1:17">
      <c r="A8">
        <f ca="1">IF(平面图绘制!AB8&lt;&gt;"",平面图绘制!M8,"")</f>
        <v>0</v>
      </c>
      <c r="B8">
        <f>IF(ROW(7:7)&gt;设置位置!$W$13,2,1)</f>
        <v>2</v>
      </c>
      <c r="C8">
        <f ca="1">IF(平面图绘制!K8&lt;&gt;"",平面图绘制!K8,"")</f>
        <v>0</v>
      </c>
      <c r="D8">
        <f ca="1">平面图绘制!W8</f>
        <v>0</v>
      </c>
      <c r="E8">
        <f ca="1">平面图绘制!X8</f>
        <v>0</v>
      </c>
      <c r="F8">
        <f ca="1">IF(G8&lt;&gt;"",COUNTIF(G$2:G8,G8)*10^8+ROW(),"")</f>
        <v>300000008</v>
      </c>
      <c r="G8">
        <f ca="1">IF(A8&lt;&gt;"",IF(平面图绘制!K8=3,E8&amp;"+"&amp;E9&amp;"+"&amp;E10,IF(平面图绘制!K8=2,E8&amp;"+"&amp;E9,E8)),"")</f>
        <v>0</v>
      </c>
      <c r="H8" t="str">
        <f t="shared" ca="1" si="4"/>
        <v/>
      </c>
      <c r="J8" s="22"/>
      <c r="L8" s="7"/>
      <c r="M8" s="42"/>
      <c r="N8" s="7"/>
      <c r="Q8" t="s">
        <v>162</v>
      </c>
    </row>
    <row r="9" spans="1:17">
      <c r="A9" t="str">
        <f ca="1">IF(平面图绘制!AB9&lt;&gt;"",平面图绘制!M9,"")</f>
        <v/>
      </c>
      <c r="B9">
        <f>IF(ROW(8:8)&gt;设置位置!$W$13,2,1)</f>
        <v>2</v>
      </c>
      <c r="C9">
        <f ca="1">IF(平面图绘制!K9&lt;&gt;"",平面图绘制!K9,"")</f>
        <v>0</v>
      </c>
      <c r="D9">
        <f ca="1">平面图绘制!W9</f>
        <v>0</v>
      </c>
      <c r="E9">
        <f ca="1">平面图绘制!X9</f>
        <v>0</v>
      </c>
      <c r="F9" t="str">
        <f ca="1">IF(G9&lt;&gt;"",COUNTIF(G$2:G9,G9)*10^8+ROW(),"")</f>
        <v/>
      </c>
      <c r="G9" t="str">
        <f ca="1">IF(A9&lt;&gt;"",IF(平面图绘制!K9=3,E9&amp;"+"&amp;E10&amp;"+"&amp;E11,IF(平面图绘制!K9=2,E9&amp;"+"&amp;E10,E9)),"")</f>
        <v/>
      </c>
      <c r="H9" t="str">
        <f t="shared" ca="1" si="4"/>
        <v/>
      </c>
      <c r="J9" s="22"/>
      <c r="L9" s="7"/>
      <c r="M9" s="42"/>
      <c r="N9" s="7"/>
      <c r="Q9" t="s">
        <v>163</v>
      </c>
    </row>
    <row r="10" spans="1:17">
      <c r="A10" t="str">
        <f ca="1">IF(平面图绘制!AB10&lt;&gt;"",平面图绘制!M10,"")</f>
        <v/>
      </c>
      <c r="B10">
        <f>IF(ROW(9:9)&gt;设置位置!$W$13,2,1)</f>
        <v>2</v>
      </c>
      <c r="C10">
        <f ca="1">IF(平面图绘制!K10&lt;&gt;"",平面图绘制!K10,"")</f>
        <v>0</v>
      </c>
      <c r="D10">
        <f ca="1">平面图绘制!W10</f>
        <v>0</v>
      </c>
      <c r="E10">
        <f ca="1">平面图绘制!X10</f>
        <v>0</v>
      </c>
      <c r="F10" t="str">
        <f ca="1">IF(G10&lt;&gt;"",COUNTIF(G$2:G10,G10)*10^8+ROW(),"")</f>
        <v/>
      </c>
      <c r="G10" t="str">
        <f ca="1">IF(A10&lt;&gt;"",IF(平面图绘制!K10=3,E10&amp;"+"&amp;E11&amp;"+"&amp;E12,IF(平面图绘制!K10=2,E10&amp;"+"&amp;E11,E10)),"")</f>
        <v/>
      </c>
      <c r="H10" t="str">
        <f t="shared" ca="1" si="4"/>
        <v/>
      </c>
      <c r="J10" s="22"/>
      <c r="L10" s="7"/>
      <c r="M10" s="42"/>
      <c r="N10" s="7"/>
    </row>
    <row r="11" spans="1:17">
      <c r="A11" t="str">
        <f ca="1">IF(平面图绘制!AB11&lt;&gt;"",平面图绘制!M11,"")</f>
        <v/>
      </c>
      <c r="B11">
        <f>IF(ROW(10:10)&gt;设置位置!$W$13,2,1)</f>
        <v>2</v>
      </c>
      <c r="C11">
        <f ca="1">IF(平面图绘制!K11&lt;&gt;"",平面图绘制!K11,"")</f>
        <v>0</v>
      </c>
      <c r="D11">
        <f ca="1">平面图绘制!W11</f>
        <v>0</v>
      </c>
      <c r="E11">
        <f ca="1">平面图绘制!X11</f>
        <v>0</v>
      </c>
      <c r="F11" t="str">
        <f ca="1">IF(G11&lt;&gt;"",COUNTIF(G$2:G11,G11)*10^8+ROW(),"")</f>
        <v/>
      </c>
      <c r="G11" t="str">
        <f ca="1">IF(A11&lt;&gt;"",IF(平面图绘制!K11=3,E11&amp;"+"&amp;E12&amp;"+"&amp;E13,IF(平面图绘制!K11=2,E11&amp;"+"&amp;E12,E11)),"")</f>
        <v/>
      </c>
      <c r="H11" t="str">
        <f t="shared" ca="1" si="4"/>
        <v/>
      </c>
      <c r="J11" s="22"/>
      <c r="L11" s="7"/>
      <c r="M11" s="42"/>
      <c r="N11" s="7"/>
    </row>
    <row r="12" spans="1:17">
      <c r="A12" t="str">
        <f ca="1">IF(平面图绘制!AB12&lt;&gt;"",平面图绘制!M12,"")</f>
        <v/>
      </c>
      <c r="B12">
        <f>IF(ROW(11:11)&gt;设置位置!$W$13,2,1)</f>
        <v>2</v>
      </c>
      <c r="C12">
        <f ca="1">IF(平面图绘制!K12&lt;&gt;"",平面图绘制!K12,"")</f>
        <v>0</v>
      </c>
      <c r="D12">
        <f ca="1">平面图绘制!W12</f>
        <v>0</v>
      </c>
      <c r="E12">
        <f ca="1">平面图绘制!X12</f>
        <v>0</v>
      </c>
      <c r="F12" t="str">
        <f ca="1">IF(G12&lt;&gt;"",COUNTIF(G$2:G12,G12)*10^8+ROW(),"")</f>
        <v/>
      </c>
      <c r="G12" t="str">
        <f ca="1">IF(A12&lt;&gt;"",IF(平面图绘制!K12=3,E12&amp;"+"&amp;E13&amp;"+"&amp;E14,IF(平面图绘制!K12=2,E12&amp;"+"&amp;E13,E12)),"")</f>
        <v/>
      </c>
      <c r="H12" t="str">
        <f t="shared" ca="1" si="4"/>
        <v/>
      </c>
      <c r="J12" s="22"/>
      <c r="L12" s="7"/>
      <c r="M12" s="42"/>
      <c r="N12" s="7"/>
    </row>
    <row r="13" spans="1:17">
      <c r="A13" t="str">
        <f ca="1">IF(平面图绘制!AB13&lt;&gt;"",平面图绘制!M13,"")</f>
        <v/>
      </c>
      <c r="B13">
        <f>IF(ROW(12:12)&gt;设置位置!$W$13,2,1)</f>
        <v>2</v>
      </c>
      <c r="C13">
        <f ca="1">IF(平面图绘制!K13&lt;&gt;"",平面图绘制!K13,"")</f>
        <v>0</v>
      </c>
      <c r="D13">
        <f ca="1">平面图绘制!W13</f>
        <v>0</v>
      </c>
      <c r="E13">
        <f ca="1">平面图绘制!X13</f>
        <v>0</v>
      </c>
      <c r="F13" t="str">
        <f ca="1">IF(G13&lt;&gt;"",COUNTIF(G$2:G13,G13)*10^8+ROW(),"")</f>
        <v/>
      </c>
      <c r="G13" t="str">
        <f ca="1">IF(A13&lt;&gt;"",IF(平面图绘制!K13=3,E13&amp;"+"&amp;E14&amp;"+"&amp;E15,IF(平面图绘制!K13=2,E13&amp;"+"&amp;E14,E13)),"")</f>
        <v/>
      </c>
      <c r="H13" t="str">
        <f t="shared" ca="1" si="4"/>
        <v/>
      </c>
      <c r="J13" s="22"/>
      <c r="L13" s="7"/>
      <c r="M13" s="42"/>
      <c r="N13" s="7"/>
    </row>
    <row r="14" spans="1:17">
      <c r="A14" t="str">
        <f ca="1">IF(平面图绘制!AB14&lt;&gt;"",平面图绘制!M14,"")</f>
        <v/>
      </c>
      <c r="B14">
        <f>IF(ROW(13:13)&gt;设置位置!$W$13,2,1)</f>
        <v>2</v>
      </c>
      <c r="C14">
        <f ca="1">IF(平面图绘制!K14&lt;&gt;"",平面图绘制!K14,"")</f>
        <v>0</v>
      </c>
      <c r="D14">
        <f ca="1">平面图绘制!W14</f>
        <v>0</v>
      </c>
      <c r="E14">
        <f ca="1">平面图绘制!X14</f>
        <v>0</v>
      </c>
      <c r="F14" t="str">
        <f ca="1">IF(G14&lt;&gt;"",COUNTIF(G$2:G14,G14)*10^8+ROW(),"")</f>
        <v/>
      </c>
      <c r="G14" t="str">
        <f ca="1">IF(A14&lt;&gt;"",IF(平面图绘制!K14=3,E14&amp;"+"&amp;E15&amp;"+"&amp;E16,IF(平面图绘制!K14=2,E14&amp;"+"&amp;E15,E14)),"")</f>
        <v/>
      </c>
      <c r="H14" t="str">
        <f t="shared" ca="1" si="4"/>
        <v/>
      </c>
      <c r="L14" s="7"/>
      <c r="M14" s="7"/>
      <c r="N14" s="7"/>
    </row>
    <row r="15" spans="1:17">
      <c r="A15" t="str">
        <f ca="1">IF(平面图绘制!AB15&lt;&gt;"",平面图绘制!M15,"")</f>
        <v/>
      </c>
      <c r="B15">
        <f>IF(ROW(14:14)&gt;设置位置!$W$13,2,1)</f>
        <v>2</v>
      </c>
      <c r="C15">
        <f ca="1">IF(平面图绘制!K15&lt;&gt;"",平面图绘制!K15,"")</f>
        <v>0</v>
      </c>
      <c r="D15">
        <f ca="1">平面图绘制!W15</f>
        <v>0</v>
      </c>
      <c r="E15">
        <f ca="1">平面图绘制!X15</f>
        <v>0</v>
      </c>
      <c r="F15" t="str">
        <f ca="1">IF(G15&lt;&gt;"",COUNTIF(G$2:G15,G15)*10^8+ROW(),"")</f>
        <v/>
      </c>
      <c r="G15" t="str">
        <f ca="1">IF(A15&lt;&gt;"",IF(平面图绘制!K15=3,E15&amp;"+"&amp;E16&amp;"+"&amp;E17,IF(平面图绘制!K15=2,E15&amp;"+"&amp;E16,E15)),"")</f>
        <v/>
      </c>
      <c r="H15" t="str">
        <f t="shared" ca="1" si="4"/>
        <v/>
      </c>
    </row>
    <row r="16" spans="1:17">
      <c r="A16" t="str">
        <f ca="1">IF(平面图绘制!AB16&lt;&gt;"",平面图绘制!M16,"")</f>
        <v/>
      </c>
      <c r="B16">
        <f>IF(ROW(15:15)&gt;设置位置!$W$13,2,1)</f>
        <v>2</v>
      </c>
      <c r="C16">
        <f ca="1">IF(平面图绘制!K16&lt;&gt;"",平面图绘制!K16,"")</f>
        <v>0</v>
      </c>
      <c r="D16">
        <f ca="1">平面图绘制!W16</f>
        <v>0</v>
      </c>
      <c r="E16">
        <f ca="1">平面图绘制!X16</f>
        <v>0</v>
      </c>
      <c r="F16" t="str">
        <f ca="1">IF(G16&lt;&gt;"",COUNTIF(G$2:G16,G16)*10^8+ROW(),"")</f>
        <v/>
      </c>
      <c r="G16" t="str">
        <f ca="1">IF(A16&lt;&gt;"",IF(平面图绘制!K16=3,E16&amp;"+"&amp;E17&amp;"+"&amp;E18,IF(平面图绘制!K16=2,E16&amp;"+"&amp;E17,E16)),"")</f>
        <v/>
      </c>
      <c r="H16" t="str">
        <f t="shared" ca="1" si="4"/>
        <v/>
      </c>
    </row>
    <row r="17" spans="1:15">
      <c r="A17" t="str">
        <f ca="1">IF(平面图绘制!AB17&lt;&gt;"",平面图绘制!M17,"")</f>
        <v/>
      </c>
      <c r="B17">
        <f>IF(ROW(16:16)&gt;设置位置!$W$13,2,1)</f>
        <v>2</v>
      </c>
      <c r="C17">
        <f ca="1">IF(平面图绘制!K17&lt;&gt;"",平面图绘制!K17,"")</f>
        <v>0</v>
      </c>
      <c r="D17">
        <f ca="1">平面图绘制!W17</f>
        <v>0</v>
      </c>
      <c r="E17">
        <f ca="1">平面图绘制!X17</f>
        <v>0</v>
      </c>
      <c r="F17" t="str">
        <f ca="1">IF(G17&lt;&gt;"",COUNTIF(G$2:G17,G17)*10^8+ROW(),"")</f>
        <v/>
      </c>
      <c r="G17" t="str">
        <f ca="1">IF(A17&lt;&gt;"",IF(平面图绘制!K17=3,E17&amp;"+"&amp;E18&amp;"+"&amp;E19,IF(平面图绘制!K17=2,E17&amp;"+"&amp;E18,E17)),"")</f>
        <v/>
      </c>
      <c r="H17" t="str">
        <f t="shared" ca="1" si="4"/>
        <v/>
      </c>
    </row>
    <row r="18" spans="1:15">
      <c r="A18" t="str">
        <f ca="1">IF(平面图绘制!AB18&lt;&gt;"",平面图绘制!M18,"")</f>
        <v/>
      </c>
      <c r="B18">
        <f>IF(ROW(17:17)&gt;设置位置!$W$13,2,1)</f>
        <v>2</v>
      </c>
      <c r="C18">
        <f ca="1">IF(平面图绘制!K18&lt;&gt;"",平面图绘制!K18,"")</f>
        <v>0</v>
      </c>
      <c r="D18">
        <f ca="1">平面图绘制!W18</f>
        <v>0</v>
      </c>
      <c r="E18">
        <f ca="1">平面图绘制!X18</f>
        <v>0</v>
      </c>
      <c r="F18" t="str">
        <f ca="1">IF(G18&lt;&gt;"",COUNTIF(G$2:G18,G18)*10^8+ROW(),"")</f>
        <v/>
      </c>
      <c r="G18" t="str">
        <f ca="1">IF(A18&lt;&gt;"",IF(平面图绘制!K18=3,E18&amp;"+"&amp;E19&amp;"+"&amp;E20,IF(平面图绘制!K18=2,E18&amp;"+"&amp;E19,E18)),"")</f>
        <v/>
      </c>
      <c r="H18" t="str">
        <f t="shared" ca="1" si="4"/>
        <v/>
      </c>
      <c r="O18" s="77"/>
    </row>
    <row r="19" spans="1:15">
      <c r="A19" t="str">
        <f ca="1">IF(平面图绘制!AB19&lt;&gt;"",平面图绘制!M19,"")</f>
        <v/>
      </c>
      <c r="B19">
        <f>IF(ROW(18:18)&gt;设置位置!$W$13,2,1)</f>
        <v>2</v>
      </c>
      <c r="C19">
        <f ca="1">IF(平面图绘制!K19&lt;&gt;"",平面图绘制!K19,"")</f>
        <v>0</v>
      </c>
      <c r="D19">
        <f ca="1">平面图绘制!W19</f>
        <v>0</v>
      </c>
      <c r="E19">
        <f ca="1">平面图绘制!X19</f>
        <v>0</v>
      </c>
      <c r="F19" t="str">
        <f ca="1">IF(G19&lt;&gt;"",COUNTIF(G$2:G19,G19)*10^8+ROW(),"")</f>
        <v/>
      </c>
      <c r="G19" t="str">
        <f ca="1">IF(A19&lt;&gt;"",IF(平面图绘制!K19=3,E19&amp;"+"&amp;E20&amp;"+"&amp;E21,IF(平面图绘制!K19=2,E19&amp;"+"&amp;E20,E19)),"")</f>
        <v/>
      </c>
      <c r="H19" t="str">
        <f t="shared" ca="1" si="4"/>
        <v/>
      </c>
    </row>
    <row r="20" spans="1:15">
      <c r="A20" t="str">
        <f ca="1">IF(平面图绘制!AB20&lt;&gt;"",平面图绘制!M20,"")</f>
        <v/>
      </c>
      <c r="B20">
        <f>IF(ROW(19:19)&gt;设置位置!$W$13,2,1)</f>
        <v>2</v>
      </c>
      <c r="C20">
        <f ca="1">IF(平面图绘制!K20&lt;&gt;"",平面图绘制!K20,"")</f>
        <v>0</v>
      </c>
      <c r="D20">
        <f ca="1">平面图绘制!W20</f>
        <v>0</v>
      </c>
      <c r="E20">
        <f ca="1">平面图绘制!X20</f>
        <v>0</v>
      </c>
      <c r="F20" t="str">
        <f ca="1">IF(G20&lt;&gt;"",COUNTIF(G$2:G20,G20)*10^8+ROW(),"")</f>
        <v/>
      </c>
      <c r="G20" t="str">
        <f ca="1">IF(A20&lt;&gt;"",IF(平面图绘制!K20=3,E20&amp;"+"&amp;E21&amp;"+"&amp;E22,IF(平面图绘制!K20=2,E20&amp;"+"&amp;E21,E20)),"")</f>
        <v/>
      </c>
      <c r="H20" t="str">
        <f t="shared" ca="1" si="4"/>
        <v/>
      </c>
    </row>
    <row r="21" spans="1:15">
      <c r="A21" t="str">
        <f ca="1">IF(平面图绘制!AB21&lt;&gt;"",平面图绘制!M21,"")</f>
        <v/>
      </c>
      <c r="B21">
        <f>IF(ROW(20:20)&gt;设置位置!$W$13,2,1)</f>
        <v>2</v>
      </c>
      <c r="C21">
        <f ca="1">IF(平面图绘制!K21&lt;&gt;"",平面图绘制!K21,"")</f>
        <v>0</v>
      </c>
      <c r="D21">
        <f ca="1">平面图绘制!W21</f>
        <v>0</v>
      </c>
      <c r="E21">
        <f ca="1">平面图绘制!X21</f>
        <v>0</v>
      </c>
      <c r="F21" t="str">
        <f ca="1">IF(G21&lt;&gt;"",COUNTIF(G$2:G21,G21)*10^8+ROW(),"")</f>
        <v/>
      </c>
      <c r="G21" t="str">
        <f ca="1">IF(A21&lt;&gt;"",IF(平面图绘制!K21=3,E21&amp;"+"&amp;E22&amp;"+"&amp;E23,IF(平面图绘制!K21=2,E21&amp;"+"&amp;E22,E21)),"")</f>
        <v/>
      </c>
      <c r="H21" t="str">
        <f t="shared" ca="1" si="4"/>
        <v/>
      </c>
    </row>
    <row r="22" spans="1:15">
      <c r="A22" t="str">
        <f ca="1">IF(平面图绘制!AB22&lt;&gt;"",平面图绘制!M22,"")</f>
        <v/>
      </c>
      <c r="B22">
        <f>IF(ROW(21:21)&gt;设置位置!$W$13,2,1)</f>
        <v>2</v>
      </c>
      <c r="C22">
        <f ca="1">IF(平面图绘制!K22&lt;&gt;"",平面图绘制!K22,"")</f>
        <v>0</v>
      </c>
      <c r="D22">
        <f ca="1">平面图绘制!W22</f>
        <v>0</v>
      </c>
      <c r="E22">
        <f ca="1">平面图绘制!X22</f>
        <v>0</v>
      </c>
      <c r="F22" t="str">
        <f ca="1">IF(G22&lt;&gt;"",COUNTIF(G$2:G22,G22)*10^8+ROW(),"")</f>
        <v/>
      </c>
      <c r="G22" t="str">
        <f ca="1">IF(A22&lt;&gt;"",IF(平面图绘制!K22=3,E22&amp;"+"&amp;E23&amp;"+"&amp;E24,IF(平面图绘制!K22=2,E22&amp;"+"&amp;E23,E22)),"")</f>
        <v/>
      </c>
      <c r="H22" t="str">
        <f t="shared" ca="1" si="4"/>
        <v/>
      </c>
      <c r="K22" t="str">
        <f t="shared" ref="K22:K26" ca="1" si="10">IF(H22&gt;2*10^8,"",VLOOKUP(H22,F:G,2,0))</f>
        <v/>
      </c>
    </row>
    <row r="23" spans="1:15">
      <c r="A23" t="str">
        <f ca="1">IF(平面图绘制!AB23&lt;&gt;"",平面图绘制!M23,"")</f>
        <v/>
      </c>
      <c r="B23">
        <f>IF(ROW(22:22)&gt;设置位置!$W$13,2,1)</f>
        <v>2</v>
      </c>
      <c r="C23">
        <f ca="1">IF(平面图绘制!K23&lt;&gt;"",平面图绘制!K23,"")</f>
        <v>0</v>
      </c>
      <c r="D23">
        <f ca="1">平面图绘制!W23</f>
        <v>0</v>
      </c>
      <c r="E23">
        <f ca="1">平面图绘制!X23</f>
        <v>0</v>
      </c>
      <c r="F23" t="str">
        <f ca="1">IF(G23&lt;&gt;"",COUNTIF(G$2:G23,G23)*10^8+ROW(),"")</f>
        <v/>
      </c>
      <c r="G23" t="str">
        <f ca="1">IF(A23&lt;&gt;"",IF(平面图绘制!K23=3,E23&amp;"+"&amp;E24&amp;"+"&amp;E25,IF(平面图绘制!K23=2,E23&amp;"+"&amp;E24,E23)),"")</f>
        <v/>
      </c>
      <c r="H23" t="str">
        <f t="shared" ca="1" si="4"/>
        <v/>
      </c>
      <c r="K23" t="str">
        <f t="shared" ca="1" si="10"/>
        <v/>
      </c>
    </row>
    <row r="24" spans="1:15">
      <c r="A24" t="str">
        <f ca="1">IF(平面图绘制!AB24&lt;&gt;"",平面图绘制!M24,"")</f>
        <v/>
      </c>
      <c r="B24">
        <f>IF(ROW(23:23)&gt;设置位置!$W$13,2,1)</f>
        <v>2</v>
      </c>
      <c r="C24">
        <f ca="1">IF(平面图绘制!K24&lt;&gt;"",平面图绘制!K24,"")</f>
        <v>0</v>
      </c>
      <c r="D24">
        <f ca="1">平面图绘制!W24</f>
        <v>0</v>
      </c>
      <c r="E24">
        <f ca="1">平面图绘制!X24</f>
        <v>0</v>
      </c>
      <c r="F24" t="str">
        <f ca="1">IF(G24&lt;&gt;"",COUNTIF(G$2:G24,G24)*10^8+ROW(),"")</f>
        <v/>
      </c>
      <c r="G24" t="str">
        <f ca="1">IF(A24&lt;&gt;"",IF(平面图绘制!K24=3,E24&amp;"+"&amp;E25&amp;"+"&amp;E26,IF(平面图绘制!K24=2,E24&amp;"+"&amp;E25,E24)),"")</f>
        <v/>
      </c>
      <c r="H24" t="str">
        <f t="shared" ca="1" si="4"/>
        <v/>
      </c>
      <c r="K24" t="str">
        <f t="shared" ca="1" si="10"/>
        <v/>
      </c>
    </row>
    <row r="25" spans="1:15">
      <c r="A25" t="str">
        <f ca="1">IF(平面图绘制!AB25&lt;&gt;"",平面图绘制!M25,"")</f>
        <v/>
      </c>
      <c r="B25">
        <f>IF(ROW(24:24)&gt;设置位置!$W$13,2,1)</f>
        <v>2</v>
      </c>
      <c r="C25">
        <f ca="1">IF(平面图绘制!K25&lt;&gt;"",平面图绘制!K25,"")</f>
        <v>0</v>
      </c>
      <c r="D25">
        <f ca="1">平面图绘制!W25</f>
        <v>0</v>
      </c>
      <c r="E25">
        <f ca="1">平面图绘制!X25</f>
        <v>0</v>
      </c>
      <c r="F25" t="str">
        <f ca="1">IF(G25&lt;&gt;"",COUNTIF(G$2:G25,G25)*10^8+ROW(),"")</f>
        <v/>
      </c>
      <c r="G25" t="str">
        <f ca="1">IF(A25&lt;&gt;"",IF(平面图绘制!K25=3,E25&amp;"+"&amp;E26&amp;"+"&amp;E27,IF(平面图绘制!K25=2,E25&amp;"+"&amp;E26,E25)),"")</f>
        <v/>
      </c>
      <c r="H25" t="str">
        <f t="shared" ca="1" si="4"/>
        <v/>
      </c>
      <c r="K25" t="str">
        <f t="shared" ca="1" si="10"/>
        <v/>
      </c>
    </row>
    <row r="26" spans="1:15">
      <c r="A26" t="str">
        <f ca="1">IF(平面图绘制!AB26&lt;&gt;"",平面图绘制!M26,"")</f>
        <v/>
      </c>
      <c r="B26">
        <f>IF(ROW(25:25)&gt;设置位置!$W$13,2,1)</f>
        <v>2</v>
      </c>
      <c r="C26">
        <f ca="1">IF(平面图绘制!K26&lt;&gt;"",平面图绘制!K26,"")</f>
        <v>0</v>
      </c>
      <c r="D26">
        <f ca="1">平面图绘制!W26</f>
        <v>0</v>
      </c>
      <c r="E26">
        <f ca="1">平面图绘制!X26</f>
        <v>0</v>
      </c>
      <c r="F26" t="str">
        <f ca="1">IF(G26&lt;&gt;"",COUNTIF(G$2:G26,G26)*10^8+ROW(),"")</f>
        <v/>
      </c>
      <c r="G26" t="str">
        <f ca="1">IF(A26&lt;&gt;"",IF(平面图绘制!K26=3,E26&amp;"+"&amp;E27&amp;"+"&amp;E28,IF(平面图绘制!K26=2,E26&amp;"+"&amp;E27,E26)),"")</f>
        <v/>
      </c>
      <c r="H26" t="str">
        <f t="shared" ca="1" si="4"/>
        <v/>
      </c>
      <c r="K26" t="str">
        <f t="shared" ca="1" si="10"/>
        <v/>
      </c>
    </row>
    <row r="27" spans="1:15">
      <c r="A27" t="str">
        <f ca="1">IF(平面图绘制!AB27&lt;&gt;"",平面图绘制!M27,"")</f>
        <v/>
      </c>
      <c r="B27">
        <f>IF(ROW(26:26)&gt;设置位置!$W$13,2,1)</f>
        <v>2</v>
      </c>
      <c r="C27">
        <f ca="1">IF(平面图绘制!K27&lt;&gt;"",平面图绘制!K27,"")</f>
        <v>0</v>
      </c>
      <c r="D27">
        <f ca="1">平面图绘制!W27</f>
        <v>0</v>
      </c>
      <c r="E27">
        <f ca="1">平面图绘制!X27</f>
        <v>0</v>
      </c>
      <c r="F27" t="str">
        <f ca="1">IF(G27&lt;&gt;"",COUNTIF(G$2:G27,G27)*10^8+ROW(),"")</f>
        <v/>
      </c>
      <c r="G27" t="str">
        <f ca="1">IF(A27&lt;&gt;"",IF(平面图绘制!K27=3,E27&amp;"+"&amp;E28&amp;"+"&amp;E29,IF(平面图绘制!K27=2,E27&amp;"+"&amp;E28,E27)),"")</f>
        <v/>
      </c>
      <c r="H27" t="str">
        <f t="shared" ca="1" si="4"/>
        <v/>
      </c>
      <c r="K27" t="str">
        <f t="shared" ref="K27:K38" ca="1" si="11">IF(H27&gt;2*10^8,"",VLOOKUP(H27,F:G,2,0))</f>
        <v/>
      </c>
    </row>
    <row r="28" spans="1:15">
      <c r="A28" t="str">
        <f ca="1">IF(平面图绘制!AB28&lt;&gt;"",平面图绘制!M28,"")</f>
        <v/>
      </c>
      <c r="B28">
        <f>IF(ROW(27:27)&gt;设置位置!$W$13,2,1)</f>
        <v>2</v>
      </c>
      <c r="C28">
        <f ca="1">IF(平面图绘制!K28&lt;&gt;"",平面图绘制!K28,"")</f>
        <v>0</v>
      </c>
      <c r="D28">
        <f ca="1">平面图绘制!W28</f>
        <v>0</v>
      </c>
      <c r="E28">
        <f ca="1">平面图绘制!X28</f>
        <v>0</v>
      </c>
      <c r="F28" t="str">
        <f ca="1">IF(G28&lt;&gt;"",COUNTIF(G$2:G28,G28)*10^8+ROW(),"")</f>
        <v/>
      </c>
      <c r="G28" t="str">
        <f ca="1">IF(A28&lt;&gt;"",IF(平面图绘制!K28=3,E28&amp;"+"&amp;E29&amp;"+"&amp;E30,IF(平面图绘制!K28=2,E28&amp;"+"&amp;E29,E28)),"")</f>
        <v/>
      </c>
      <c r="H28" t="str">
        <f t="shared" ca="1" si="4"/>
        <v/>
      </c>
      <c r="K28" t="str">
        <f t="shared" ca="1" si="11"/>
        <v/>
      </c>
    </row>
    <row r="29" spans="1:15">
      <c r="A29" t="str">
        <f ca="1">IF(平面图绘制!AB29&lt;&gt;"",平面图绘制!M29,"")</f>
        <v/>
      </c>
      <c r="B29">
        <f>IF(ROW(28:28)&gt;设置位置!$W$13,2,1)</f>
        <v>2</v>
      </c>
      <c r="C29">
        <f ca="1">IF(平面图绘制!K29&lt;&gt;"",平面图绘制!K29,"")</f>
        <v>0</v>
      </c>
      <c r="D29">
        <f ca="1">平面图绘制!W29</f>
        <v>0</v>
      </c>
      <c r="E29">
        <f ca="1">平面图绘制!X29</f>
        <v>0</v>
      </c>
      <c r="F29" t="str">
        <f ca="1">IF(G29&lt;&gt;"",COUNTIF(G$2:G29,G29)*10^8+ROW(),"")</f>
        <v/>
      </c>
      <c r="G29" t="str">
        <f ca="1">IF(A29&lt;&gt;"",IF(平面图绘制!K29=3,E29&amp;"+"&amp;E30&amp;"+"&amp;E31,IF(平面图绘制!K29=2,E29&amp;"+"&amp;E30,E29)),"")</f>
        <v/>
      </c>
      <c r="H29" t="str">
        <f t="shared" ca="1" si="4"/>
        <v/>
      </c>
      <c r="K29" t="str">
        <f t="shared" ca="1" si="11"/>
        <v/>
      </c>
    </row>
    <row r="30" spans="1:15">
      <c r="A30" t="str">
        <f ca="1">IF(平面图绘制!AB30&lt;&gt;"",平面图绘制!M30,"")</f>
        <v/>
      </c>
      <c r="B30">
        <f>IF(ROW(29:29)&gt;设置位置!$W$13,2,1)</f>
        <v>2</v>
      </c>
      <c r="C30">
        <f ca="1">IF(平面图绘制!K30&lt;&gt;"",平面图绘制!K30,"")</f>
        <v>0</v>
      </c>
      <c r="D30">
        <f ca="1">平面图绘制!W30</f>
        <v>0</v>
      </c>
      <c r="E30">
        <f ca="1">平面图绘制!X30</f>
        <v>0</v>
      </c>
      <c r="F30" t="str">
        <f ca="1">IF(G30&lt;&gt;"",COUNTIF(G$2:G30,G30)*10^8+ROW(),"")</f>
        <v/>
      </c>
      <c r="G30" t="str">
        <f ca="1">IF(A30&lt;&gt;"",IF(平面图绘制!K30=3,E30&amp;"+"&amp;E31&amp;"+"&amp;E32,IF(平面图绘制!K30=2,E30&amp;"+"&amp;E31,E30)),"")</f>
        <v/>
      </c>
      <c r="H30" t="str">
        <f t="shared" ca="1" si="4"/>
        <v/>
      </c>
      <c r="K30" t="str">
        <f t="shared" ca="1" si="11"/>
        <v/>
      </c>
    </row>
    <row r="31" spans="1:15">
      <c r="A31" t="str">
        <f ca="1">IF(平面图绘制!AB31&lt;&gt;"",平面图绘制!M31,"")</f>
        <v/>
      </c>
      <c r="B31">
        <f>IF(ROW(30:30)&gt;设置位置!$W$13,2,1)</f>
        <v>2</v>
      </c>
      <c r="C31">
        <f ca="1">IF(平面图绘制!K31&lt;&gt;"",平面图绘制!K31,"")</f>
        <v>0</v>
      </c>
      <c r="D31">
        <f ca="1">平面图绘制!W31</f>
        <v>0</v>
      </c>
      <c r="E31">
        <f ca="1">平面图绘制!X31</f>
        <v>0</v>
      </c>
      <c r="F31" t="str">
        <f ca="1">IF(G31&lt;&gt;"",COUNTIF(G$2:G31,G31)*10^8+ROW(),"")</f>
        <v/>
      </c>
      <c r="G31" t="str">
        <f ca="1">IF(A31&lt;&gt;"",IF(平面图绘制!K31=3,E31&amp;"+"&amp;E32&amp;"+"&amp;E33,IF(平面图绘制!K31=2,E31&amp;"+"&amp;E32,E31)),"")</f>
        <v/>
      </c>
      <c r="H31" t="str">
        <f t="shared" ca="1" si="4"/>
        <v/>
      </c>
      <c r="K31" t="str">
        <f t="shared" ca="1" si="11"/>
        <v/>
      </c>
    </row>
    <row r="32" spans="1:15">
      <c r="A32" t="str">
        <f ca="1">IF(平面图绘制!AB32&lt;&gt;"",平面图绘制!M32,"")</f>
        <v/>
      </c>
      <c r="B32">
        <f>IF(ROW(31:31)&gt;设置位置!$W$13,2,1)</f>
        <v>2</v>
      </c>
      <c r="C32">
        <f ca="1">IF(平面图绘制!K32&lt;&gt;"",平面图绘制!K32,"")</f>
        <v>0</v>
      </c>
      <c r="D32">
        <f ca="1">平面图绘制!W32</f>
        <v>0</v>
      </c>
      <c r="E32">
        <f ca="1">平面图绘制!X32</f>
        <v>0</v>
      </c>
      <c r="F32" t="str">
        <f ca="1">IF(G32&lt;&gt;"",COUNTIF(G$2:G32,G32)*10^8+ROW(),"")</f>
        <v/>
      </c>
      <c r="G32" t="str">
        <f ca="1">IF(A32&lt;&gt;"",IF(平面图绘制!K32=3,E32&amp;"+"&amp;E33&amp;"+"&amp;E34,IF(平面图绘制!K32=2,E32&amp;"+"&amp;E33,E32)),"")</f>
        <v/>
      </c>
      <c r="H32" t="str">
        <f t="shared" ca="1" si="4"/>
        <v/>
      </c>
      <c r="K32" t="str">
        <f t="shared" ca="1" si="11"/>
        <v/>
      </c>
    </row>
    <row r="33" spans="1:11">
      <c r="A33" t="str">
        <f ca="1">IF(平面图绘制!AB33&lt;&gt;"",平面图绘制!M33,"")</f>
        <v/>
      </c>
      <c r="B33">
        <f>IF(ROW(32:32)&gt;设置位置!$W$13,2,1)</f>
        <v>2</v>
      </c>
      <c r="C33">
        <f ca="1">IF(平面图绘制!K33&lt;&gt;"",平面图绘制!K33,"")</f>
        <v>0</v>
      </c>
      <c r="D33">
        <f ca="1">平面图绘制!W33</f>
        <v>0</v>
      </c>
      <c r="E33">
        <f ca="1">平面图绘制!X33</f>
        <v>0</v>
      </c>
      <c r="F33" t="str">
        <f ca="1">IF(G33&lt;&gt;"",COUNTIF(G$2:G33,G33)*10^8+ROW(),"")</f>
        <v/>
      </c>
      <c r="G33" t="str">
        <f ca="1">IF(A33&lt;&gt;"",IF(平面图绘制!K33=3,E33&amp;"+"&amp;E34&amp;"+"&amp;E35,IF(平面图绘制!K33=2,E33&amp;"+"&amp;E34,E33)),"")</f>
        <v/>
      </c>
      <c r="H33" t="str">
        <f t="shared" ca="1" si="4"/>
        <v/>
      </c>
      <c r="K33" t="str">
        <f t="shared" ca="1" si="11"/>
        <v/>
      </c>
    </row>
    <row r="34" spans="1:11">
      <c r="A34" t="str">
        <f ca="1">IF(平面图绘制!AB34&lt;&gt;"",平面图绘制!M34,"")</f>
        <v/>
      </c>
      <c r="B34">
        <f>IF(ROW(33:33)&gt;设置位置!$W$13,2,1)</f>
        <v>2</v>
      </c>
      <c r="C34">
        <f ca="1">IF(平面图绘制!K34&lt;&gt;"",平面图绘制!K34,"")</f>
        <v>0</v>
      </c>
      <c r="D34">
        <f ca="1">平面图绘制!W34</f>
        <v>0</v>
      </c>
      <c r="E34">
        <f ca="1">平面图绘制!X34</f>
        <v>0</v>
      </c>
      <c r="F34" t="str">
        <f ca="1">IF(G34&lt;&gt;"",COUNTIF(G$2:G34,G34)*10^8+ROW(),"")</f>
        <v/>
      </c>
      <c r="G34" t="str">
        <f ca="1">IF(A34&lt;&gt;"",IF(平面图绘制!K34=3,E34&amp;"+"&amp;E35&amp;"+"&amp;E36,IF(平面图绘制!K34=2,E34&amp;"+"&amp;E35,E34)),"")</f>
        <v/>
      </c>
      <c r="H34" t="str">
        <f t="shared" ca="1" si="4"/>
        <v/>
      </c>
      <c r="K34" t="str">
        <f t="shared" ca="1" si="11"/>
        <v/>
      </c>
    </row>
    <row r="35" spans="1:11">
      <c r="A35" t="str">
        <f ca="1">IF(平面图绘制!AB35&lt;&gt;"",平面图绘制!M35,"")</f>
        <v/>
      </c>
      <c r="B35">
        <f>IF(ROW(34:34)&gt;设置位置!$W$13,2,1)</f>
        <v>2</v>
      </c>
      <c r="C35">
        <f ca="1">IF(平面图绘制!K35&lt;&gt;"",平面图绘制!K35,"")</f>
        <v>0</v>
      </c>
      <c r="D35">
        <f ca="1">平面图绘制!W35</f>
        <v>0</v>
      </c>
      <c r="E35">
        <f ca="1">平面图绘制!X35</f>
        <v>0</v>
      </c>
      <c r="F35" t="str">
        <f ca="1">IF(G35&lt;&gt;"",COUNTIF(G$2:G35,G35)*10^8+ROW(),"")</f>
        <v/>
      </c>
      <c r="G35" t="str">
        <f ca="1">IF(A35&lt;&gt;"",IF(平面图绘制!K35=3,E35&amp;"+"&amp;E36&amp;"+"&amp;E37,IF(平面图绘制!K35=2,E35&amp;"+"&amp;E36,E35)),"")</f>
        <v/>
      </c>
      <c r="H35" t="str">
        <f t="shared" ca="1" si="4"/>
        <v/>
      </c>
      <c r="K35" t="str">
        <f t="shared" ca="1" si="11"/>
        <v/>
      </c>
    </row>
    <row r="36" spans="1:11">
      <c r="A36" t="str">
        <f ca="1">IF(平面图绘制!AB36&lt;&gt;"",平面图绘制!M36,"")</f>
        <v/>
      </c>
      <c r="B36">
        <f>IF(ROW(35:35)&gt;设置位置!$W$13,2,1)</f>
        <v>2</v>
      </c>
      <c r="C36">
        <f ca="1">IF(平面图绘制!K36&lt;&gt;"",平面图绘制!K36,"")</f>
        <v>0</v>
      </c>
      <c r="D36">
        <f ca="1">平面图绘制!W36</f>
        <v>0</v>
      </c>
      <c r="E36">
        <f ca="1">平面图绘制!X36</f>
        <v>0</v>
      </c>
      <c r="F36" t="str">
        <f ca="1">IF(G36&lt;&gt;"",COUNTIF(G$2:G36,G36)*10^8+ROW(),"")</f>
        <v/>
      </c>
      <c r="G36" t="str">
        <f ca="1">IF(A36&lt;&gt;"",IF(平面图绘制!K36=3,E36&amp;"+"&amp;E37&amp;"+"&amp;E38,IF(平面图绘制!K36=2,E36&amp;"+"&amp;E37,E36)),"")</f>
        <v/>
      </c>
      <c r="H36" t="str">
        <f t="shared" ca="1" si="4"/>
        <v/>
      </c>
      <c r="K36" t="str">
        <f t="shared" ca="1" si="11"/>
        <v/>
      </c>
    </row>
    <row r="37" spans="1:11">
      <c r="A37" t="str">
        <f ca="1">IF(平面图绘制!AB37&lt;&gt;"",平面图绘制!M37,"")</f>
        <v/>
      </c>
      <c r="B37">
        <f>IF(ROW(36:36)&gt;设置位置!$W$13,2,1)</f>
        <v>2</v>
      </c>
      <c r="C37">
        <f ca="1">IF(平面图绘制!K37&lt;&gt;"",平面图绘制!K37,"")</f>
        <v>0</v>
      </c>
      <c r="D37">
        <f ca="1">平面图绘制!W37</f>
        <v>0</v>
      </c>
      <c r="E37">
        <f ca="1">平面图绘制!X37</f>
        <v>0</v>
      </c>
      <c r="F37" t="str">
        <f ca="1">IF(G37&lt;&gt;"",COUNTIF(G$2:G37,G37)*10^8+ROW(),"")</f>
        <v/>
      </c>
      <c r="G37" t="str">
        <f ca="1">IF(A37&lt;&gt;"",IF(平面图绘制!K37=3,E37&amp;"+"&amp;E38&amp;"+"&amp;E39,IF(平面图绘制!K37=2,E37&amp;"+"&amp;E38,E37)),"")</f>
        <v/>
      </c>
      <c r="H37" t="str">
        <f t="shared" ca="1" si="4"/>
        <v/>
      </c>
      <c r="K37" t="str">
        <f t="shared" ca="1" si="11"/>
        <v/>
      </c>
    </row>
    <row r="38" spans="1:11">
      <c r="A38" t="str">
        <f>IF(平面图绘制!AB38&lt;&gt;"",平面图绘制!M38,"")</f>
        <v/>
      </c>
      <c r="B38">
        <f>IF(ROW(37:37)&gt;设置位置!$W$13,2,1)</f>
        <v>2</v>
      </c>
      <c r="C38" t="str">
        <f>IF(平面图绘制!K38&lt;&gt;"",平面图绘制!K38,"")</f>
        <v/>
      </c>
      <c r="D38">
        <f>平面图绘制!W38</f>
        <v>0</v>
      </c>
      <c r="E38">
        <f>平面图绘制!X38</f>
        <v>0</v>
      </c>
      <c r="F38" t="str">
        <f>IF(G38&lt;&gt;"",COUNTIF(G$2:G38,G38)*10^8+ROW(),"")</f>
        <v/>
      </c>
      <c r="G38" t="str">
        <f>IF(A38&lt;&gt;"",IF(平面图绘制!K38=3,E38&amp;"+"&amp;E39&amp;"+"&amp;E40,IF(平面图绘制!K38=2,E38&amp;"+"&amp;E39,E38)),"")</f>
        <v/>
      </c>
      <c r="H38" t="str">
        <f t="shared" ca="1" si="4"/>
        <v/>
      </c>
      <c r="K38" t="str">
        <f t="shared" ca="1" si="11"/>
        <v/>
      </c>
    </row>
    <row r="39" spans="1:11">
      <c r="A39" t="str">
        <f>IF(平面图绘制!AB39&lt;&gt;"",平面图绘制!M39,"")</f>
        <v/>
      </c>
      <c r="B39">
        <f>IF(ROW(38:38)&gt;设置位置!$W$13,2,1)</f>
        <v>2</v>
      </c>
      <c r="C39" t="str">
        <f>IF(平面图绘制!K39&lt;&gt;"",平面图绘制!K39,"")</f>
        <v/>
      </c>
      <c r="D39">
        <f>平面图绘制!W39</f>
        <v>0</v>
      </c>
      <c r="E39">
        <f>平面图绘制!X39</f>
        <v>0</v>
      </c>
      <c r="F39" t="str">
        <f>IF(G39&lt;&gt;"",COUNTIF(G$2:G39,G39)*10^8+ROW(),"")</f>
        <v/>
      </c>
      <c r="G39" t="str">
        <f>IF(A39&lt;&gt;"",IF(平面图绘制!K39=3,E39&amp;"+"&amp;E40&amp;"+"&amp;E41,IF(平面图绘制!K39=2,E39&amp;"+"&amp;E40,E39)),"")</f>
        <v/>
      </c>
      <c r="H39" t="str">
        <f t="shared" ca="1" si="4"/>
        <v/>
      </c>
    </row>
    <row r="40" spans="1:11">
      <c r="A40" t="str">
        <f>IF(平面图绘制!AB40&lt;&gt;"",平面图绘制!M40,"")</f>
        <v/>
      </c>
      <c r="B40">
        <f>IF(ROW(39:39)&gt;设置位置!$W$13,2,1)</f>
        <v>2</v>
      </c>
      <c r="C40" t="str">
        <f>IF(平面图绘制!K40&lt;&gt;"",平面图绘制!K40,"")</f>
        <v/>
      </c>
      <c r="D40">
        <f>平面图绘制!W40</f>
        <v>0</v>
      </c>
      <c r="E40">
        <f>平面图绘制!X40</f>
        <v>0</v>
      </c>
      <c r="F40" t="str">
        <f>IF(G40&lt;&gt;"",COUNTIF(G$2:G40,G40)*10^8+ROW(),"")</f>
        <v/>
      </c>
      <c r="G40" t="str">
        <f>IF(A40&lt;&gt;"",IF(平面图绘制!K40=3,E40&amp;"+"&amp;E41&amp;"+"&amp;E42,IF(平面图绘制!K40=2,E40&amp;"+"&amp;E41,E40)),"")</f>
        <v/>
      </c>
      <c r="H40" t="str">
        <f t="shared" ref="H40:H44" ca="1" si="12">IF(ISNUMBER(SMALL(F:F,ROW(39:39))),SMALL(F:F,ROW(39:39)),"")</f>
        <v/>
      </c>
    </row>
    <row r="41" spans="1:11">
      <c r="A41" t="str">
        <f>IF(平面图绘制!AB41&lt;&gt;"",平面图绘制!M41,"")</f>
        <v/>
      </c>
      <c r="B41">
        <f>IF(ROW(40:40)&gt;设置位置!$W$13,2,1)</f>
        <v>2</v>
      </c>
      <c r="C41" t="str">
        <f>IF(平面图绘制!K41&lt;&gt;"",平面图绘制!K41,"")</f>
        <v/>
      </c>
      <c r="D41">
        <f>平面图绘制!W41</f>
        <v>0</v>
      </c>
      <c r="E41">
        <f>平面图绘制!X41</f>
        <v>0</v>
      </c>
      <c r="F41" t="str">
        <f>IF(G41&lt;&gt;"",COUNTIF(G$2:G41,G41)*10^8+ROW(),"")</f>
        <v/>
      </c>
      <c r="G41" t="str">
        <f>IF(A41&lt;&gt;"",IF(平面图绘制!K41=3,E41&amp;"+"&amp;E42&amp;"+"&amp;E43,IF(平面图绘制!K41=2,E41&amp;"+"&amp;E42,E41)),"")</f>
        <v/>
      </c>
      <c r="H41" t="str">
        <f t="shared" ca="1" si="12"/>
        <v/>
      </c>
    </row>
    <row r="42" spans="1:11">
      <c r="A42" t="str">
        <f>IF(平面图绘制!AB42&lt;&gt;"",平面图绘制!M42,"")</f>
        <v/>
      </c>
      <c r="B42">
        <f>IF(ROW(41:41)&gt;设置位置!$W$13,2,1)</f>
        <v>2</v>
      </c>
      <c r="C42" t="str">
        <f>IF(平面图绘制!K42&lt;&gt;"",平面图绘制!K42,"")</f>
        <v/>
      </c>
      <c r="D42">
        <f>平面图绘制!W42</f>
        <v>0</v>
      </c>
      <c r="E42">
        <f>平面图绘制!X42</f>
        <v>0</v>
      </c>
      <c r="F42" t="str">
        <f>IF(G42&lt;&gt;"",COUNTIF(G$2:G42,G42)*10^8+ROW(),"")</f>
        <v/>
      </c>
      <c r="G42" t="str">
        <f>IF(A42&lt;&gt;"",IF(平面图绘制!K42=3,E42&amp;"+"&amp;E43&amp;"+"&amp;E44,IF(平面图绘制!K42=2,E42&amp;"+"&amp;E43,E42)),"")</f>
        <v/>
      </c>
      <c r="H42" t="str">
        <f t="shared" ca="1" si="12"/>
        <v/>
      </c>
    </row>
    <row r="43" spans="1:11">
      <c r="A43" t="str">
        <f>IF(平面图绘制!AB43&lt;&gt;"",平面图绘制!M43,"")</f>
        <v/>
      </c>
      <c r="B43">
        <f>IF(ROW(42:42)&gt;设置位置!$W$13,2,1)</f>
        <v>2</v>
      </c>
      <c r="C43" t="str">
        <f>IF(平面图绘制!K43&lt;&gt;"",平面图绘制!K43,"")</f>
        <v/>
      </c>
      <c r="D43">
        <f>平面图绘制!W43</f>
        <v>0</v>
      </c>
      <c r="E43">
        <f>平面图绘制!X43</f>
        <v>0</v>
      </c>
      <c r="F43" t="str">
        <f>IF(G43&lt;&gt;"",COUNTIF(G$2:G43,G43)*10^8+ROW(),"")</f>
        <v/>
      </c>
      <c r="G43" t="str">
        <f>IF(A43&lt;&gt;"",IF(平面图绘制!K43=3,E43&amp;"+"&amp;E44&amp;"+"&amp;E45,IF(平面图绘制!K43=2,E43&amp;"+"&amp;E44,E43)),"")</f>
        <v/>
      </c>
      <c r="H43" t="str">
        <f t="shared" ca="1" si="12"/>
        <v/>
      </c>
    </row>
    <row r="44" spans="1:11">
      <c r="A44" t="str">
        <f>IF(平面图绘制!AB44&lt;&gt;"",平面图绘制!M44,"")</f>
        <v/>
      </c>
      <c r="B44">
        <f>IF(ROW(43:43)&gt;设置位置!$W$13,2,1)</f>
        <v>2</v>
      </c>
      <c r="C44" t="str">
        <f>IF(平面图绘制!K44&lt;&gt;"",平面图绘制!K44,"")</f>
        <v/>
      </c>
      <c r="D44">
        <f>平面图绘制!W44</f>
        <v>0</v>
      </c>
      <c r="E44">
        <f>平面图绘制!X44</f>
        <v>0</v>
      </c>
      <c r="F44" t="str">
        <f>IF(G44&lt;&gt;"",COUNTIF(G$2:G44,G44)*10^8+ROW(),"")</f>
        <v/>
      </c>
      <c r="G44" t="str">
        <f>IF(A44&lt;&gt;"",IF(平面图绘制!K44=3,E44&amp;"+"&amp;E45&amp;"+"&amp;E46,IF(平面图绘制!K44=2,E44&amp;"+"&amp;E45,E44)),"")</f>
        <v/>
      </c>
      <c r="H44" t="str">
        <f t="shared" ca="1" si="12"/>
        <v/>
      </c>
    </row>
    <row r="45" spans="1:11">
      <c r="H45" t="str">
        <f t="shared" ca="1" si="0"/>
        <v/>
      </c>
    </row>
    <row r="46" spans="1:11">
      <c r="H46" t="str">
        <f t="shared" ca="1" si="0"/>
        <v/>
      </c>
    </row>
    <row r="47" spans="1:11">
      <c r="H47" t="str">
        <f t="shared" ca="1" si="0"/>
        <v/>
      </c>
    </row>
    <row r="48" spans="1:11">
      <c r="H48" t="str">
        <f t="shared" ca="1" si="0"/>
        <v/>
      </c>
    </row>
    <row r="49" spans="8:8">
      <c r="H49" t="str">
        <f t="shared" ca="1" si="0"/>
        <v/>
      </c>
    </row>
    <row r="50" spans="8:8">
      <c r="H50" t="str">
        <f t="shared" ca="1" si="0"/>
        <v/>
      </c>
    </row>
    <row r="51" spans="8:8">
      <c r="H51" t="str">
        <f t="shared" ca="1" si="0"/>
        <v/>
      </c>
    </row>
    <row r="52" spans="8:8">
      <c r="H52" t="str">
        <f t="shared" ca="1" si="0"/>
        <v/>
      </c>
    </row>
    <row r="53" spans="8:8">
      <c r="H53" t="str">
        <f t="shared" ca="1" si="0"/>
        <v/>
      </c>
    </row>
    <row r="54" spans="8:8">
      <c r="H54" t="str">
        <f t="shared" ca="1" si="0"/>
        <v/>
      </c>
    </row>
    <row r="55" spans="8:8">
      <c r="H55" t="str">
        <f t="shared" ca="1" si="0"/>
        <v/>
      </c>
    </row>
    <row r="56" spans="8:8">
      <c r="H56" t="str">
        <f t="shared" ca="1" si="0"/>
        <v/>
      </c>
    </row>
    <row r="57" spans="8:8">
      <c r="H57" t="str">
        <f t="shared" ca="1" si="0"/>
        <v/>
      </c>
    </row>
    <row r="58" spans="8:8">
      <c r="H58" t="str">
        <f t="shared" ca="1" si="0"/>
        <v/>
      </c>
    </row>
    <row r="59" spans="8:8">
      <c r="H59" t="str">
        <f t="shared" ca="1" si="0"/>
        <v/>
      </c>
    </row>
    <row r="60" spans="8:8">
      <c r="H60" t="str">
        <f t="shared" ca="1" si="0"/>
        <v/>
      </c>
    </row>
    <row r="61" spans="8:8">
      <c r="H61" t="str">
        <f t="shared" ca="1" si="0"/>
        <v/>
      </c>
    </row>
    <row r="62" spans="8:8">
      <c r="H62" t="str">
        <f t="shared" ca="1" si="0"/>
        <v/>
      </c>
    </row>
    <row r="63" spans="8:8">
      <c r="H63" t="str">
        <f t="shared" ca="1" si="0"/>
        <v/>
      </c>
    </row>
    <row r="64" spans="8:8">
      <c r="H64" t="str">
        <f t="shared" ca="1" si="0"/>
        <v/>
      </c>
    </row>
    <row r="65" spans="8:8">
      <c r="H65" t="str">
        <f t="shared" ca="1" si="0"/>
        <v/>
      </c>
    </row>
    <row r="66" spans="8:8">
      <c r="H66" t="str">
        <f t="shared" ref="H66:H129" ca="1" si="13">IF(ISNUMBER(SMALL(F:F,ROW(65:65))),SMALL(F:F,ROW(65:65)),"")</f>
        <v/>
      </c>
    </row>
    <row r="67" spans="8:8">
      <c r="H67" t="str">
        <f t="shared" ca="1" si="13"/>
        <v/>
      </c>
    </row>
    <row r="68" spans="8:8">
      <c r="H68" t="str">
        <f t="shared" ca="1" si="13"/>
        <v/>
      </c>
    </row>
    <row r="69" spans="8:8">
      <c r="H69" t="str">
        <f t="shared" ca="1" si="13"/>
        <v/>
      </c>
    </row>
    <row r="70" spans="8:8">
      <c r="H70" t="str">
        <f t="shared" ca="1" si="13"/>
        <v/>
      </c>
    </row>
    <row r="71" spans="8:8">
      <c r="H71" t="str">
        <f t="shared" ca="1" si="13"/>
        <v/>
      </c>
    </row>
    <row r="72" spans="8:8">
      <c r="H72" t="str">
        <f t="shared" ca="1" si="13"/>
        <v/>
      </c>
    </row>
    <row r="73" spans="8:8">
      <c r="H73" t="str">
        <f t="shared" ca="1" si="13"/>
        <v/>
      </c>
    </row>
    <row r="74" spans="8:8">
      <c r="H74" t="str">
        <f t="shared" ca="1" si="13"/>
        <v/>
      </c>
    </row>
    <row r="75" spans="8:8">
      <c r="H75" t="str">
        <f t="shared" ca="1" si="13"/>
        <v/>
      </c>
    </row>
    <row r="76" spans="8:8">
      <c r="H76" t="str">
        <f t="shared" ca="1" si="13"/>
        <v/>
      </c>
    </row>
    <row r="77" spans="8:8">
      <c r="H77" t="str">
        <f t="shared" ca="1" si="13"/>
        <v/>
      </c>
    </row>
    <row r="78" spans="8:8">
      <c r="H78" t="str">
        <f t="shared" ca="1" si="13"/>
        <v/>
      </c>
    </row>
    <row r="79" spans="8:8">
      <c r="H79" t="str">
        <f t="shared" ca="1" si="13"/>
        <v/>
      </c>
    </row>
    <row r="80" spans="8:8">
      <c r="H80" t="str">
        <f t="shared" ca="1" si="13"/>
        <v/>
      </c>
    </row>
    <row r="81" spans="8:8">
      <c r="H81" t="str">
        <f t="shared" ca="1" si="13"/>
        <v/>
      </c>
    </row>
    <row r="82" spans="8:8">
      <c r="H82" t="str">
        <f t="shared" ca="1" si="13"/>
        <v/>
      </c>
    </row>
    <row r="83" spans="8:8">
      <c r="H83" t="str">
        <f t="shared" ca="1" si="13"/>
        <v/>
      </c>
    </row>
    <row r="84" spans="8:8">
      <c r="H84" t="str">
        <f t="shared" ca="1" si="13"/>
        <v/>
      </c>
    </row>
    <row r="85" spans="8:8">
      <c r="H85" t="str">
        <f t="shared" ca="1" si="13"/>
        <v/>
      </c>
    </row>
    <row r="86" spans="8:8">
      <c r="H86" t="str">
        <f t="shared" ca="1" si="13"/>
        <v/>
      </c>
    </row>
    <row r="87" spans="8:8">
      <c r="H87" t="str">
        <f t="shared" ca="1" si="13"/>
        <v/>
      </c>
    </row>
    <row r="88" spans="8:8">
      <c r="H88" t="str">
        <f t="shared" ca="1" si="13"/>
        <v/>
      </c>
    </row>
    <row r="89" spans="8:8">
      <c r="H89" t="str">
        <f t="shared" ca="1" si="13"/>
        <v/>
      </c>
    </row>
    <row r="90" spans="8:8">
      <c r="H90" t="str">
        <f t="shared" ca="1" si="13"/>
        <v/>
      </c>
    </row>
    <row r="91" spans="8:8">
      <c r="H91" t="str">
        <f t="shared" ca="1" si="13"/>
        <v/>
      </c>
    </row>
    <row r="92" spans="8:8">
      <c r="H92" t="str">
        <f t="shared" ca="1" si="13"/>
        <v/>
      </c>
    </row>
    <row r="93" spans="8:8">
      <c r="H93" t="str">
        <f t="shared" ca="1" si="13"/>
        <v/>
      </c>
    </row>
    <row r="94" spans="8:8">
      <c r="H94" t="str">
        <f t="shared" ca="1" si="13"/>
        <v/>
      </c>
    </row>
    <row r="95" spans="8:8">
      <c r="H95" t="str">
        <f t="shared" ca="1" si="13"/>
        <v/>
      </c>
    </row>
    <row r="96" spans="8:8">
      <c r="H96" t="str">
        <f t="shared" ca="1" si="13"/>
        <v/>
      </c>
    </row>
    <row r="97" spans="8:8">
      <c r="H97" t="str">
        <f t="shared" ca="1" si="13"/>
        <v/>
      </c>
    </row>
    <row r="98" spans="8:8">
      <c r="H98" t="str">
        <f t="shared" ca="1" si="13"/>
        <v/>
      </c>
    </row>
    <row r="99" spans="8:8">
      <c r="H99" t="str">
        <f t="shared" ca="1" si="13"/>
        <v/>
      </c>
    </row>
    <row r="100" spans="8:8">
      <c r="H100" t="str">
        <f t="shared" ca="1" si="13"/>
        <v/>
      </c>
    </row>
    <row r="101" spans="8:8">
      <c r="H101" t="str">
        <f t="shared" ca="1" si="13"/>
        <v/>
      </c>
    </row>
    <row r="102" spans="8:8">
      <c r="H102" t="str">
        <f t="shared" ca="1" si="13"/>
        <v/>
      </c>
    </row>
    <row r="103" spans="8:8">
      <c r="H103" t="str">
        <f t="shared" ca="1" si="13"/>
        <v/>
      </c>
    </row>
    <row r="104" spans="8:8">
      <c r="H104" t="str">
        <f t="shared" ca="1" si="13"/>
        <v/>
      </c>
    </row>
    <row r="105" spans="8:8">
      <c r="H105" t="str">
        <f t="shared" ca="1" si="13"/>
        <v/>
      </c>
    </row>
    <row r="106" spans="8:8">
      <c r="H106" t="str">
        <f t="shared" ca="1" si="13"/>
        <v/>
      </c>
    </row>
    <row r="107" spans="8:8">
      <c r="H107" t="str">
        <f t="shared" ca="1" si="13"/>
        <v/>
      </c>
    </row>
    <row r="108" spans="8:8">
      <c r="H108" t="str">
        <f t="shared" ca="1" si="13"/>
        <v/>
      </c>
    </row>
    <row r="109" spans="8:8">
      <c r="H109" t="str">
        <f t="shared" ca="1" si="13"/>
        <v/>
      </c>
    </row>
    <row r="110" spans="8:8">
      <c r="H110" t="str">
        <f t="shared" ca="1" si="13"/>
        <v/>
      </c>
    </row>
    <row r="111" spans="8:8">
      <c r="H111" t="str">
        <f t="shared" ca="1" si="13"/>
        <v/>
      </c>
    </row>
    <row r="112" spans="8:8">
      <c r="H112" t="str">
        <f t="shared" ca="1" si="13"/>
        <v/>
      </c>
    </row>
    <row r="113" spans="8:8">
      <c r="H113" t="str">
        <f t="shared" ca="1" si="13"/>
        <v/>
      </c>
    </row>
    <row r="114" spans="8:8">
      <c r="H114" t="str">
        <f t="shared" ca="1" si="13"/>
        <v/>
      </c>
    </row>
    <row r="115" spans="8:8">
      <c r="H115" t="str">
        <f t="shared" ca="1" si="13"/>
        <v/>
      </c>
    </row>
    <row r="116" spans="8:8">
      <c r="H116" t="str">
        <f t="shared" ca="1" si="13"/>
        <v/>
      </c>
    </row>
    <row r="117" spans="8:8">
      <c r="H117" t="str">
        <f t="shared" ca="1" si="13"/>
        <v/>
      </c>
    </row>
    <row r="118" spans="8:8">
      <c r="H118" t="str">
        <f t="shared" ca="1" si="13"/>
        <v/>
      </c>
    </row>
    <row r="119" spans="8:8">
      <c r="H119" t="str">
        <f t="shared" ca="1" si="13"/>
        <v/>
      </c>
    </row>
    <row r="120" spans="8:8">
      <c r="H120" t="str">
        <f t="shared" ca="1" si="13"/>
        <v/>
      </c>
    </row>
    <row r="121" spans="8:8">
      <c r="H121" t="str">
        <f t="shared" ca="1" si="13"/>
        <v/>
      </c>
    </row>
    <row r="122" spans="8:8">
      <c r="H122" t="str">
        <f t="shared" ca="1" si="13"/>
        <v/>
      </c>
    </row>
    <row r="123" spans="8:8">
      <c r="H123" t="str">
        <f t="shared" ca="1" si="13"/>
        <v/>
      </c>
    </row>
    <row r="124" spans="8:8">
      <c r="H124" t="str">
        <f t="shared" ca="1" si="13"/>
        <v/>
      </c>
    </row>
    <row r="125" spans="8:8">
      <c r="H125" t="str">
        <f t="shared" ca="1" si="13"/>
        <v/>
      </c>
    </row>
    <row r="126" spans="8:8">
      <c r="H126" t="str">
        <f t="shared" ca="1" si="13"/>
        <v/>
      </c>
    </row>
    <row r="127" spans="8:8">
      <c r="H127" t="str">
        <f t="shared" ca="1" si="13"/>
        <v/>
      </c>
    </row>
    <row r="128" spans="8:8">
      <c r="H128" t="str">
        <f t="shared" ca="1" si="13"/>
        <v/>
      </c>
    </row>
    <row r="129" spans="8:8">
      <c r="H129" t="str">
        <f t="shared" ca="1" si="13"/>
        <v/>
      </c>
    </row>
    <row r="130" spans="8:8">
      <c r="H130" t="str">
        <f t="shared" ref="H130:H193" ca="1" si="14">IF(ISNUMBER(SMALL(F:F,ROW(129:129))),SMALL(F:F,ROW(129:129)),"")</f>
        <v/>
      </c>
    </row>
    <row r="131" spans="8:8">
      <c r="H131" t="str">
        <f t="shared" ca="1" si="14"/>
        <v/>
      </c>
    </row>
    <row r="132" spans="8:8">
      <c r="H132" t="str">
        <f t="shared" ca="1" si="14"/>
        <v/>
      </c>
    </row>
    <row r="133" spans="8:8">
      <c r="H133" t="str">
        <f t="shared" ca="1" si="14"/>
        <v/>
      </c>
    </row>
    <row r="134" spans="8:8">
      <c r="H134" t="str">
        <f t="shared" ca="1" si="14"/>
        <v/>
      </c>
    </row>
    <row r="135" spans="8:8">
      <c r="H135" t="str">
        <f t="shared" ca="1" si="14"/>
        <v/>
      </c>
    </row>
    <row r="136" spans="8:8">
      <c r="H136" t="str">
        <f t="shared" ca="1" si="14"/>
        <v/>
      </c>
    </row>
    <row r="137" spans="8:8">
      <c r="H137" t="str">
        <f t="shared" ca="1" si="14"/>
        <v/>
      </c>
    </row>
    <row r="138" spans="8:8">
      <c r="H138" t="str">
        <f t="shared" ca="1" si="14"/>
        <v/>
      </c>
    </row>
    <row r="139" spans="8:8">
      <c r="H139" t="str">
        <f t="shared" ca="1" si="14"/>
        <v/>
      </c>
    </row>
    <row r="140" spans="8:8">
      <c r="H140" t="str">
        <f t="shared" ca="1" si="14"/>
        <v/>
      </c>
    </row>
    <row r="141" spans="8:8">
      <c r="H141" t="str">
        <f t="shared" ca="1" si="14"/>
        <v/>
      </c>
    </row>
    <row r="142" spans="8:8">
      <c r="H142" t="str">
        <f t="shared" ca="1" si="14"/>
        <v/>
      </c>
    </row>
    <row r="143" spans="8:8">
      <c r="H143" t="str">
        <f t="shared" ca="1" si="14"/>
        <v/>
      </c>
    </row>
    <row r="144" spans="8:8">
      <c r="H144" t="str">
        <f t="shared" ca="1" si="14"/>
        <v/>
      </c>
    </row>
    <row r="145" spans="8:8">
      <c r="H145" t="str">
        <f t="shared" ca="1" si="14"/>
        <v/>
      </c>
    </row>
    <row r="146" spans="8:8">
      <c r="H146" t="str">
        <f t="shared" ca="1" si="14"/>
        <v/>
      </c>
    </row>
    <row r="147" spans="8:8">
      <c r="H147" t="str">
        <f t="shared" ca="1" si="14"/>
        <v/>
      </c>
    </row>
    <row r="148" spans="8:8">
      <c r="H148" t="str">
        <f t="shared" ca="1" si="14"/>
        <v/>
      </c>
    </row>
    <row r="149" spans="8:8">
      <c r="H149" t="str">
        <f t="shared" ca="1" si="14"/>
        <v/>
      </c>
    </row>
    <row r="150" spans="8:8">
      <c r="H150" t="str">
        <f t="shared" ca="1" si="14"/>
        <v/>
      </c>
    </row>
    <row r="151" spans="8:8">
      <c r="H151" t="str">
        <f t="shared" ca="1" si="14"/>
        <v/>
      </c>
    </row>
    <row r="152" spans="8:8">
      <c r="H152" t="str">
        <f t="shared" ca="1" si="14"/>
        <v/>
      </c>
    </row>
    <row r="153" spans="8:8">
      <c r="H153" t="str">
        <f t="shared" ca="1" si="14"/>
        <v/>
      </c>
    </row>
    <row r="154" spans="8:8">
      <c r="H154" t="str">
        <f t="shared" ca="1" si="14"/>
        <v/>
      </c>
    </row>
    <row r="155" spans="8:8">
      <c r="H155" t="str">
        <f t="shared" ca="1" si="14"/>
        <v/>
      </c>
    </row>
    <row r="156" spans="8:8">
      <c r="H156" t="str">
        <f t="shared" ca="1" si="14"/>
        <v/>
      </c>
    </row>
    <row r="157" spans="8:8">
      <c r="H157" t="str">
        <f t="shared" ca="1" si="14"/>
        <v/>
      </c>
    </row>
    <row r="158" spans="8:8">
      <c r="H158" t="str">
        <f t="shared" ca="1" si="14"/>
        <v/>
      </c>
    </row>
    <row r="159" spans="8:8">
      <c r="H159" t="str">
        <f t="shared" ca="1" si="14"/>
        <v/>
      </c>
    </row>
    <row r="160" spans="8:8">
      <c r="H160" t="str">
        <f t="shared" ca="1" si="14"/>
        <v/>
      </c>
    </row>
    <row r="161" spans="8:8">
      <c r="H161" t="str">
        <f t="shared" ca="1" si="14"/>
        <v/>
      </c>
    </row>
    <row r="162" spans="8:8">
      <c r="H162" t="str">
        <f t="shared" ca="1" si="14"/>
        <v/>
      </c>
    </row>
    <row r="163" spans="8:8">
      <c r="H163" t="str">
        <f t="shared" ca="1" si="14"/>
        <v/>
      </c>
    </row>
    <row r="164" spans="8:8">
      <c r="H164" t="str">
        <f t="shared" ca="1" si="14"/>
        <v/>
      </c>
    </row>
    <row r="165" spans="8:8">
      <c r="H165" t="str">
        <f t="shared" ca="1" si="14"/>
        <v/>
      </c>
    </row>
    <row r="166" spans="8:8">
      <c r="H166" t="str">
        <f t="shared" ca="1" si="14"/>
        <v/>
      </c>
    </row>
    <row r="167" spans="8:8">
      <c r="H167" t="str">
        <f t="shared" ca="1" si="14"/>
        <v/>
      </c>
    </row>
    <row r="168" spans="8:8">
      <c r="H168" t="str">
        <f t="shared" ca="1" si="14"/>
        <v/>
      </c>
    </row>
    <row r="169" spans="8:8">
      <c r="H169" t="str">
        <f t="shared" ca="1" si="14"/>
        <v/>
      </c>
    </row>
    <row r="170" spans="8:8">
      <c r="H170" t="str">
        <f t="shared" ca="1" si="14"/>
        <v/>
      </c>
    </row>
    <row r="171" spans="8:8">
      <c r="H171" t="str">
        <f t="shared" ca="1" si="14"/>
        <v/>
      </c>
    </row>
    <row r="172" spans="8:8">
      <c r="H172" t="str">
        <f t="shared" ca="1" si="14"/>
        <v/>
      </c>
    </row>
    <row r="173" spans="8:8">
      <c r="H173" t="str">
        <f t="shared" ca="1" si="14"/>
        <v/>
      </c>
    </row>
    <row r="174" spans="8:8">
      <c r="H174" t="str">
        <f t="shared" ca="1" si="14"/>
        <v/>
      </c>
    </row>
    <row r="175" spans="8:8">
      <c r="H175" t="str">
        <f t="shared" ca="1" si="14"/>
        <v/>
      </c>
    </row>
    <row r="176" spans="8:8">
      <c r="H176" t="str">
        <f t="shared" ca="1" si="14"/>
        <v/>
      </c>
    </row>
    <row r="177" spans="8:8">
      <c r="H177" t="str">
        <f t="shared" ca="1" si="14"/>
        <v/>
      </c>
    </row>
    <row r="178" spans="8:8">
      <c r="H178" t="str">
        <f t="shared" ca="1" si="14"/>
        <v/>
      </c>
    </row>
    <row r="179" spans="8:8">
      <c r="H179" t="str">
        <f t="shared" ca="1" si="14"/>
        <v/>
      </c>
    </row>
    <row r="180" spans="8:8">
      <c r="H180" t="str">
        <f t="shared" ca="1" si="14"/>
        <v/>
      </c>
    </row>
    <row r="181" spans="8:8">
      <c r="H181" t="str">
        <f t="shared" ca="1" si="14"/>
        <v/>
      </c>
    </row>
    <row r="182" spans="8:8">
      <c r="H182" t="str">
        <f t="shared" ca="1" si="14"/>
        <v/>
      </c>
    </row>
    <row r="183" spans="8:8">
      <c r="H183" t="str">
        <f t="shared" ca="1" si="14"/>
        <v/>
      </c>
    </row>
    <row r="184" spans="8:8">
      <c r="H184" t="str">
        <f t="shared" ca="1" si="14"/>
        <v/>
      </c>
    </row>
    <row r="185" spans="8:8">
      <c r="H185" t="str">
        <f t="shared" ca="1" si="14"/>
        <v/>
      </c>
    </row>
    <row r="186" spans="8:8">
      <c r="H186" t="str">
        <f t="shared" ca="1" si="14"/>
        <v/>
      </c>
    </row>
    <row r="187" spans="8:8">
      <c r="H187" t="str">
        <f t="shared" ca="1" si="14"/>
        <v/>
      </c>
    </row>
    <row r="188" spans="8:8">
      <c r="H188" t="str">
        <f t="shared" ca="1" si="14"/>
        <v/>
      </c>
    </row>
    <row r="189" spans="8:8">
      <c r="H189" t="str">
        <f t="shared" ca="1" si="14"/>
        <v/>
      </c>
    </row>
    <row r="190" spans="8:8">
      <c r="H190" t="str">
        <f t="shared" ca="1" si="14"/>
        <v/>
      </c>
    </row>
    <row r="191" spans="8:8">
      <c r="H191" t="str">
        <f t="shared" ca="1" si="14"/>
        <v/>
      </c>
    </row>
    <row r="192" spans="8:8">
      <c r="H192" t="str">
        <f t="shared" ca="1" si="14"/>
        <v/>
      </c>
    </row>
    <row r="193" spans="8:8">
      <c r="H193" t="str">
        <f t="shared" ca="1" si="14"/>
        <v/>
      </c>
    </row>
    <row r="194" spans="8:8">
      <c r="H194" t="str">
        <f t="shared" ref="H194:H257" ca="1" si="15">IF(ISNUMBER(SMALL(F:F,ROW(193:193))),SMALL(F:F,ROW(193:193)),"")</f>
        <v/>
      </c>
    </row>
    <row r="195" spans="8:8">
      <c r="H195" t="str">
        <f t="shared" ca="1" si="15"/>
        <v/>
      </c>
    </row>
    <row r="196" spans="8:8">
      <c r="H196" t="str">
        <f t="shared" ca="1" si="15"/>
        <v/>
      </c>
    </row>
    <row r="197" spans="8:8">
      <c r="H197" t="str">
        <f t="shared" ca="1" si="15"/>
        <v/>
      </c>
    </row>
    <row r="198" spans="8:8">
      <c r="H198" t="str">
        <f t="shared" ca="1" si="15"/>
        <v/>
      </c>
    </row>
    <row r="199" spans="8:8">
      <c r="H199" t="str">
        <f t="shared" ca="1" si="15"/>
        <v/>
      </c>
    </row>
    <row r="200" spans="8:8">
      <c r="H200" t="str">
        <f t="shared" ca="1" si="15"/>
        <v/>
      </c>
    </row>
    <row r="201" spans="8:8">
      <c r="H201" t="str">
        <f t="shared" ca="1" si="15"/>
        <v/>
      </c>
    </row>
    <row r="202" spans="8:8">
      <c r="H202" t="str">
        <f t="shared" ca="1" si="15"/>
        <v/>
      </c>
    </row>
    <row r="203" spans="8:8">
      <c r="H203" t="str">
        <f t="shared" ca="1" si="15"/>
        <v/>
      </c>
    </row>
    <row r="204" spans="8:8">
      <c r="H204" t="str">
        <f t="shared" ca="1" si="15"/>
        <v/>
      </c>
    </row>
    <row r="205" spans="8:8">
      <c r="H205" t="str">
        <f t="shared" ca="1" si="15"/>
        <v/>
      </c>
    </row>
    <row r="206" spans="8:8">
      <c r="H206" t="str">
        <f t="shared" ca="1" si="15"/>
        <v/>
      </c>
    </row>
    <row r="207" spans="8:8">
      <c r="H207" t="str">
        <f t="shared" ca="1" si="15"/>
        <v/>
      </c>
    </row>
    <row r="208" spans="8:8">
      <c r="H208" t="str">
        <f t="shared" ca="1" si="15"/>
        <v/>
      </c>
    </row>
    <row r="209" spans="8:8">
      <c r="H209" t="str">
        <f t="shared" ca="1" si="15"/>
        <v/>
      </c>
    </row>
    <row r="210" spans="8:8">
      <c r="H210" t="str">
        <f t="shared" ca="1" si="15"/>
        <v/>
      </c>
    </row>
    <row r="211" spans="8:8">
      <c r="H211" t="str">
        <f t="shared" ca="1" si="15"/>
        <v/>
      </c>
    </row>
    <row r="212" spans="8:8">
      <c r="H212" t="str">
        <f t="shared" ca="1" si="15"/>
        <v/>
      </c>
    </row>
    <row r="213" spans="8:8">
      <c r="H213" t="str">
        <f t="shared" ca="1" si="15"/>
        <v/>
      </c>
    </row>
    <row r="214" spans="8:8">
      <c r="H214" t="str">
        <f t="shared" ca="1" si="15"/>
        <v/>
      </c>
    </row>
    <row r="215" spans="8:8">
      <c r="H215" t="str">
        <f t="shared" ca="1" si="15"/>
        <v/>
      </c>
    </row>
    <row r="216" spans="8:8">
      <c r="H216" t="str">
        <f t="shared" ca="1" si="15"/>
        <v/>
      </c>
    </row>
    <row r="217" spans="8:8">
      <c r="H217" t="str">
        <f t="shared" ca="1" si="15"/>
        <v/>
      </c>
    </row>
    <row r="218" spans="8:8">
      <c r="H218" t="str">
        <f t="shared" ca="1" si="15"/>
        <v/>
      </c>
    </row>
    <row r="219" spans="8:8">
      <c r="H219" t="str">
        <f t="shared" ca="1" si="15"/>
        <v/>
      </c>
    </row>
    <row r="220" spans="8:8">
      <c r="H220" t="str">
        <f t="shared" ca="1" si="15"/>
        <v/>
      </c>
    </row>
    <row r="221" spans="8:8">
      <c r="H221" t="str">
        <f t="shared" ca="1" si="15"/>
        <v/>
      </c>
    </row>
    <row r="222" spans="8:8">
      <c r="H222" t="str">
        <f t="shared" ca="1" si="15"/>
        <v/>
      </c>
    </row>
    <row r="223" spans="8:8">
      <c r="H223" t="str">
        <f t="shared" ca="1" si="15"/>
        <v/>
      </c>
    </row>
    <row r="224" spans="8:8">
      <c r="H224" t="str">
        <f t="shared" ca="1" si="15"/>
        <v/>
      </c>
    </row>
    <row r="225" spans="8:8">
      <c r="H225" t="str">
        <f t="shared" ca="1" si="15"/>
        <v/>
      </c>
    </row>
    <row r="226" spans="8:8">
      <c r="H226" t="str">
        <f t="shared" ca="1" si="15"/>
        <v/>
      </c>
    </row>
    <row r="227" spans="8:8">
      <c r="H227" t="str">
        <f t="shared" ca="1" si="15"/>
        <v/>
      </c>
    </row>
    <row r="228" spans="8:8">
      <c r="H228" t="str">
        <f t="shared" ca="1" si="15"/>
        <v/>
      </c>
    </row>
    <row r="229" spans="8:8">
      <c r="H229" t="str">
        <f t="shared" ca="1" si="15"/>
        <v/>
      </c>
    </row>
    <row r="230" spans="8:8">
      <c r="H230" t="str">
        <f t="shared" ca="1" si="15"/>
        <v/>
      </c>
    </row>
    <row r="231" spans="8:8">
      <c r="H231" t="str">
        <f t="shared" ca="1" si="15"/>
        <v/>
      </c>
    </row>
    <row r="232" spans="8:8">
      <c r="H232" t="str">
        <f t="shared" ca="1" si="15"/>
        <v/>
      </c>
    </row>
    <row r="233" spans="8:8">
      <c r="H233" t="str">
        <f t="shared" ca="1" si="15"/>
        <v/>
      </c>
    </row>
    <row r="234" spans="8:8">
      <c r="H234" t="str">
        <f t="shared" ca="1" si="15"/>
        <v/>
      </c>
    </row>
    <row r="235" spans="8:8">
      <c r="H235" t="str">
        <f t="shared" ca="1" si="15"/>
        <v/>
      </c>
    </row>
    <row r="236" spans="8:8">
      <c r="H236" t="str">
        <f t="shared" ca="1" si="15"/>
        <v/>
      </c>
    </row>
    <row r="237" spans="8:8">
      <c r="H237" t="str">
        <f t="shared" ca="1" si="15"/>
        <v/>
      </c>
    </row>
    <row r="238" spans="8:8">
      <c r="H238" t="str">
        <f t="shared" ca="1" si="15"/>
        <v/>
      </c>
    </row>
    <row r="239" spans="8:8">
      <c r="H239" t="str">
        <f t="shared" ca="1" si="15"/>
        <v/>
      </c>
    </row>
    <row r="240" spans="8:8">
      <c r="H240" t="str">
        <f t="shared" ca="1" si="15"/>
        <v/>
      </c>
    </row>
    <row r="241" spans="8:8">
      <c r="H241" t="str">
        <f t="shared" ca="1" si="15"/>
        <v/>
      </c>
    </row>
    <row r="242" spans="8:8">
      <c r="H242" t="str">
        <f t="shared" ca="1" si="15"/>
        <v/>
      </c>
    </row>
    <row r="243" spans="8:8">
      <c r="H243" t="str">
        <f t="shared" ca="1" si="15"/>
        <v/>
      </c>
    </row>
    <row r="244" spans="8:8">
      <c r="H244" t="str">
        <f t="shared" ca="1" si="15"/>
        <v/>
      </c>
    </row>
    <row r="245" spans="8:8">
      <c r="H245" t="str">
        <f t="shared" ca="1" si="15"/>
        <v/>
      </c>
    </row>
    <row r="246" spans="8:8">
      <c r="H246" t="str">
        <f t="shared" ca="1" si="15"/>
        <v/>
      </c>
    </row>
    <row r="247" spans="8:8">
      <c r="H247" t="str">
        <f t="shared" ca="1" si="15"/>
        <v/>
      </c>
    </row>
    <row r="248" spans="8:8">
      <c r="H248" t="str">
        <f t="shared" ca="1" si="15"/>
        <v/>
      </c>
    </row>
    <row r="249" spans="8:8">
      <c r="H249" t="str">
        <f t="shared" ca="1" si="15"/>
        <v/>
      </c>
    </row>
    <row r="250" spans="8:8">
      <c r="H250" t="str">
        <f t="shared" ca="1" si="15"/>
        <v/>
      </c>
    </row>
    <row r="251" spans="8:8">
      <c r="H251" t="str">
        <f t="shared" ca="1" si="15"/>
        <v/>
      </c>
    </row>
    <row r="252" spans="8:8">
      <c r="H252" t="str">
        <f t="shared" ca="1" si="15"/>
        <v/>
      </c>
    </row>
    <row r="253" spans="8:8">
      <c r="H253" t="str">
        <f t="shared" ca="1" si="15"/>
        <v/>
      </c>
    </row>
    <row r="254" spans="8:8">
      <c r="H254" t="str">
        <f t="shared" ca="1" si="15"/>
        <v/>
      </c>
    </row>
    <row r="255" spans="8:8">
      <c r="H255" t="str">
        <f t="shared" ca="1" si="15"/>
        <v/>
      </c>
    </row>
    <row r="256" spans="8:8">
      <c r="H256" t="str">
        <f t="shared" ca="1" si="15"/>
        <v/>
      </c>
    </row>
    <row r="257" spans="8:8">
      <c r="H257" t="str">
        <f t="shared" ca="1" si="15"/>
        <v/>
      </c>
    </row>
    <row r="258" spans="8:8">
      <c r="H258" t="str">
        <f t="shared" ref="H258:H321" ca="1" si="16">IF(ISNUMBER(SMALL(F:F,ROW(257:257))),SMALL(F:F,ROW(257:257)),"")</f>
        <v/>
      </c>
    </row>
    <row r="259" spans="8:8">
      <c r="H259" t="str">
        <f t="shared" ca="1" si="16"/>
        <v/>
      </c>
    </row>
    <row r="260" spans="8:8">
      <c r="H260" t="str">
        <f t="shared" ca="1" si="16"/>
        <v/>
      </c>
    </row>
    <row r="261" spans="8:8">
      <c r="H261" t="str">
        <f t="shared" ca="1" si="16"/>
        <v/>
      </c>
    </row>
    <row r="262" spans="8:8">
      <c r="H262" t="str">
        <f t="shared" ca="1" si="16"/>
        <v/>
      </c>
    </row>
    <row r="263" spans="8:8">
      <c r="H263" t="str">
        <f t="shared" ca="1" si="16"/>
        <v/>
      </c>
    </row>
    <row r="264" spans="8:8">
      <c r="H264" t="str">
        <f t="shared" ca="1" si="16"/>
        <v/>
      </c>
    </row>
    <row r="265" spans="8:8">
      <c r="H265" t="str">
        <f t="shared" ca="1" si="16"/>
        <v/>
      </c>
    </row>
    <row r="266" spans="8:8">
      <c r="H266" t="str">
        <f t="shared" ca="1" si="16"/>
        <v/>
      </c>
    </row>
    <row r="267" spans="8:8">
      <c r="H267" t="str">
        <f t="shared" ca="1" si="16"/>
        <v/>
      </c>
    </row>
    <row r="268" spans="8:8">
      <c r="H268" t="str">
        <f t="shared" ca="1" si="16"/>
        <v/>
      </c>
    </row>
    <row r="269" spans="8:8">
      <c r="H269" t="str">
        <f t="shared" ca="1" si="16"/>
        <v/>
      </c>
    </row>
    <row r="270" spans="8:8">
      <c r="H270" t="str">
        <f t="shared" ca="1" si="16"/>
        <v/>
      </c>
    </row>
    <row r="271" spans="8:8">
      <c r="H271" t="str">
        <f t="shared" ca="1" si="16"/>
        <v/>
      </c>
    </row>
    <row r="272" spans="8:8">
      <c r="H272" t="str">
        <f t="shared" ca="1" si="16"/>
        <v/>
      </c>
    </row>
    <row r="273" spans="8:8">
      <c r="H273" t="str">
        <f t="shared" ca="1" si="16"/>
        <v/>
      </c>
    </row>
    <row r="274" spans="8:8">
      <c r="H274" t="str">
        <f t="shared" ca="1" si="16"/>
        <v/>
      </c>
    </row>
    <row r="275" spans="8:8">
      <c r="H275" t="str">
        <f t="shared" ca="1" si="16"/>
        <v/>
      </c>
    </row>
    <row r="276" spans="8:8">
      <c r="H276" t="str">
        <f t="shared" ca="1" si="16"/>
        <v/>
      </c>
    </row>
    <row r="277" spans="8:8">
      <c r="H277" t="str">
        <f t="shared" ca="1" si="16"/>
        <v/>
      </c>
    </row>
    <row r="278" spans="8:8">
      <c r="H278" t="str">
        <f t="shared" ca="1" si="16"/>
        <v/>
      </c>
    </row>
    <row r="279" spans="8:8">
      <c r="H279" t="str">
        <f t="shared" ca="1" si="16"/>
        <v/>
      </c>
    </row>
    <row r="280" spans="8:8">
      <c r="H280" t="str">
        <f t="shared" ca="1" si="16"/>
        <v/>
      </c>
    </row>
    <row r="281" spans="8:8">
      <c r="H281" t="str">
        <f t="shared" ca="1" si="16"/>
        <v/>
      </c>
    </row>
    <row r="282" spans="8:8">
      <c r="H282" t="str">
        <f t="shared" ca="1" si="16"/>
        <v/>
      </c>
    </row>
    <row r="283" spans="8:8">
      <c r="H283" t="str">
        <f t="shared" ca="1" si="16"/>
        <v/>
      </c>
    </row>
    <row r="284" spans="8:8">
      <c r="H284" t="str">
        <f t="shared" ca="1" si="16"/>
        <v/>
      </c>
    </row>
    <row r="285" spans="8:8">
      <c r="H285" t="str">
        <f t="shared" ca="1" si="16"/>
        <v/>
      </c>
    </row>
    <row r="286" spans="8:8">
      <c r="H286" t="str">
        <f t="shared" ca="1" si="16"/>
        <v/>
      </c>
    </row>
    <row r="287" spans="8:8">
      <c r="H287" t="str">
        <f t="shared" ca="1" si="16"/>
        <v/>
      </c>
    </row>
    <row r="288" spans="8:8">
      <c r="H288" t="str">
        <f t="shared" ca="1" si="16"/>
        <v/>
      </c>
    </row>
    <row r="289" spans="8:8">
      <c r="H289" t="str">
        <f t="shared" ca="1" si="16"/>
        <v/>
      </c>
    </row>
    <row r="290" spans="8:8">
      <c r="H290" t="str">
        <f t="shared" ca="1" si="16"/>
        <v/>
      </c>
    </row>
    <row r="291" spans="8:8">
      <c r="H291" t="str">
        <f t="shared" ca="1" si="16"/>
        <v/>
      </c>
    </row>
    <row r="292" spans="8:8">
      <c r="H292" t="str">
        <f t="shared" ca="1" si="16"/>
        <v/>
      </c>
    </row>
    <row r="293" spans="8:8">
      <c r="H293" t="str">
        <f t="shared" ca="1" si="16"/>
        <v/>
      </c>
    </row>
    <row r="294" spans="8:8">
      <c r="H294" t="str">
        <f t="shared" ca="1" si="16"/>
        <v/>
      </c>
    </row>
    <row r="295" spans="8:8">
      <c r="H295" t="str">
        <f t="shared" ca="1" si="16"/>
        <v/>
      </c>
    </row>
    <row r="296" spans="8:8">
      <c r="H296" t="str">
        <f t="shared" ca="1" si="16"/>
        <v/>
      </c>
    </row>
    <row r="297" spans="8:8">
      <c r="H297" t="str">
        <f t="shared" ca="1" si="16"/>
        <v/>
      </c>
    </row>
    <row r="298" spans="8:8">
      <c r="H298" t="str">
        <f t="shared" ca="1" si="16"/>
        <v/>
      </c>
    </row>
    <row r="299" spans="8:8">
      <c r="H299" t="str">
        <f t="shared" ca="1" si="16"/>
        <v/>
      </c>
    </row>
    <row r="300" spans="8:8">
      <c r="H300" t="str">
        <f t="shared" ca="1" si="16"/>
        <v/>
      </c>
    </row>
    <row r="301" spans="8:8">
      <c r="H301" t="str">
        <f t="shared" ca="1" si="16"/>
        <v/>
      </c>
    </row>
    <row r="302" spans="8:8">
      <c r="H302" t="str">
        <f t="shared" ca="1" si="16"/>
        <v/>
      </c>
    </row>
    <row r="303" spans="8:8">
      <c r="H303" t="str">
        <f t="shared" ca="1" si="16"/>
        <v/>
      </c>
    </row>
    <row r="304" spans="8:8">
      <c r="H304" t="str">
        <f t="shared" ca="1" si="16"/>
        <v/>
      </c>
    </row>
    <row r="305" spans="8:8">
      <c r="H305" t="str">
        <f t="shared" ca="1" si="16"/>
        <v/>
      </c>
    </row>
    <row r="306" spans="8:8">
      <c r="H306" t="str">
        <f t="shared" ca="1" si="16"/>
        <v/>
      </c>
    </row>
    <row r="307" spans="8:8">
      <c r="H307" t="str">
        <f t="shared" ca="1" si="16"/>
        <v/>
      </c>
    </row>
    <row r="308" spans="8:8">
      <c r="H308" t="str">
        <f t="shared" ca="1" si="16"/>
        <v/>
      </c>
    </row>
    <row r="309" spans="8:8">
      <c r="H309" t="str">
        <f t="shared" ca="1" si="16"/>
        <v/>
      </c>
    </row>
    <row r="310" spans="8:8">
      <c r="H310" t="str">
        <f t="shared" ca="1" si="16"/>
        <v/>
      </c>
    </row>
    <row r="311" spans="8:8">
      <c r="H311" t="str">
        <f t="shared" ca="1" si="16"/>
        <v/>
      </c>
    </row>
    <row r="312" spans="8:8">
      <c r="H312" t="str">
        <f t="shared" ca="1" si="16"/>
        <v/>
      </c>
    </row>
    <row r="313" spans="8:8">
      <c r="H313" t="str">
        <f t="shared" ca="1" si="16"/>
        <v/>
      </c>
    </row>
    <row r="314" spans="8:8">
      <c r="H314" t="str">
        <f t="shared" ca="1" si="16"/>
        <v/>
      </c>
    </row>
    <row r="315" spans="8:8">
      <c r="H315" t="str">
        <f t="shared" ca="1" si="16"/>
        <v/>
      </c>
    </row>
    <row r="316" spans="8:8">
      <c r="H316" t="str">
        <f t="shared" ca="1" si="16"/>
        <v/>
      </c>
    </row>
    <row r="317" spans="8:8">
      <c r="H317" t="str">
        <f t="shared" ca="1" si="16"/>
        <v/>
      </c>
    </row>
    <row r="318" spans="8:8">
      <c r="H318" t="str">
        <f t="shared" ca="1" si="16"/>
        <v/>
      </c>
    </row>
    <row r="319" spans="8:8">
      <c r="H319" t="str">
        <f t="shared" ca="1" si="16"/>
        <v/>
      </c>
    </row>
    <row r="320" spans="8:8">
      <c r="H320" t="str">
        <f t="shared" ca="1" si="16"/>
        <v/>
      </c>
    </row>
    <row r="321" spans="8:8">
      <c r="H321" t="str">
        <f t="shared" ca="1" si="16"/>
        <v/>
      </c>
    </row>
    <row r="322" spans="8:8">
      <c r="H322" t="str">
        <f t="shared" ref="H322:H361" ca="1" si="17">IF(ISNUMBER(SMALL(F:F,ROW(321:321))),SMALL(F:F,ROW(321:321)),"")</f>
        <v/>
      </c>
    </row>
    <row r="323" spans="8:8">
      <c r="H323" t="str">
        <f t="shared" ca="1" si="17"/>
        <v/>
      </c>
    </row>
    <row r="324" spans="8:8">
      <c r="H324" t="str">
        <f t="shared" ca="1" si="17"/>
        <v/>
      </c>
    </row>
    <row r="325" spans="8:8">
      <c r="H325" t="str">
        <f t="shared" ca="1" si="17"/>
        <v/>
      </c>
    </row>
    <row r="326" spans="8:8">
      <c r="H326" t="str">
        <f t="shared" ca="1" si="17"/>
        <v/>
      </c>
    </row>
    <row r="327" spans="8:8">
      <c r="H327" t="str">
        <f t="shared" ca="1" si="17"/>
        <v/>
      </c>
    </row>
    <row r="328" spans="8:8">
      <c r="H328" t="str">
        <f t="shared" ca="1" si="17"/>
        <v/>
      </c>
    </row>
    <row r="329" spans="8:8">
      <c r="H329" t="str">
        <f t="shared" ca="1" si="17"/>
        <v/>
      </c>
    </row>
    <row r="330" spans="8:8">
      <c r="H330" t="str">
        <f t="shared" ca="1" si="17"/>
        <v/>
      </c>
    </row>
    <row r="331" spans="8:8">
      <c r="H331" t="str">
        <f t="shared" ca="1" si="17"/>
        <v/>
      </c>
    </row>
    <row r="332" spans="8:8">
      <c r="H332" t="str">
        <f t="shared" ca="1" si="17"/>
        <v/>
      </c>
    </row>
    <row r="333" spans="8:8">
      <c r="H333" t="str">
        <f t="shared" ca="1" si="17"/>
        <v/>
      </c>
    </row>
    <row r="334" spans="8:8">
      <c r="H334" t="str">
        <f t="shared" ca="1" si="17"/>
        <v/>
      </c>
    </row>
    <row r="335" spans="8:8">
      <c r="H335" t="str">
        <f t="shared" ca="1" si="17"/>
        <v/>
      </c>
    </row>
    <row r="336" spans="8:8">
      <c r="H336" t="str">
        <f t="shared" ca="1" si="17"/>
        <v/>
      </c>
    </row>
    <row r="337" spans="8:8">
      <c r="H337" t="str">
        <f t="shared" ca="1" si="17"/>
        <v/>
      </c>
    </row>
    <row r="338" spans="8:8">
      <c r="H338" t="str">
        <f t="shared" ca="1" si="17"/>
        <v/>
      </c>
    </row>
    <row r="339" spans="8:8">
      <c r="H339" t="str">
        <f t="shared" ca="1" si="17"/>
        <v/>
      </c>
    </row>
    <row r="340" spans="8:8">
      <c r="H340" t="str">
        <f t="shared" ca="1" si="17"/>
        <v/>
      </c>
    </row>
    <row r="341" spans="8:8">
      <c r="H341" t="str">
        <f t="shared" ca="1" si="17"/>
        <v/>
      </c>
    </row>
    <row r="342" spans="8:8">
      <c r="H342" t="str">
        <f t="shared" ca="1" si="17"/>
        <v/>
      </c>
    </row>
    <row r="343" spans="8:8">
      <c r="H343" t="str">
        <f t="shared" ca="1" si="17"/>
        <v/>
      </c>
    </row>
    <row r="344" spans="8:8">
      <c r="H344" t="str">
        <f t="shared" ca="1" si="17"/>
        <v/>
      </c>
    </row>
    <row r="345" spans="8:8">
      <c r="H345" t="str">
        <f t="shared" ca="1" si="17"/>
        <v/>
      </c>
    </row>
    <row r="346" spans="8:8">
      <c r="H346" t="str">
        <f t="shared" ca="1" si="17"/>
        <v/>
      </c>
    </row>
    <row r="347" spans="8:8">
      <c r="H347" t="str">
        <f t="shared" ca="1" si="17"/>
        <v/>
      </c>
    </row>
    <row r="348" spans="8:8">
      <c r="H348" t="str">
        <f t="shared" ca="1" si="17"/>
        <v/>
      </c>
    </row>
    <row r="349" spans="8:8">
      <c r="H349" t="str">
        <f t="shared" ca="1" si="17"/>
        <v/>
      </c>
    </row>
    <row r="350" spans="8:8">
      <c r="H350" t="str">
        <f t="shared" ca="1" si="17"/>
        <v/>
      </c>
    </row>
    <row r="351" spans="8:8">
      <c r="H351" t="str">
        <f t="shared" ca="1" si="17"/>
        <v/>
      </c>
    </row>
    <row r="352" spans="8:8">
      <c r="H352" t="str">
        <f t="shared" ca="1" si="17"/>
        <v/>
      </c>
    </row>
    <row r="353" spans="8:8">
      <c r="H353" t="str">
        <f t="shared" ca="1" si="17"/>
        <v/>
      </c>
    </row>
    <row r="354" spans="8:8">
      <c r="H354" t="str">
        <f t="shared" ca="1" si="17"/>
        <v/>
      </c>
    </row>
    <row r="355" spans="8:8">
      <c r="H355" t="str">
        <f t="shared" ca="1" si="17"/>
        <v/>
      </c>
    </row>
    <row r="356" spans="8:8">
      <c r="H356" t="str">
        <f t="shared" ca="1" si="17"/>
        <v/>
      </c>
    </row>
    <row r="357" spans="8:8">
      <c r="H357" t="str">
        <f t="shared" ca="1" si="17"/>
        <v/>
      </c>
    </row>
    <row r="358" spans="8:8">
      <c r="H358" t="str">
        <f t="shared" ca="1" si="17"/>
        <v/>
      </c>
    </row>
    <row r="359" spans="8:8">
      <c r="H359" t="str">
        <f t="shared" ca="1" si="17"/>
        <v/>
      </c>
    </row>
    <row r="360" spans="8:8">
      <c r="H360" t="str">
        <f t="shared" ca="1" si="17"/>
        <v/>
      </c>
    </row>
    <row r="361" spans="8:8">
      <c r="H361" t="str">
        <f t="shared" ca="1" si="17"/>
        <v/>
      </c>
    </row>
    <row r="362" spans="8:8">
      <c r="H362" t="str">
        <f t="shared" ref="H362:H364" ca="1" si="18">IF(ISNUMBER(SMALL(F:F,ROW(361:361))),SMALL(F:F,ROW(361:361)),"")</f>
        <v/>
      </c>
    </row>
    <row r="363" spans="8:8">
      <c r="H363" t="str">
        <f t="shared" ca="1" si="18"/>
        <v/>
      </c>
    </row>
    <row r="364" spans="8:8">
      <c r="H364" t="str">
        <f t="shared" ca="1" si="18"/>
        <v/>
      </c>
    </row>
  </sheetData>
  <phoneticPr fontId="11" type="noConversion"/>
  <conditionalFormatting sqref="A1:C1">
    <cfRule type="duplicateValues" dxfId="5" priority="6" stopIfTrue="1"/>
  </conditionalFormatting>
  <dataValidations disablePrompts="1" count="2">
    <dataValidation imeMode="off" allowBlank="1" showInputMessage="1" showErrorMessage="1" sqref="E1:H1 K1"/>
    <dataValidation type="list" allowBlank="1" showInputMessage="1" showErrorMessage="1" sqref="D1">
      <formula1>#REF!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J186"/>
  <sheetViews>
    <sheetView workbookViewId="0">
      <pane ySplit="2" topLeftCell="A3" activePane="bottomLeft" state="frozen"/>
      <selection pane="bottomLeft" activeCell="AF2" sqref="AF2"/>
    </sheetView>
  </sheetViews>
  <sheetFormatPr defaultRowHeight="14.25"/>
  <cols>
    <col min="3" max="3" width="10" customWidth="1"/>
    <col min="4" max="4" width="11.375" hidden="1" customWidth="1"/>
    <col min="5" max="6" width="11" hidden="1" customWidth="1"/>
    <col min="7" max="8" width="10.5" hidden="1" customWidth="1"/>
    <col min="9" max="10" width="13.5" hidden="1" customWidth="1"/>
    <col min="11" max="11" width="14.625" hidden="1" customWidth="1"/>
    <col min="12" max="12" width="9.625" hidden="1" customWidth="1"/>
    <col min="13" max="13" width="11.375" hidden="1" customWidth="1"/>
    <col min="14" max="14" width="10.625" hidden="1" customWidth="1"/>
    <col min="15" max="15" width="9.625" customWidth="1"/>
    <col min="16" max="16" width="11.375" customWidth="1"/>
    <col min="17" max="17" width="10.625" customWidth="1"/>
    <col min="18" max="18" width="5.375" style="31" customWidth="1"/>
    <col min="19" max="19" width="11.125" customWidth="1"/>
    <col min="22" max="22" width="11.375" hidden="1" customWidth="1"/>
    <col min="23" max="23" width="0" hidden="1" customWidth="1"/>
    <col min="24" max="24" width="11" hidden="1" customWidth="1"/>
    <col min="25" max="25" width="0" hidden="1" customWidth="1"/>
    <col min="26" max="26" width="10.5" hidden="1" customWidth="1"/>
    <col min="27" max="28" width="13.5" hidden="1" customWidth="1"/>
    <col min="29" max="29" width="14.625" hidden="1" customWidth="1"/>
    <col min="30" max="30" width="9.625" hidden="1" customWidth="1"/>
    <col min="31" max="31" width="11.375" hidden="1" customWidth="1"/>
    <col min="32" max="32" width="10.625" customWidth="1"/>
    <col min="33" max="33" width="9.625" customWidth="1"/>
    <col min="34" max="34" width="11.375" customWidth="1"/>
    <col min="35" max="35" width="9.375" customWidth="1"/>
    <col min="36" max="36" width="6.375" style="31" customWidth="1"/>
  </cols>
  <sheetData>
    <row r="1" spans="1:36">
      <c r="A1" s="12" t="s">
        <v>91</v>
      </c>
      <c r="B1" s="12" t="s">
        <v>145</v>
      </c>
      <c r="C1" s="12" t="s">
        <v>146</v>
      </c>
      <c r="D1" s="83" t="s">
        <v>159</v>
      </c>
      <c r="E1" s="12" t="s">
        <v>147</v>
      </c>
      <c r="F1" s="83" t="s">
        <v>160</v>
      </c>
      <c r="G1" s="12" t="s">
        <v>148</v>
      </c>
      <c r="H1" s="83" t="s">
        <v>161</v>
      </c>
      <c r="I1" s="10" t="s">
        <v>126</v>
      </c>
      <c r="J1" s="10" t="s">
        <v>155</v>
      </c>
      <c r="K1" s="10"/>
      <c r="L1" s="12" t="s">
        <v>149</v>
      </c>
      <c r="M1" s="12" t="s">
        <v>150</v>
      </c>
      <c r="N1" s="12" t="s">
        <v>151</v>
      </c>
      <c r="O1" s="12" t="s">
        <v>152</v>
      </c>
      <c r="P1" s="12" t="s">
        <v>153</v>
      </c>
      <c r="Q1" s="12" t="s">
        <v>154</v>
      </c>
      <c r="R1" s="31">
        <f>设置位置!$W$13+1</f>
        <v>3</v>
      </c>
      <c r="S1" s="12" t="s">
        <v>91</v>
      </c>
      <c r="T1" s="12" t="s">
        <v>145</v>
      </c>
      <c r="U1" s="12" t="s">
        <v>146</v>
      </c>
      <c r="V1" s="83" t="s">
        <v>159</v>
      </c>
      <c r="W1" s="12" t="s">
        <v>147</v>
      </c>
      <c r="X1" s="83" t="s">
        <v>160</v>
      </c>
      <c r="Y1" s="12" t="s">
        <v>148</v>
      </c>
      <c r="Z1" s="83" t="s">
        <v>161</v>
      </c>
      <c r="AA1" s="10" t="s">
        <v>126</v>
      </c>
      <c r="AB1" s="10" t="s">
        <v>155</v>
      </c>
      <c r="AC1" s="10"/>
      <c r="AD1" s="12" t="s">
        <v>149</v>
      </c>
      <c r="AE1" s="12" t="s">
        <v>150</v>
      </c>
      <c r="AF1" s="12" t="s">
        <v>151</v>
      </c>
      <c r="AG1" s="12" t="s">
        <v>152</v>
      </c>
      <c r="AH1" s="12" t="s">
        <v>153</v>
      </c>
      <c r="AI1" s="12" t="s">
        <v>154</v>
      </c>
      <c r="AJ1" s="31">
        <f>设置位置!W$15-R1+2</f>
        <v>2</v>
      </c>
    </row>
    <row r="2" spans="1:36">
      <c r="A2">
        <f ca="1">INDEX(两个同一杆!$A:$A,ROW(2:2),0)</f>
        <v>0</v>
      </c>
      <c r="B2">
        <f ca="1">INDEX(两个同一杆!$C:$C,ROW(2:2),0)</f>
        <v>2</v>
      </c>
      <c r="C2" t="str">
        <f ca="1">INDEX(两个同一杆!$D:$D,ROW(2:2),0)</f>
        <v>交叉路口标志</v>
      </c>
      <c r="D2">
        <f ca="1">INDEX(平面图绘制!$Y:$Y,ROW(2:2),0)</f>
        <v>0</v>
      </c>
      <c r="E2" t="str">
        <f ca="1">IF(A2&lt;&gt;"",IF(B2&gt;1,INDEX(两个同一杆!$D:$D,ROW(2:2)+1,0),""),"")</f>
        <v>减速让行标志</v>
      </c>
      <c r="F2">
        <f t="shared" ref="F2" ca="1" si="0">IF(A2&lt;&gt;"",IF(B2&gt;1,INDEX(D:D,ROW(2:2)+1,0),""),"")</f>
        <v>0</v>
      </c>
      <c r="G2" t="str">
        <f ca="1">IF(A2&lt;&gt;"",IF(B2&gt;2,INDEX(两个同一杆!$D:$D,ROW(2:2)+2,0),""),"")</f>
        <v/>
      </c>
      <c r="H2" t="str">
        <f t="shared" ref="H2" ca="1" si="1">IF(A2&lt;&gt;"",IF(B2&gt;2,INDEX(D:D,ROW(2:2)+2,0),""),"")</f>
        <v/>
      </c>
      <c r="I2" t="str">
        <f ca="1">INDEX(两个同一杆!$G:$G,ROW(2:2),0)</f>
        <v>△90+△90</v>
      </c>
      <c r="J2" t="str">
        <f ca="1">IF(I2&lt;&gt;"",IF(O2="禁2","单柱式",INDEX(两个同一杆!M:M,(MATCH(I2,两个同一杆!$K:$K,0)),0)),"")</f>
        <v>单悬臂式</v>
      </c>
      <c r="K2" t="str">
        <f ca="1">MID(OFFSET(INDEX(交通标志!$C:$C,MATCH(C2,交通标志!$A:$A,0)),0,),1,FIND(" ",OFFSET(INDEX(交通标志!$C:$C,MATCH(C2,交通标志!$A:$A,0)),0,))-1)</f>
        <v>GB5768.2-2009</v>
      </c>
      <c r="L2" t="str">
        <f ca="1">MID(OFFSET(INDEX(交通标志!$C:$C,MATCH(C2,交通标志!$A:$A,0)),0,),FIND(" ",OFFSET(INDEX(交通标志!$C:$C,MATCH(C2,交通标志!$A:$A,0)),0,))+8,10)</f>
        <v>4.2</v>
      </c>
      <c r="M2" t="str">
        <f ca="1">IF(A2&lt;&gt;"",IF(B2&gt;1,MID(OFFSET(INDEX(交通标志!$C:$C,MATCH(E2,交通标志!$A:$A,0)),0,),FIND(" ",OFFSET(INDEX(交通标志!$C:$C,MATCH(E2,交通标志!$A:$A,0)),0,))+8,10),""),"")</f>
        <v>5.3</v>
      </c>
      <c r="N2" t="str">
        <f ca="1">IF(A2&lt;&gt;"",IF(B2&gt;2,MID(OFFSET(INDEX(交通标志!$C:$C,MATCH(G2,交通标志!$A:$A,0)),0,),FIND(" ",OFFSET(INDEX(交通标志!$C:$C,MATCH(G2,交通标志!$A:$A,0)),0,))+8,10),""),"")</f>
        <v/>
      </c>
      <c r="O2" t="str">
        <f ca="1">INDEX(平面图绘制!$V:$V,ROW(2:2),0)</f>
        <v>警1g</v>
      </c>
      <c r="P2" t="str">
        <f ca="1">IF(A2&lt;&gt;"",IF(B2&gt;1,INDEX(平面图绘制!$V:$V,ROW(2:2)+1,0),""),"")</f>
        <v>禁2</v>
      </c>
      <c r="Q2" t="str">
        <f ca="1">IF(A2&lt;&gt;"",IF(B2&gt;2,INDEX(平面图绘制!$V:$V,ROW(2:2)+2,0),""),"")</f>
        <v/>
      </c>
      <c r="S2">
        <f ca="1">INDEX(两个同一杆!A:A,ROW(2:2)+R$1-1,0)</f>
        <v>556</v>
      </c>
      <c r="T2">
        <f ca="1">INDEX(两个同一杆!$C:$C,ROW(2:2)+R$1-1,0)</f>
        <v>1</v>
      </c>
      <c r="U2" t="str">
        <f ca="1">INDEX(两个同一杆!$D:$D,ROW(2:2)+R$1-1,0)</f>
        <v>两侧变窄标志</v>
      </c>
      <c r="V2">
        <f ca="1">INDEX(平面图绘制!$Y:$Y,ROW(2:2)+R$1-1,0)</f>
        <v>0</v>
      </c>
      <c r="W2" t="str">
        <f ca="1">IF(S2&lt;&gt;"",IF(T2&gt;1,INDEX(两个同一杆!$D:$D,ROW(2:2)+1+R$1-1,0),""),"")</f>
        <v/>
      </c>
      <c r="X2" t="str">
        <f t="shared" ref="X2" ca="1" si="2">IF(S2&lt;&gt;"",IF(T2&gt;1,INDEX(V:V,ROW(2:2)+1,0),""),"")</f>
        <v/>
      </c>
      <c r="Y2" t="str">
        <f ca="1">IF(S2&lt;&gt;"",IF(T2&gt;2,INDEX(两个同一杆!$D:$D,ROW(2:2)+2+R$1-1,0),""),"")</f>
        <v/>
      </c>
      <c r="Z2" t="str">
        <f t="shared" ref="Z2" ca="1" si="3">IF(S2&lt;&gt;"",IF(T2&gt;2,INDEX(V:V,ROW(2:2)+2,0),""),"")</f>
        <v/>
      </c>
      <c r="AA2" t="str">
        <f ca="1">INDEX(两个同一杆!$G:$G,ROW(2:2)+R$1-1,0)</f>
        <v>△90</v>
      </c>
      <c r="AB2" t="str">
        <f ca="1">IF(AA2&lt;&gt;"",IF(AG2="禁2","单柱式",INDEX(两个同一杆!M:M,(MATCH(AA2,两个同一杆!$K:$K,0)),0)),"")</f>
        <v>单悬臂式</v>
      </c>
      <c r="AC2" t="str">
        <f ca="1">MID(OFFSET(INDEX(交通标志!$C:$C,MATCH(U2,交通标志!$A:$A,0)),0,),1,FIND(" ",OFFSET(INDEX(交通标志!$C:$C,MATCH(U2,交通标志!$A:$A,0)),0,))-1)</f>
        <v>GB5768.2-2009</v>
      </c>
      <c r="AD2" t="str">
        <f ca="1">MID(OFFSET(INDEX(交通标志!$C:$C,MATCH(U2,交通标志!$A:$A,0)),0,),FIND(" ",OFFSET(INDEX(交通标志!$C:$C,MATCH(U2,交通标志!$A:$A,0)),0,))+8,10)</f>
        <v>4.8</v>
      </c>
      <c r="AE2" t="str">
        <f ca="1">IF(S2&lt;&gt;"",IF(T2&gt;1,MID(OFFSET(INDEX(交通标志!$C:$C,MATCH(W2,交通标志!$A:$A,0)),0,),FIND(" ",OFFSET(INDEX(交通标志!$C:$C,MATCH(W2,交通标志!$A:$A,0)),0,))+8,10),""),"")</f>
        <v/>
      </c>
      <c r="AF2" t="str">
        <f ca="1">IF(S2&lt;&gt;"",IF(T2&gt;2,MID(OFFSET(INDEX(交通标志!$C:$C,MATCH(Y2,交通标志!$A:$A,0)),0,),FIND(" ",OFFSET(INDEX(交通标志!$C:$C,MATCH(Y2,交通标志!$A:$A,0)),0,))+8,10),""),"")</f>
        <v/>
      </c>
      <c r="AG2" t="str">
        <f ca="1">INDEX(平面图绘制!$V:$V,ROW(2:2)+R$1-1,0)</f>
        <v>警7a</v>
      </c>
      <c r="AH2" t="str">
        <f ca="1">IF(S2&lt;&gt;"",IF(T2&gt;1,INDEX(平面图绘制!$V:$V,ROW(2:2)+1+R$1-1,0),""),"")</f>
        <v/>
      </c>
      <c r="AI2" t="str">
        <f ca="1">IF(S2&lt;&gt;"",IF(T2&gt;2,INDEX(平面图绘制!$V:$V,ROW(2:2)+2+R$1-1,0),""),"")</f>
        <v/>
      </c>
    </row>
    <row r="3" spans="1:36">
      <c r="A3" t="str">
        <f ca="1">INDEX(两个同一杆!$A:$A,ROW(3:3),0)</f>
        <v/>
      </c>
      <c r="B3">
        <f ca="1">INDEX(两个同一杆!$C:$C,ROW(3:3),0)</f>
        <v>2</v>
      </c>
      <c r="C3" t="str">
        <f ca="1">INDEX(两个同一杆!$D:$D,ROW(3:3),0)</f>
        <v>减速让行标志</v>
      </c>
      <c r="D3">
        <f ca="1">INDEX(平面图绘制!$Y:$Y,ROW(3:3),0)</f>
        <v>0</v>
      </c>
      <c r="E3" t="str">
        <f ca="1">IF(A3&lt;&gt;"",IF(B3&gt;1,INDEX(两个同一杆!$D:$D,ROW(3:3)+1,0),""),"")</f>
        <v/>
      </c>
      <c r="F3" t="str">
        <f t="shared" ref="F3:F13" ca="1" si="4">IF(A3&lt;&gt;"",IF(B3&gt;1,INDEX(D:D,ROW(3:3)+1,0),""),"")</f>
        <v/>
      </c>
      <c r="G3" t="str">
        <f ca="1">IF(A3&lt;&gt;"",IF(B3&gt;2,INDEX(两个同一杆!$D:$D,ROW(3:3)+2,0),""),"")</f>
        <v/>
      </c>
      <c r="H3" t="str">
        <f t="shared" ref="H3:H13" ca="1" si="5">IF(A3&lt;&gt;"",IF(B3&gt;2,INDEX(D:D,ROW(3:3)+2,0),""),"")</f>
        <v/>
      </c>
      <c r="I3" t="str">
        <f ca="1">INDEX(两个同一杆!$G:$G,ROW(3:3),0)</f>
        <v/>
      </c>
      <c r="J3" t="str">
        <f ca="1">IF(I3&lt;&gt;"",IF(O3="禁2","单柱式",INDEX(两个同一杆!M:M,(MATCH(I3,两个同一杆!$K:$K,0)),0)),"")</f>
        <v/>
      </c>
      <c r="K3" t="str">
        <f ca="1">MID(OFFSET(INDEX(交通标志!$C:$C,MATCH(C3,交通标志!$A:$A,0)),0,),1,FIND(" ",OFFSET(INDEX(交通标志!$C:$C,MATCH(C3,交通标志!$A:$A,0)),0,))-1)</f>
        <v>GB5768.2-2009</v>
      </c>
      <c r="L3" t="str">
        <f ca="1">MID(OFFSET(INDEX(交通标志!$C:$C,MATCH(C3,交通标志!$A:$A,0)),0,),FIND(" ",OFFSET(INDEX(交通标志!$C:$C,MATCH(C3,交通标志!$A:$A,0)),0,))+8,10)</f>
        <v>5.3</v>
      </c>
      <c r="M3" t="str">
        <f ca="1">IF(A3&lt;&gt;"",IF(B3&gt;1,MID(OFFSET(INDEX(交通标志!$C:$C,MATCH(E3,交通标志!$A:$A,0)),0,),FIND(" ",OFFSET(INDEX(交通标志!$C:$C,MATCH(E3,交通标志!$A:$A,0)),0,))+8,10),""),"")</f>
        <v/>
      </c>
      <c r="N3" t="str">
        <f ca="1">IF(A3&lt;&gt;"",IF(B3&gt;2,MID(OFFSET(INDEX(交通标志!$C:$C,MATCH(G3,交通标志!$A:$A,0)),0,),FIND(" ",OFFSET(INDEX(交通标志!$C:$C,MATCH(G3,交通标志!$A:$A,0)),0,))+8,10),""),"")</f>
        <v/>
      </c>
      <c r="O3" t="str">
        <f ca="1">INDEX(平面图绘制!$V:$V,ROW(3:3),0)</f>
        <v>禁2</v>
      </c>
      <c r="P3" t="str">
        <f ca="1">IF(A3&lt;&gt;"",IF(B3&gt;1,INDEX(平面图绘制!$V:$V,ROW(3:3)+1,0),""),"")</f>
        <v/>
      </c>
      <c r="Q3" t="str">
        <f ca="1">IF(A3&lt;&gt;"",IF(B3&gt;2,INDEX(平面图绘制!$V:$V,ROW(3:3)+2,0),""),"")</f>
        <v/>
      </c>
      <c r="S3">
        <f ca="1">INDEX(两个同一杆!A:A,ROW(3:3)+R$1-1,0)</f>
        <v>0</v>
      </c>
      <c r="T3">
        <f ca="1">INDEX(两个同一杆!$C:$C,ROW(3:3)+R$1-1,0)</f>
        <v>0</v>
      </c>
      <c r="U3">
        <f ca="1">INDEX(两个同一杆!$D:$D,ROW(3:3)+R$1-1,0)</f>
        <v>0</v>
      </c>
      <c r="V3">
        <f ca="1">INDEX(平面图绘制!$Y:$Y,ROW(3:3)+R$1-1,0)</f>
        <v>0</v>
      </c>
      <c r="W3" t="str">
        <f ca="1">IF(S3&lt;&gt;"",IF(T3&gt;1,INDEX(两个同一杆!$D:$D,ROW(3:3)+1+R$1-1,0),""),"")</f>
        <v/>
      </c>
      <c r="X3" t="str">
        <f t="shared" ref="X3:X15" ca="1" si="6">IF(S3&lt;&gt;"",IF(T3&gt;1,INDEX(V:V,ROW(3:3)+1,0),""),"")</f>
        <v/>
      </c>
      <c r="Y3" t="str">
        <f ca="1">IF(S3&lt;&gt;"",IF(T3&gt;2,INDEX(两个同一杆!$D:$D,ROW(3:3)+2+R$1-1,0),""),"")</f>
        <v/>
      </c>
      <c r="Z3" t="str">
        <f t="shared" ref="Z3:Z15" ca="1" si="7">IF(S3&lt;&gt;"",IF(T3&gt;2,INDEX(V:V,ROW(3:3)+2,0),""),"")</f>
        <v/>
      </c>
      <c r="AA3">
        <f ca="1">INDEX(两个同一杆!$G:$G,ROW(3:3)+R$1-1,0)</f>
        <v>0</v>
      </c>
      <c r="AB3" t="str">
        <f ca="1">IF(AA3&lt;&gt;"",IF(AG3="禁2","单柱式",INDEX(两个同一杆!M:M,(MATCH(AA3,两个同一杆!$K:$K,0)),0)),"")</f>
        <v>单悬臂式</v>
      </c>
      <c r="AC3" t="e">
        <f ca="1">MID(OFFSET(INDEX(交通标志!$C:$C,MATCH(U3,交通标志!$A:$A,0)),0,),1,FIND(" ",OFFSET(INDEX(交通标志!$C:$C,MATCH(U3,交通标志!$A:$A,0)),0,))-1)</f>
        <v>#N/A</v>
      </c>
      <c r="AD3" t="e">
        <f ca="1">MID(OFFSET(INDEX(交通标志!$C:$C,MATCH(U3,交通标志!$A:$A,0)),0,),FIND(" ",OFFSET(INDEX(交通标志!$C:$C,MATCH(U3,交通标志!$A:$A,0)),0,))+8,10)</f>
        <v>#N/A</v>
      </c>
      <c r="AE3" t="str">
        <f ca="1">IF(S3&lt;&gt;"",IF(T3&gt;1,MID(OFFSET(INDEX(交通标志!$C:$C,MATCH(W3,交通标志!$A:$A,0)),0,),FIND(" ",OFFSET(INDEX(交通标志!$C:$C,MATCH(W3,交通标志!$A:$A,0)),0,))+8,10),""),"")</f>
        <v/>
      </c>
      <c r="AF3" t="str">
        <f ca="1">IF(S3&lt;&gt;"",IF(T3&gt;2,MID(OFFSET(INDEX(交通标志!$C:$C,MATCH(Y3,交通标志!$A:$A,0)),0,),FIND(" ",OFFSET(INDEX(交通标志!$C:$C,MATCH(Y3,交通标志!$A:$A,0)),0,))+8,10),""),"")</f>
        <v/>
      </c>
      <c r="AG3">
        <f ca="1">INDEX(平面图绘制!$V:$V,ROW(3:3)+R$1-1,0)</f>
        <v>0</v>
      </c>
      <c r="AH3" t="str">
        <f ca="1">IF(S3&lt;&gt;"",IF(T3&gt;1,INDEX(平面图绘制!$V:$V,ROW(3:3)+1+R$1-1,0),""),"")</f>
        <v/>
      </c>
      <c r="AI3" t="str">
        <f ca="1">IF(S3&lt;&gt;"",IF(T3&gt;2,INDEX(平面图绘制!$V:$V,ROW(3:3)+2+R$1-1,0),""),"")</f>
        <v/>
      </c>
    </row>
    <row r="4" spans="1:36">
      <c r="A4">
        <f ca="1">INDEX(两个同一杆!$A:$A,ROW(4:4),0)</f>
        <v>556</v>
      </c>
      <c r="B4">
        <f ca="1">INDEX(两个同一杆!$C:$C,ROW(4:4),0)</f>
        <v>1</v>
      </c>
      <c r="C4" t="str">
        <f ca="1">INDEX(两个同一杆!$D:$D,ROW(4:4),0)</f>
        <v>两侧变窄标志</v>
      </c>
      <c r="D4">
        <f ca="1">INDEX(平面图绘制!$Y:$Y,ROW(4:4),0)</f>
        <v>0</v>
      </c>
      <c r="E4" t="str">
        <f ca="1">IF(A4&lt;&gt;"",IF(B4&gt;1,INDEX(两个同一杆!$D:$D,ROW(4:4)+1,0),""),"")</f>
        <v/>
      </c>
      <c r="F4" t="str">
        <f t="shared" ca="1" si="4"/>
        <v/>
      </c>
      <c r="G4" t="str">
        <f ca="1">IF(A4&lt;&gt;"",IF(B4&gt;2,INDEX(两个同一杆!$D:$D,ROW(4:4)+2,0),""),"")</f>
        <v/>
      </c>
      <c r="H4" t="str">
        <f t="shared" ca="1" si="5"/>
        <v/>
      </c>
      <c r="I4" t="str">
        <f ca="1">INDEX(两个同一杆!$G:$G,ROW(4:4),0)</f>
        <v>△90</v>
      </c>
      <c r="J4" t="str">
        <f ca="1">IF(I4&lt;&gt;"",IF(O4="禁2","单柱式",INDEX(两个同一杆!M:M,(MATCH(I4,两个同一杆!$K:$K,0)),0)),"")</f>
        <v>单悬臂式</v>
      </c>
      <c r="K4" t="str">
        <f ca="1">MID(OFFSET(INDEX(交通标志!$C:$C,MATCH(C4,交通标志!$A:$A,0)),0,),1,FIND(" ",OFFSET(INDEX(交通标志!$C:$C,MATCH(C4,交通标志!$A:$A,0)),0,))-1)</f>
        <v>GB5768.2-2009</v>
      </c>
      <c r="L4" t="str">
        <f ca="1">MID(OFFSET(INDEX(交通标志!$C:$C,MATCH(C4,交通标志!$A:$A,0)),0,),FIND(" ",OFFSET(INDEX(交通标志!$C:$C,MATCH(C4,交通标志!$A:$A,0)),0,))+8,10)</f>
        <v>4.8</v>
      </c>
      <c r="M4" t="str">
        <f ca="1">IF(A4&lt;&gt;"",IF(B4&gt;1,MID(OFFSET(INDEX(交通标志!$C:$C,MATCH(E4,交通标志!$A:$A,0)),0,),FIND(" ",OFFSET(INDEX(交通标志!$C:$C,MATCH(E4,交通标志!$A:$A,0)),0,))+8,10),""),"")</f>
        <v/>
      </c>
      <c r="N4" t="str">
        <f ca="1">IF(A4&lt;&gt;"",IF(B4&gt;2,MID(OFFSET(INDEX(交通标志!$C:$C,MATCH(G4,交通标志!$A:$A,0)),0,),FIND(" ",OFFSET(INDEX(交通标志!$C:$C,MATCH(G4,交通标志!$A:$A,0)),0,))+8,10),""),"")</f>
        <v/>
      </c>
      <c r="O4" t="str">
        <f ca="1">INDEX(平面图绘制!$V:$V,ROW(4:4),0)</f>
        <v>警7a</v>
      </c>
      <c r="P4" t="str">
        <f ca="1">IF(A4&lt;&gt;"",IF(B4&gt;1,INDEX(平面图绘制!$V:$V,ROW(4:4)+1,0),""),"")</f>
        <v/>
      </c>
      <c r="Q4" t="str">
        <f ca="1">IF(A4&lt;&gt;"",IF(B4&gt;2,INDEX(平面图绘制!$V:$V,ROW(4:4)+2,0),""),"")</f>
        <v/>
      </c>
      <c r="S4" t="str">
        <f ca="1">INDEX(两个同一杆!A:A,ROW(4:4)+R$1-1,0)</f>
        <v/>
      </c>
      <c r="T4">
        <f ca="1">INDEX(两个同一杆!$C:$C,ROW(4:4)+R$1-1,0)</f>
        <v>0</v>
      </c>
      <c r="U4">
        <f ca="1">INDEX(两个同一杆!$D:$D,ROW(4:4)+R$1-1,0)</f>
        <v>0</v>
      </c>
      <c r="V4">
        <f ca="1">INDEX(平面图绘制!$Y:$Y,ROW(4:4)+R$1-1,0)</f>
        <v>0</v>
      </c>
      <c r="W4" t="str">
        <f ca="1">IF(S4&lt;&gt;"",IF(T4&gt;1,INDEX(两个同一杆!$D:$D,ROW(4:4)+1+R$1-1,0),""),"")</f>
        <v/>
      </c>
      <c r="X4" t="str">
        <f t="shared" ca="1" si="6"/>
        <v/>
      </c>
      <c r="Y4" t="str">
        <f ca="1">IF(S4&lt;&gt;"",IF(T4&gt;2,INDEX(两个同一杆!$D:$D,ROW(4:4)+2+R$1-1,0),""),"")</f>
        <v/>
      </c>
      <c r="Z4" t="str">
        <f t="shared" ca="1" si="7"/>
        <v/>
      </c>
      <c r="AA4" t="str">
        <f ca="1">INDEX(两个同一杆!$G:$G,ROW(4:4)+R$1-1,0)</f>
        <v/>
      </c>
      <c r="AB4" t="str">
        <f ca="1">IF(AA4&lt;&gt;"",IF(AG4="禁2","单柱式",INDEX(两个同一杆!M:M,(MATCH(AA4,两个同一杆!$K:$K,0)),0)),"")</f>
        <v/>
      </c>
      <c r="AC4" t="e">
        <f ca="1">MID(OFFSET(INDEX(交通标志!$C:$C,MATCH(U4,交通标志!$A:$A,0)),0,),1,FIND(" ",OFFSET(INDEX(交通标志!$C:$C,MATCH(U4,交通标志!$A:$A,0)),0,))-1)</f>
        <v>#N/A</v>
      </c>
      <c r="AD4" t="e">
        <f ca="1">MID(OFFSET(INDEX(交通标志!$C:$C,MATCH(U4,交通标志!$A:$A,0)),0,),FIND(" ",OFFSET(INDEX(交通标志!$C:$C,MATCH(U4,交通标志!$A:$A,0)),0,))+8,10)</f>
        <v>#N/A</v>
      </c>
      <c r="AE4" t="str">
        <f ca="1">IF(S4&lt;&gt;"",IF(T4&gt;1,MID(OFFSET(INDEX(交通标志!$C:$C,MATCH(W4,交通标志!$A:$A,0)),0,),FIND(" ",OFFSET(INDEX(交通标志!$C:$C,MATCH(W4,交通标志!$A:$A,0)),0,))+8,10),""),"")</f>
        <v/>
      </c>
      <c r="AF4" t="str">
        <f ca="1">IF(S4&lt;&gt;"",IF(T4&gt;2,MID(OFFSET(INDEX(交通标志!$C:$C,MATCH(Y4,交通标志!$A:$A,0)),0,),FIND(" ",OFFSET(INDEX(交通标志!$C:$C,MATCH(Y4,交通标志!$A:$A,0)),0,))+8,10),""),"")</f>
        <v/>
      </c>
      <c r="AG4">
        <f ca="1">INDEX(平面图绘制!$V:$V,ROW(4:4)+R$1-1,0)</f>
        <v>0</v>
      </c>
      <c r="AH4" t="str">
        <f ca="1">IF(S4&lt;&gt;"",IF(T4&gt;1,INDEX(平面图绘制!$V:$V,ROW(4:4)+1+R$1-1,0),""),"")</f>
        <v/>
      </c>
      <c r="AI4" t="str">
        <f ca="1">IF(S4&lt;&gt;"",IF(T4&gt;2,INDEX(平面图绘制!$V:$V,ROW(4:4)+2+R$1-1,0),""),"")</f>
        <v/>
      </c>
    </row>
    <row r="5" spans="1:36">
      <c r="A5">
        <f ca="1">INDEX(两个同一杆!$A:$A,ROW(5:5),0)</f>
        <v>0</v>
      </c>
      <c r="B5">
        <f ca="1">INDEX(两个同一杆!$C:$C,ROW(5:5),0)</f>
        <v>0</v>
      </c>
      <c r="C5">
        <f ca="1">INDEX(两个同一杆!$D:$D,ROW(5:5),0)</f>
        <v>0</v>
      </c>
      <c r="D5">
        <f ca="1">INDEX(平面图绘制!$Y:$Y,ROW(5:5),0)</f>
        <v>0</v>
      </c>
      <c r="E5" t="str">
        <f ca="1">IF(A5&lt;&gt;"",IF(B5&gt;1,INDEX(两个同一杆!$D:$D,ROW(5:5)+1,0),""),"")</f>
        <v/>
      </c>
      <c r="F5" t="str">
        <f t="shared" ca="1" si="4"/>
        <v/>
      </c>
      <c r="G5" t="str">
        <f ca="1">IF(A5&lt;&gt;"",IF(B5&gt;2,INDEX(两个同一杆!$D:$D,ROW(5:5)+2,0),""),"")</f>
        <v/>
      </c>
      <c r="H5" t="str">
        <f t="shared" ca="1" si="5"/>
        <v/>
      </c>
      <c r="I5">
        <f ca="1">INDEX(两个同一杆!$G:$G,ROW(5:5),0)</f>
        <v>0</v>
      </c>
      <c r="J5" t="str">
        <f ca="1">IF(I5&lt;&gt;"",IF(O5="禁2","单柱式",INDEX(两个同一杆!M:M,(MATCH(I5,两个同一杆!$K:$K,0)),0)),"")</f>
        <v>单悬臂式</v>
      </c>
      <c r="K5" t="e">
        <f ca="1">MID(OFFSET(INDEX(交通标志!$C:$C,MATCH(C5,交通标志!$A:$A,0)),0,),1,FIND(" ",OFFSET(INDEX(交通标志!$C:$C,MATCH(C5,交通标志!$A:$A,0)),0,))-1)</f>
        <v>#N/A</v>
      </c>
      <c r="L5" t="e">
        <f ca="1">MID(OFFSET(INDEX(交通标志!$C:$C,MATCH(C5,交通标志!$A:$A,0)),0,),FIND(" ",OFFSET(INDEX(交通标志!$C:$C,MATCH(C5,交通标志!$A:$A,0)),0,))+8,10)</f>
        <v>#N/A</v>
      </c>
      <c r="M5" t="str">
        <f ca="1">IF(A5&lt;&gt;"",IF(B5&gt;1,MID(OFFSET(INDEX(交通标志!$C:$C,MATCH(E5,交通标志!$A:$A,0)),0,),FIND(" ",OFFSET(INDEX(交通标志!$C:$C,MATCH(E5,交通标志!$A:$A,0)),0,))+8,10),""),"")</f>
        <v/>
      </c>
      <c r="N5" t="str">
        <f ca="1">IF(A5&lt;&gt;"",IF(B5&gt;2,MID(OFFSET(INDEX(交通标志!$C:$C,MATCH(G5,交通标志!$A:$A,0)),0,),FIND(" ",OFFSET(INDEX(交通标志!$C:$C,MATCH(G5,交通标志!$A:$A,0)),0,))+8,10),""),"")</f>
        <v/>
      </c>
      <c r="O5">
        <f ca="1">INDEX(平面图绘制!$V:$V,ROW(5:5),0)</f>
        <v>0</v>
      </c>
      <c r="P5" t="str">
        <f ca="1">IF(A5&lt;&gt;"",IF(B5&gt;1,INDEX(平面图绘制!$V:$V,ROW(5:5)+1,0),""),"")</f>
        <v/>
      </c>
      <c r="Q5" t="str">
        <f ca="1">IF(A5&lt;&gt;"",IF(B5&gt;2,INDEX(平面图绘制!$V:$V,ROW(5:5)+2,0),""),"")</f>
        <v/>
      </c>
      <c r="S5">
        <f ca="1">INDEX(两个同一杆!A:A,ROW(5:5)+R$1-1,0)</f>
        <v>0</v>
      </c>
      <c r="T5">
        <f ca="1">INDEX(两个同一杆!$C:$C,ROW(5:5)+R$1-1,0)</f>
        <v>1</v>
      </c>
      <c r="U5">
        <f ca="1">INDEX(两个同一杆!$D:$D,ROW(5:5)+R$1-1,0)</f>
        <v>0</v>
      </c>
      <c r="V5">
        <f ca="1">INDEX(平面图绘制!$Y:$Y,ROW(5:5)+R$1-1,0)</f>
        <v>0</v>
      </c>
      <c r="W5" t="str">
        <f ca="1">IF(S5&lt;&gt;"",IF(T5&gt;1,INDEX(两个同一杆!$D:$D,ROW(5:5)+1+R$1-1,0),""),"")</f>
        <v/>
      </c>
      <c r="X5" t="str">
        <f t="shared" ca="1" si="6"/>
        <v/>
      </c>
      <c r="Y5" t="str">
        <f ca="1">IF(S5&lt;&gt;"",IF(T5&gt;2,INDEX(两个同一杆!$D:$D,ROW(5:5)+2+R$1-1,0),""),"")</f>
        <v/>
      </c>
      <c r="Z5" t="str">
        <f t="shared" ca="1" si="7"/>
        <v/>
      </c>
      <c r="AA5">
        <f ca="1">INDEX(两个同一杆!$G:$G,ROW(5:5)+R$1-1,0)</f>
        <v>0</v>
      </c>
      <c r="AB5" t="str">
        <f ca="1">IF(AA5&lt;&gt;"",IF(AG5="禁2","单柱式",INDEX(两个同一杆!M:M,(MATCH(AA5,两个同一杆!$K:$K,0)),0)),"")</f>
        <v>单悬臂式</v>
      </c>
      <c r="AC5" t="e">
        <f ca="1">MID(OFFSET(INDEX(交通标志!$C:$C,MATCH(U5,交通标志!$A:$A,0)),0,),1,FIND(" ",OFFSET(INDEX(交通标志!$C:$C,MATCH(U5,交通标志!$A:$A,0)),0,))-1)</f>
        <v>#N/A</v>
      </c>
      <c r="AD5" t="e">
        <f ca="1">MID(OFFSET(INDEX(交通标志!$C:$C,MATCH(U5,交通标志!$A:$A,0)),0,),FIND(" ",OFFSET(INDEX(交通标志!$C:$C,MATCH(U5,交通标志!$A:$A,0)),0,))+8,10)</f>
        <v>#N/A</v>
      </c>
      <c r="AE5" t="str">
        <f ca="1">IF(S5&lt;&gt;"",IF(T5&gt;1,MID(OFFSET(INDEX(交通标志!$C:$C,MATCH(W5,交通标志!$A:$A,0)),0,),FIND(" ",OFFSET(INDEX(交通标志!$C:$C,MATCH(W5,交通标志!$A:$A,0)),0,))+8,10),""),"")</f>
        <v/>
      </c>
      <c r="AF5" t="str">
        <f ca="1">IF(S5&lt;&gt;"",IF(T5&gt;2,MID(OFFSET(INDEX(交通标志!$C:$C,MATCH(Y5,交通标志!$A:$A,0)),0,),FIND(" ",OFFSET(INDEX(交通标志!$C:$C,MATCH(Y5,交通标志!$A:$A,0)),0,))+8,10),""),"")</f>
        <v/>
      </c>
      <c r="AG5">
        <f ca="1">INDEX(平面图绘制!$V:$V,ROW(5:5)+R$1-1,0)</f>
        <v>0</v>
      </c>
      <c r="AH5" t="str">
        <f ca="1">IF(S5&lt;&gt;"",IF(T5&gt;1,INDEX(平面图绘制!$V:$V,ROW(5:5)+1+R$1-1,0),""),"")</f>
        <v/>
      </c>
      <c r="AI5" t="str">
        <f ca="1">IF(S5&lt;&gt;"",IF(T5&gt;2,INDEX(平面图绘制!$V:$V,ROW(5:5)+2+R$1-1,0),""),"")</f>
        <v/>
      </c>
    </row>
    <row r="6" spans="1:36">
      <c r="A6" t="str">
        <f ca="1">INDEX(两个同一杆!$A:$A,ROW(6:6),0)</f>
        <v/>
      </c>
      <c r="B6">
        <f ca="1">INDEX(两个同一杆!$C:$C,ROW(6:6),0)</f>
        <v>0</v>
      </c>
      <c r="C6">
        <f ca="1">INDEX(两个同一杆!$D:$D,ROW(6:6),0)</f>
        <v>0</v>
      </c>
      <c r="D6">
        <f ca="1">INDEX(平面图绘制!$Y:$Y,ROW(6:6),0)</f>
        <v>0</v>
      </c>
      <c r="E6" t="str">
        <f ca="1">IF(A6&lt;&gt;"",IF(B6&gt;1,INDEX(两个同一杆!$D:$D,ROW(6:6)+1,0),""),"")</f>
        <v/>
      </c>
      <c r="F6" t="str">
        <f t="shared" ca="1" si="4"/>
        <v/>
      </c>
      <c r="G6" t="str">
        <f ca="1">IF(A6&lt;&gt;"",IF(B6&gt;2,INDEX(两个同一杆!$D:$D,ROW(6:6)+2,0),""),"")</f>
        <v/>
      </c>
      <c r="H6" t="str">
        <f t="shared" ca="1" si="5"/>
        <v/>
      </c>
      <c r="I6" t="str">
        <f ca="1">INDEX(两个同一杆!$G:$G,ROW(6:6),0)</f>
        <v/>
      </c>
      <c r="J6" t="str">
        <f ca="1">IF(I6&lt;&gt;"",IF(O6="禁2","单柱式",INDEX(两个同一杆!M:M,(MATCH(I6,两个同一杆!$K:$K,0)),0)),"")</f>
        <v/>
      </c>
      <c r="K6" t="e">
        <f ca="1">MID(OFFSET(INDEX(交通标志!$C:$C,MATCH(C6,交通标志!$A:$A,0)),0,),1,FIND(" ",OFFSET(INDEX(交通标志!$C:$C,MATCH(C6,交通标志!$A:$A,0)),0,))-1)</f>
        <v>#N/A</v>
      </c>
      <c r="L6" t="e">
        <f ca="1">MID(OFFSET(INDEX(交通标志!$C:$C,MATCH(C6,交通标志!$A:$A,0)),0,),FIND(" ",OFFSET(INDEX(交通标志!$C:$C,MATCH(C6,交通标志!$A:$A,0)),0,))+8,10)</f>
        <v>#N/A</v>
      </c>
      <c r="M6" t="str">
        <f ca="1">IF(A6&lt;&gt;"",IF(B6&gt;1,MID(OFFSET(INDEX(交通标志!$C:$C,MATCH(E6,交通标志!$A:$A,0)),0,),FIND(" ",OFFSET(INDEX(交通标志!$C:$C,MATCH(E6,交通标志!$A:$A,0)),0,))+8,10),""),"")</f>
        <v/>
      </c>
      <c r="N6" t="str">
        <f ca="1">IF(A6&lt;&gt;"",IF(B6&gt;2,MID(OFFSET(INDEX(交通标志!$C:$C,MATCH(G6,交通标志!$A:$A,0)),0,),FIND(" ",OFFSET(INDEX(交通标志!$C:$C,MATCH(G6,交通标志!$A:$A,0)),0,))+8,10),""),"")</f>
        <v/>
      </c>
      <c r="O6">
        <f ca="1">INDEX(平面图绘制!$V:$V,ROW(6:6),0)</f>
        <v>0</v>
      </c>
      <c r="P6" t="str">
        <f ca="1">IF(A6&lt;&gt;"",IF(B6&gt;1,INDEX(平面图绘制!$V:$V,ROW(6:6)+1,0),""),"")</f>
        <v/>
      </c>
      <c r="Q6" t="str">
        <f ca="1">IF(A6&lt;&gt;"",IF(B6&gt;2,INDEX(平面图绘制!$V:$V,ROW(6:6)+2,0),""),"")</f>
        <v/>
      </c>
      <c r="S6">
        <f ca="1">INDEX(两个同一杆!A:A,ROW(6:6)+R$1-1,0)</f>
        <v>0</v>
      </c>
      <c r="T6">
        <f ca="1">INDEX(两个同一杆!$C:$C,ROW(6:6)+R$1-1,0)</f>
        <v>0</v>
      </c>
      <c r="U6">
        <f ca="1">INDEX(两个同一杆!$D:$D,ROW(6:6)+R$1-1,0)</f>
        <v>0</v>
      </c>
      <c r="V6">
        <f ca="1">INDEX(平面图绘制!$Y:$Y,ROW(6:6)+R$1-1,0)</f>
        <v>0</v>
      </c>
      <c r="W6" t="str">
        <f ca="1">IF(S6&lt;&gt;"",IF(T6&gt;1,INDEX(两个同一杆!$D:$D,ROW(6:6)+1+R$1-1,0),""),"")</f>
        <v/>
      </c>
      <c r="X6" t="str">
        <f t="shared" ca="1" si="6"/>
        <v/>
      </c>
      <c r="Y6" t="str">
        <f ca="1">IF(S6&lt;&gt;"",IF(T6&gt;2,INDEX(两个同一杆!$D:$D,ROW(6:6)+2+R$1-1,0),""),"")</f>
        <v/>
      </c>
      <c r="Z6" t="str">
        <f t="shared" ca="1" si="7"/>
        <v/>
      </c>
      <c r="AA6">
        <f ca="1">INDEX(两个同一杆!$G:$G,ROW(6:6)+R$1-1,0)</f>
        <v>0</v>
      </c>
      <c r="AB6" t="str">
        <f ca="1">IF(AA6&lt;&gt;"",IF(AG6="禁2","单柱式",INDEX(两个同一杆!M:M,(MATCH(AA6,两个同一杆!$K:$K,0)),0)),"")</f>
        <v>单悬臂式</v>
      </c>
      <c r="AC6" t="e">
        <f ca="1">MID(OFFSET(INDEX(交通标志!$C:$C,MATCH(U6,交通标志!$A:$A,0)),0,),1,FIND(" ",OFFSET(INDEX(交通标志!$C:$C,MATCH(U6,交通标志!$A:$A,0)),0,))-1)</f>
        <v>#N/A</v>
      </c>
      <c r="AD6" t="e">
        <f ca="1">MID(OFFSET(INDEX(交通标志!$C:$C,MATCH(U6,交通标志!$A:$A,0)),0,),FIND(" ",OFFSET(INDEX(交通标志!$C:$C,MATCH(U6,交通标志!$A:$A,0)),0,))+8,10)</f>
        <v>#N/A</v>
      </c>
      <c r="AE6" t="str">
        <f ca="1">IF(S6&lt;&gt;"",IF(T6&gt;1,MID(OFFSET(INDEX(交通标志!$C:$C,MATCH(W6,交通标志!$A:$A,0)),0,),FIND(" ",OFFSET(INDEX(交通标志!$C:$C,MATCH(W6,交通标志!$A:$A,0)),0,))+8,10),""),"")</f>
        <v/>
      </c>
      <c r="AF6" t="str">
        <f ca="1">IF(S6&lt;&gt;"",IF(T6&gt;2,MID(OFFSET(INDEX(交通标志!$C:$C,MATCH(Y6,交通标志!$A:$A,0)),0,),FIND(" ",OFFSET(INDEX(交通标志!$C:$C,MATCH(Y6,交通标志!$A:$A,0)),0,))+8,10),""),"")</f>
        <v/>
      </c>
      <c r="AG6">
        <f ca="1">INDEX(平面图绘制!$V:$V,ROW(6:6)+R$1-1,0)</f>
        <v>0</v>
      </c>
      <c r="AH6" t="str">
        <f ca="1">IF(S6&lt;&gt;"",IF(T6&gt;1,INDEX(平面图绘制!$V:$V,ROW(6:6)+1+R$1-1,0),""),"")</f>
        <v/>
      </c>
      <c r="AI6" t="str">
        <f ca="1">IF(S6&lt;&gt;"",IF(T6&gt;2,INDEX(平面图绘制!$V:$V,ROW(6:6)+2+R$1-1,0),""),"")</f>
        <v/>
      </c>
    </row>
    <row r="7" spans="1:36">
      <c r="A7">
        <f ca="1">INDEX(两个同一杆!$A:$A,ROW(7:7),0)</f>
        <v>0</v>
      </c>
      <c r="B7">
        <f ca="1">INDEX(两个同一杆!$C:$C,ROW(7:7),0)</f>
        <v>1</v>
      </c>
      <c r="C7">
        <f ca="1">INDEX(两个同一杆!$D:$D,ROW(7:7),0)</f>
        <v>0</v>
      </c>
      <c r="D7">
        <f ca="1">INDEX(平面图绘制!$Y:$Y,ROW(7:7),0)</f>
        <v>0</v>
      </c>
      <c r="E7" t="str">
        <f ca="1">IF(A7&lt;&gt;"",IF(B7&gt;1,INDEX(两个同一杆!$D:$D,ROW(7:7)+1,0),""),"")</f>
        <v/>
      </c>
      <c r="F7" t="str">
        <f t="shared" ca="1" si="4"/>
        <v/>
      </c>
      <c r="G7" t="str">
        <f ca="1">IF(A7&lt;&gt;"",IF(B7&gt;2,INDEX(两个同一杆!$D:$D,ROW(7:7)+2,0),""),"")</f>
        <v/>
      </c>
      <c r="H7" t="str">
        <f t="shared" ca="1" si="5"/>
        <v/>
      </c>
      <c r="I7">
        <f ca="1">INDEX(两个同一杆!$G:$G,ROW(7:7),0)</f>
        <v>0</v>
      </c>
      <c r="J7" t="str">
        <f ca="1">IF(I7&lt;&gt;"",IF(O7="禁2","单柱式",INDEX(两个同一杆!M:M,(MATCH(I7,两个同一杆!$K:$K,0)),0)),"")</f>
        <v>单悬臂式</v>
      </c>
      <c r="K7" t="e">
        <f ca="1">MID(OFFSET(INDEX(交通标志!$C:$C,MATCH(C7,交通标志!$A:$A,0)),0,),1,FIND(" ",OFFSET(INDEX(交通标志!$C:$C,MATCH(C7,交通标志!$A:$A,0)),0,))-1)</f>
        <v>#N/A</v>
      </c>
      <c r="L7" t="e">
        <f ca="1">MID(OFFSET(INDEX(交通标志!$C:$C,MATCH(C7,交通标志!$A:$A,0)),0,),FIND(" ",OFFSET(INDEX(交通标志!$C:$C,MATCH(C7,交通标志!$A:$A,0)),0,))+8,10)</f>
        <v>#N/A</v>
      </c>
      <c r="M7" t="str">
        <f ca="1">IF(A7&lt;&gt;"",IF(B7&gt;1,MID(OFFSET(INDEX(交通标志!$C:$C,MATCH(E7,交通标志!$A:$A,0)),0,),FIND(" ",OFFSET(INDEX(交通标志!$C:$C,MATCH(E7,交通标志!$A:$A,0)),0,))+8,10),""),"")</f>
        <v/>
      </c>
      <c r="N7" t="str">
        <f ca="1">IF(A7&lt;&gt;"",IF(B7&gt;2,MID(OFFSET(INDEX(交通标志!$C:$C,MATCH(G7,交通标志!$A:$A,0)),0,),FIND(" ",OFFSET(INDEX(交通标志!$C:$C,MATCH(G7,交通标志!$A:$A,0)),0,))+8,10),""),"")</f>
        <v/>
      </c>
      <c r="O7">
        <f ca="1">INDEX(平面图绘制!$V:$V,ROW(7:7),0)</f>
        <v>0</v>
      </c>
      <c r="P7" t="str">
        <f ca="1">IF(A7&lt;&gt;"",IF(B7&gt;1,INDEX(平面图绘制!$V:$V,ROW(7:7)+1,0),""),"")</f>
        <v/>
      </c>
      <c r="Q7" t="str">
        <f ca="1">IF(A7&lt;&gt;"",IF(B7&gt;2,INDEX(平面图绘制!$V:$V,ROW(7:7)+2,0),""),"")</f>
        <v/>
      </c>
      <c r="S7" t="str">
        <f ca="1">INDEX(两个同一杆!A:A,ROW(7:7)+R$1-1,0)</f>
        <v/>
      </c>
      <c r="T7">
        <f ca="1">INDEX(两个同一杆!$C:$C,ROW(7:7)+R$1-1,0)</f>
        <v>0</v>
      </c>
      <c r="U7">
        <f ca="1">INDEX(两个同一杆!$D:$D,ROW(7:7)+R$1-1,0)</f>
        <v>0</v>
      </c>
      <c r="V7">
        <f ca="1">INDEX(平面图绘制!$Y:$Y,ROW(7:7)+R$1-1,0)</f>
        <v>0</v>
      </c>
      <c r="W7" t="str">
        <f ca="1">IF(S7&lt;&gt;"",IF(T7&gt;1,INDEX(两个同一杆!$D:$D,ROW(7:7)+1+R$1-1,0),""),"")</f>
        <v/>
      </c>
      <c r="X7" t="str">
        <f t="shared" ca="1" si="6"/>
        <v/>
      </c>
      <c r="Y7" t="str">
        <f ca="1">IF(S7&lt;&gt;"",IF(T7&gt;2,INDEX(两个同一杆!$D:$D,ROW(7:7)+2+R$1-1,0),""),"")</f>
        <v/>
      </c>
      <c r="Z7" t="str">
        <f t="shared" ca="1" si="7"/>
        <v/>
      </c>
      <c r="AA7" t="str">
        <f ca="1">INDEX(两个同一杆!$G:$G,ROW(7:7)+R$1-1,0)</f>
        <v/>
      </c>
      <c r="AB7" t="str">
        <f ca="1">IF(AA7&lt;&gt;"",IF(AG7="禁2","单柱式",INDEX(两个同一杆!M:M,(MATCH(AA7,两个同一杆!$K:$K,0)),0)),"")</f>
        <v/>
      </c>
      <c r="AC7" t="e">
        <f ca="1">MID(OFFSET(INDEX(交通标志!$C:$C,MATCH(U7,交通标志!$A:$A,0)),0,),1,FIND(" ",OFFSET(INDEX(交通标志!$C:$C,MATCH(U7,交通标志!$A:$A,0)),0,))-1)</f>
        <v>#N/A</v>
      </c>
      <c r="AD7" t="e">
        <f ca="1">MID(OFFSET(INDEX(交通标志!$C:$C,MATCH(U7,交通标志!$A:$A,0)),0,),FIND(" ",OFFSET(INDEX(交通标志!$C:$C,MATCH(U7,交通标志!$A:$A,0)),0,))+8,10)</f>
        <v>#N/A</v>
      </c>
      <c r="AE7" t="str">
        <f ca="1">IF(S7&lt;&gt;"",IF(T7&gt;1,MID(OFFSET(INDEX(交通标志!$C:$C,MATCH(W7,交通标志!$A:$A,0)),0,),FIND(" ",OFFSET(INDEX(交通标志!$C:$C,MATCH(W7,交通标志!$A:$A,0)),0,))+8,10),""),"")</f>
        <v/>
      </c>
      <c r="AF7" t="str">
        <f ca="1">IF(S7&lt;&gt;"",IF(T7&gt;2,MID(OFFSET(INDEX(交通标志!$C:$C,MATCH(Y7,交通标志!$A:$A,0)),0,),FIND(" ",OFFSET(INDEX(交通标志!$C:$C,MATCH(Y7,交通标志!$A:$A,0)),0,))+8,10),""),"")</f>
        <v/>
      </c>
      <c r="AG7">
        <f ca="1">INDEX(平面图绘制!$V:$V,ROW(7:7)+R$1-1,0)</f>
        <v>0</v>
      </c>
      <c r="AH7" t="str">
        <f ca="1">IF(S7&lt;&gt;"",IF(T7&gt;1,INDEX(平面图绘制!$V:$V,ROW(7:7)+1+R$1-1,0),""),"")</f>
        <v/>
      </c>
      <c r="AI7" t="str">
        <f ca="1">IF(S7&lt;&gt;"",IF(T7&gt;2,INDEX(平面图绘制!$V:$V,ROW(7:7)+2+R$1-1,0),""),"")</f>
        <v/>
      </c>
    </row>
    <row r="8" spans="1:36">
      <c r="A8">
        <f ca="1">INDEX(两个同一杆!$A:$A,ROW(8:8),0)</f>
        <v>0</v>
      </c>
      <c r="B8">
        <f ca="1">INDEX(两个同一杆!$C:$C,ROW(8:8),0)</f>
        <v>0</v>
      </c>
      <c r="C8">
        <f ca="1">INDEX(两个同一杆!$D:$D,ROW(8:8),0)</f>
        <v>0</v>
      </c>
      <c r="D8">
        <f ca="1">INDEX(平面图绘制!$Y:$Y,ROW(8:8),0)</f>
        <v>0</v>
      </c>
      <c r="E8" t="str">
        <f ca="1">IF(A8&lt;&gt;"",IF(B8&gt;1,INDEX(两个同一杆!$D:$D,ROW(8:8)+1,0),""),"")</f>
        <v/>
      </c>
      <c r="F8" t="str">
        <f t="shared" ca="1" si="4"/>
        <v/>
      </c>
      <c r="G8" t="str">
        <f ca="1">IF(A8&lt;&gt;"",IF(B8&gt;2,INDEX(两个同一杆!$D:$D,ROW(8:8)+2,0),""),"")</f>
        <v/>
      </c>
      <c r="H8" t="str">
        <f t="shared" ca="1" si="5"/>
        <v/>
      </c>
      <c r="I8">
        <f ca="1">INDEX(两个同一杆!$G:$G,ROW(8:8),0)</f>
        <v>0</v>
      </c>
      <c r="J8" t="str">
        <f ca="1">IF(I8&lt;&gt;"",IF(O8="禁2","单柱式",INDEX(两个同一杆!M:M,(MATCH(I8,两个同一杆!$K:$K,0)),0)),"")</f>
        <v>单悬臂式</v>
      </c>
      <c r="K8" t="e">
        <f ca="1">MID(OFFSET(INDEX(交通标志!$C:$C,MATCH(C8,交通标志!$A:$A,0)),0,),1,FIND(" ",OFFSET(INDEX(交通标志!$C:$C,MATCH(C8,交通标志!$A:$A,0)),0,))-1)</f>
        <v>#N/A</v>
      </c>
      <c r="L8" t="e">
        <f ca="1">MID(OFFSET(INDEX(交通标志!$C:$C,MATCH(C8,交通标志!$A:$A,0)),0,),FIND(" ",OFFSET(INDEX(交通标志!$C:$C,MATCH(C8,交通标志!$A:$A,0)),0,))+8,10)</f>
        <v>#N/A</v>
      </c>
      <c r="M8" t="str">
        <f ca="1">IF(A8&lt;&gt;"",IF(B8&gt;1,MID(OFFSET(INDEX(交通标志!$C:$C,MATCH(E8,交通标志!$A:$A,0)),0,),FIND(" ",OFFSET(INDEX(交通标志!$C:$C,MATCH(E8,交通标志!$A:$A,0)),0,))+8,10),""),"")</f>
        <v/>
      </c>
      <c r="N8" t="str">
        <f ca="1">IF(A8&lt;&gt;"",IF(B8&gt;2,MID(OFFSET(INDEX(交通标志!$C:$C,MATCH(G8,交通标志!$A:$A,0)),0,),FIND(" ",OFFSET(INDEX(交通标志!$C:$C,MATCH(G8,交通标志!$A:$A,0)),0,))+8,10),""),"")</f>
        <v/>
      </c>
      <c r="O8">
        <f ca="1">INDEX(平面图绘制!$V:$V,ROW(8:8),0)</f>
        <v>0</v>
      </c>
      <c r="P8" t="str">
        <f ca="1">IF(A8&lt;&gt;"",IF(B8&gt;1,INDEX(平面图绘制!$V:$V,ROW(8:8)+1,0),""),"")</f>
        <v/>
      </c>
      <c r="Q8" t="str">
        <f ca="1">IF(A8&lt;&gt;"",IF(B8&gt;2,INDEX(平面图绘制!$V:$V,ROW(8:8)+2,0),""),"")</f>
        <v/>
      </c>
      <c r="S8" t="str">
        <f ca="1">INDEX(两个同一杆!A:A,ROW(8:8)+R$1-1,0)</f>
        <v/>
      </c>
      <c r="T8">
        <f ca="1">INDEX(两个同一杆!$C:$C,ROW(8:8)+R$1-1,0)</f>
        <v>0</v>
      </c>
      <c r="U8">
        <f ca="1">INDEX(两个同一杆!$D:$D,ROW(8:8)+R$1-1,0)</f>
        <v>0</v>
      </c>
      <c r="V8">
        <f ca="1">INDEX(平面图绘制!$Y:$Y,ROW(8:8)+R$1-1,0)</f>
        <v>0</v>
      </c>
      <c r="W8" t="str">
        <f ca="1">IF(S8&lt;&gt;"",IF(T8&gt;1,INDEX(两个同一杆!$D:$D,ROW(8:8)+1+R$1-1,0),""),"")</f>
        <v/>
      </c>
      <c r="X8" t="str">
        <f t="shared" ca="1" si="6"/>
        <v/>
      </c>
      <c r="Y8" t="str">
        <f ca="1">IF(S8&lt;&gt;"",IF(T8&gt;2,INDEX(两个同一杆!$D:$D,ROW(8:8)+2+R$1-1,0),""),"")</f>
        <v/>
      </c>
      <c r="Z8" t="str">
        <f t="shared" ca="1" si="7"/>
        <v/>
      </c>
      <c r="AA8" t="str">
        <f ca="1">INDEX(两个同一杆!$G:$G,ROW(8:8)+R$1-1,0)</f>
        <v/>
      </c>
      <c r="AB8" t="str">
        <f ca="1">IF(AA8&lt;&gt;"",IF(AG8="禁2","单柱式",INDEX(两个同一杆!M:M,(MATCH(AA8,两个同一杆!$K:$K,0)),0)),"")</f>
        <v/>
      </c>
      <c r="AC8" t="e">
        <f ca="1">MID(OFFSET(INDEX(交通标志!$C:$C,MATCH(U8,交通标志!$A:$A,0)),0,),1,FIND(" ",OFFSET(INDEX(交通标志!$C:$C,MATCH(U8,交通标志!$A:$A,0)),0,))-1)</f>
        <v>#N/A</v>
      </c>
      <c r="AD8" t="e">
        <f ca="1">MID(OFFSET(INDEX(交通标志!$C:$C,MATCH(U8,交通标志!$A:$A,0)),0,),FIND(" ",OFFSET(INDEX(交通标志!$C:$C,MATCH(U8,交通标志!$A:$A,0)),0,))+8,10)</f>
        <v>#N/A</v>
      </c>
      <c r="AE8" t="str">
        <f ca="1">IF(S8&lt;&gt;"",IF(T8&gt;1,MID(OFFSET(INDEX(交通标志!$C:$C,MATCH(W8,交通标志!$A:$A,0)),0,),FIND(" ",OFFSET(INDEX(交通标志!$C:$C,MATCH(W8,交通标志!$A:$A,0)),0,))+8,10),""),"")</f>
        <v/>
      </c>
      <c r="AF8" t="str">
        <f ca="1">IF(S8&lt;&gt;"",IF(T8&gt;2,MID(OFFSET(INDEX(交通标志!$C:$C,MATCH(Y8,交通标志!$A:$A,0)),0,),FIND(" ",OFFSET(INDEX(交通标志!$C:$C,MATCH(Y8,交通标志!$A:$A,0)),0,))+8,10),""),"")</f>
        <v/>
      </c>
      <c r="AG8">
        <f ca="1">INDEX(平面图绘制!$V:$V,ROW(8:8)+R$1-1,0)</f>
        <v>0</v>
      </c>
      <c r="AH8" t="str">
        <f ca="1">IF(S8&lt;&gt;"",IF(T8&gt;1,INDEX(平面图绘制!$V:$V,ROW(8:8)+1+R$1-1,0),""),"")</f>
        <v/>
      </c>
      <c r="AI8" t="str">
        <f ca="1">IF(S8&lt;&gt;"",IF(T8&gt;2,INDEX(平面图绘制!$V:$V,ROW(8:8)+2+R$1-1,0),""),"")</f>
        <v/>
      </c>
    </row>
    <row r="9" spans="1:36">
      <c r="A9" t="str">
        <f ca="1">INDEX(两个同一杆!$A:$A,ROW(9:9),0)</f>
        <v/>
      </c>
      <c r="B9">
        <f ca="1">INDEX(两个同一杆!$C:$C,ROW(9:9),0)</f>
        <v>0</v>
      </c>
      <c r="C9">
        <f ca="1">INDEX(两个同一杆!$D:$D,ROW(9:9),0)</f>
        <v>0</v>
      </c>
      <c r="D9">
        <f ca="1">INDEX(平面图绘制!$Y:$Y,ROW(9:9),0)</f>
        <v>0</v>
      </c>
      <c r="E9" t="str">
        <f ca="1">IF(A9&lt;&gt;"",IF(B9&gt;1,INDEX(两个同一杆!$D:$D,ROW(9:9)+1,0),""),"")</f>
        <v/>
      </c>
      <c r="F9" t="str">
        <f t="shared" ca="1" si="4"/>
        <v/>
      </c>
      <c r="G9" t="str">
        <f ca="1">IF(A9&lt;&gt;"",IF(B9&gt;2,INDEX(两个同一杆!$D:$D,ROW(9:9)+2,0),""),"")</f>
        <v/>
      </c>
      <c r="H9" t="str">
        <f t="shared" ca="1" si="5"/>
        <v/>
      </c>
      <c r="I9" t="str">
        <f ca="1">INDEX(两个同一杆!$G:$G,ROW(9:9),0)</f>
        <v/>
      </c>
      <c r="J9" t="str">
        <f ca="1">IF(I9&lt;&gt;"",IF(O9="禁2","单柱式",INDEX(两个同一杆!M:M,(MATCH(I9,两个同一杆!$K:$K,0)),0)),"")</f>
        <v/>
      </c>
      <c r="K9" t="e">
        <f ca="1">MID(OFFSET(INDEX(交通标志!$C:$C,MATCH(C9,交通标志!$A:$A,0)),0,),1,FIND(" ",OFFSET(INDEX(交通标志!$C:$C,MATCH(C9,交通标志!$A:$A,0)),0,))-1)</f>
        <v>#N/A</v>
      </c>
      <c r="L9" t="e">
        <f ca="1">MID(OFFSET(INDEX(交通标志!$C:$C,MATCH(C9,交通标志!$A:$A,0)),0,),FIND(" ",OFFSET(INDEX(交通标志!$C:$C,MATCH(C9,交通标志!$A:$A,0)),0,))+8,10)</f>
        <v>#N/A</v>
      </c>
      <c r="M9" t="str">
        <f ca="1">IF(A9&lt;&gt;"",IF(B9&gt;1,MID(OFFSET(INDEX(交通标志!$C:$C,MATCH(E9,交通标志!$A:$A,0)),0,),FIND(" ",OFFSET(INDEX(交通标志!$C:$C,MATCH(E9,交通标志!$A:$A,0)),0,))+8,10),""),"")</f>
        <v/>
      </c>
      <c r="N9" t="str">
        <f ca="1">IF(A9&lt;&gt;"",IF(B9&gt;2,MID(OFFSET(INDEX(交通标志!$C:$C,MATCH(G9,交通标志!$A:$A,0)),0,),FIND(" ",OFFSET(INDEX(交通标志!$C:$C,MATCH(G9,交通标志!$A:$A,0)),0,))+8,10),""),"")</f>
        <v/>
      </c>
      <c r="O9">
        <f ca="1">INDEX(平面图绘制!$V:$V,ROW(9:9),0)</f>
        <v>0</v>
      </c>
      <c r="P9" t="str">
        <f ca="1">IF(A9&lt;&gt;"",IF(B9&gt;1,INDEX(平面图绘制!$V:$V,ROW(9:9)+1,0),""),"")</f>
        <v/>
      </c>
      <c r="Q9" t="str">
        <f ca="1">IF(A9&lt;&gt;"",IF(B9&gt;2,INDEX(平面图绘制!$V:$V,ROW(9:9)+2,0),""),"")</f>
        <v/>
      </c>
      <c r="S9" t="str">
        <f ca="1">INDEX(两个同一杆!A:A,ROW(9:9)+R$1-1,0)</f>
        <v/>
      </c>
      <c r="T9">
        <f ca="1">INDEX(两个同一杆!$C:$C,ROW(9:9)+R$1-1,0)</f>
        <v>0</v>
      </c>
      <c r="U9">
        <f ca="1">INDEX(两个同一杆!$D:$D,ROW(9:9)+R$1-1,0)</f>
        <v>0</v>
      </c>
      <c r="V9">
        <f ca="1">INDEX(平面图绘制!$Y:$Y,ROW(9:9)+R$1-1,0)</f>
        <v>0</v>
      </c>
      <c r="W9" t="str">
        <f ca="1">IF(S9&lt;&gt;"",IF(T9&gt;1,INDEX(两个同一杆!$D:$D,ROW(9:9)+1+R$1-1,0),""),"")</f>
        <v/>
      </c>
      <c r="X9" t="str">
        <f t="shared" ca="1" si="6"/>
        <v/>
      </c>
      <c r="Y9" t="str">
        <f ca="1">IF(S9&lt;&gt;"",IF(T9&gt;2,INDEX(两个同一杆!$D:$D,ROW(9:9)+2+R$1-1,0),""),"")</f>
        <v/>
      </c>
      <c r="Z9" t="str">
        <f t="shared" ca="1" si="7"/>
        <v/>
      </c>
      <c r="AA9" t="str">
        <f ca="1">INDEX(两个同一杆!$G:$G,ROW(9:9)+R$1-1,0)</f>
        <v/>
      </c>
      <c r="AB9" t="str">
        <f ca="1">IF(AA9&lt;&gt;"",IF(AG9="禁2","单柱式",INDEX(两个同一杆!M:M,(MATCH(AA9,两个同一杆!$K:$K,0)),0)),"")</f>
        <v/>
      </c>
      <c r="AC9" t="e">
        <f ca="1">MID(OFFSET(INDEX(交通标志!$C:$C,MATCH(U9,交通标志!$A:$A,0)),0,),1,FIND(" ",OFFSET(INDEX(交通标志!$C:$C,MATCH(U9,交通标志!$A:$A,0)),0,))-1)</f>
        <v>#N/A</v>
      </c>
      <c r="AD9" t="e">
        <f ca="1">MID(OFFSET(INDEX(交通标志!$C:$C,MATCH(U9,交通标志!$A:$A,0)),0,),FIND(" ",OFFSET(INDEX(交通标志!$C:$C,MATCH(U9,交通标志!$A:$A,0)),0,))+8,10)</f>
        <v>#N/A</v>
      </c>
      <c r="AE9" t="str">
        <f ca="1">IF(S9&lt;&gt;"",IF(T9&gt;1,MID(OFFSET(INDEX(交通标志!$C:$C,MATCH(W9,交通标志!$A:$A,0)),0,),FIND(" ",OFFSET(INDEX(交通标志!$C:$C,MATCH(W9,交通标志!$A:$A,0)),0,))+8,10),""),"")</f>
        <v/>
      </c>
      <c r="AF9" t="str">
        <f ca="1">IF(S9&lt;&gt;"",IF(T9&gt;2,MID(OFFSET(INDEX(交通标志!$C:$C,MATCH(Y9,交通标志!$A:$A,0)),0,),FIND(" ",OFFSET(INDEX(交通标志!$C:$C,MATCH(Y9,交通标志!$A:$A,0)),0,))+8,10),""),"")</f>
        <v/>
      </c>
      <c r="AG9">
        <f ca="1">INDEX(平面图绘制!$V:$V,ROW(9:9)+R$1-1,0)</f>
        <v>0</v>
      </c>
      <c r="AH9" t="str">
        <f ca="1">IF(S9&lt;&gt;"",IF(T9&gt;1,INDEX(平面图绘制!$V:$V,ROW(9:9)+1+R$1-1,0),""),"")</f>
        <v/>
      </c>
      <c r="AI9" t="str">
        <f ca="1">IF(S9&lt;&gt;"",IF(T9&gt;2,INDEX(平面图绘制!$V:$V,ROW(9:9)+2+R$1-1,0),""),"")</f>
        <v/>
      </c>
    </row>
    <row r="10" spans="1:36">
      <c r="A10" t="str">
        <f ca="1">INDEX(两个同一杆!$A:$A,ROW(10:10),0)</f>
        <v/>
      </c>
      <c r="B10">
        <f ca="1">INDEX(两个同一杆!$C:$C,ROW(10:10),0)</f>
        <v>0</v>
      </c>
      <c r="C10">
        <f ca="1">INDEX(两个同一杆!$D:$D,ROW(10:10),0)</f>
        <v>0</v>
      </c>
      <c r="D10">
        <f ca="1">INDEX(平面图绘制!$Y:$Y,ROW(10:10),0)</f>
        <v>0</v>
      </c>
      <c r="E10" t="str">
        <f ca="1">IF(A10&lt;&gt;"",IF(B10&gt;1,INDEX(两个同一杆!$D:$D,ROW(10:10)+1,0),""),"")</f>
        <v/>
      </c>
      <c r="F10" t="str">
        <f t="shared" ca="1" si="4"/>
        <v/>
      </c>
      <c r="G10" t="str">
        <f ca="1">IF(A10&lt;&gt;"",IF(B10&gt;2,INDEX(两个同一杆!$D:$D,ROW(10:10)+2,0),""),"")</f>
        <v/>
      </c>
      <c r="H10" t="str">
        <f t="shared" ca="1" si="5"/>
        <v/>
      </c>
      <c r="I10" t="str">
        <f ca="1">INDEX(两个同一杆!$G:$G,ROW(10:10),0)</f>
        <v/>
      </c>
      <c r="J10" t="str">
        <f ca="1">IF(I10&lt;&gt;"",IF(O10="禁2","单柱式",INDEX(两个同一杆!M:M,(MATCH(I10,两个同一杆!$K:$K,0)),0)),"")</f>
        <v/>
      </c>
      <c r="K10" t="e">
        <f ca="1">MID(OFFSET(INDEX(交通标志!$C:$C,MATCH(C10,交通标志!$A:$A,0)),0,),1,FIND(" ",OFFSET(INDEX(交通标志!$C:$C,MATCH(C10,交通标志!$A:$A,0)),0,))-1)</f>
        <v>#N/A</v>
      </c>
      <c r="L10" t="e">
        <f ca="1">MID(OFFSET(INDEX(交通标志!$C:$C,MATCH(C10,交通标志!$A:$A,0)),0,),FIND(" ",OFFSET(INDEX(交通标志!$C:$C,MATCH(C10,交通标志!$A:$A,0)),0,))+8,10)</f>
        <v>#N/A</v>
      </c>
      <c r="M10" t="str">
        <f ca="1">IF(A10&lt;&gt;"",IF(B10&gt;1,MID(OFFSET(INDEX(交通标志!$C:$C,MATCH(E10,交通标志!$A:$A,0)),0,),FIND(" ",OFFSET(INDEX(交通标志!$C:$C,MATCH(E10,交通标志!$A:$A,0)),0,))+8,10),""),"")</f>
        <v/>
      </c>
      <c r="N10" t="str">
        <f ca="1">IF(A10&lt;&gt;"",IF(B10&gt;2,MID(OFFSET(INDEX(交通标志!$C:$C,MATCH(G10,交通标志!$A:$A,0)),0,),FIND(" ",OFFSET(INDEX(交通标志!$C:$C,MATCH(G10,交通标志!$A:$A,0)),0,))+8,10),""),"")</f>
        <v/>
      </c>
      <c r="O10">
        <f ca="1">INDEX(平面图绘制!$V:$V,ROW(10:10),0)</f>
        <v>0</v>
      </c>
      <c r="P10" t="str">
        <f ca="1">IF(A10&lt;&gt;"",IF(B10&gt;1,INDEX(平面图绘制!$V:$V,ROW(10:10)+1,0),""),"")</f>
        <v/>
      </c>
      <c r="Q10" t="str">
        <f ca="1">IF(A10&lt;&gt;"",IF(B10&gt;2,INDEX(平面图绘制!$V:$V,ROW(10:10)+2,0),""),"")</f>
        <v/>
      </c>
      <c r="S10" t="str">
        <f ca="1">INDEX(两个同一杆!A:A,ROW(10:10)+R$1-1,0)</f>
        <v/>
      </c>
      <c r="T10">
        <f ca="1">INDEX(两个同一杆!$C:$C,ROW(10:10)+R$1-1,0)</f>
        <v>0</v>
      </c>
      <c r="U10">
        <f ca="1">INDEX(两个同一杆!$D:$D,ROW(10:10)+R$1-1,0)</f>
        <v>0</v>
      </c>
      <c r="V10">
        <f ca="1">INDEX(平面图绘制!$Y:$Y,ROW(10:10)+R$1-1,0)</f>
        <v>0</v>
      </c>
      <c r="W10" t="str">
        <f ca="1">IF(S10&lt;&gt;"",IF(T10&gt;1,INDEX(两个同一杆!$D:$D,ROW(10:10)+1+R$1-1,0),""),"")</f>
        <v/>
      </c>
      <c r="X10" t="str">
        <f t="shared" ca="1" si="6"/>
        <v/>
      </c>
      <c r="Y10" t="str">
        <f ca="1">IF(S10&lt;&gt;"",IF(T10&gt;2,INDEX(两个同一杆!$D:$D,ROW(10:10)+2+R$1-1,0),""),"")</f>
        <v/>
      </c>
      <c r="Z10" t="str">
        <f t="shared" ca="1" si="7"/>
        <v/>
      </c>
      <c r="AA10" t="str">
        <f ca="1">INDEX(两个同一杆!$G:$G,ROW(10:10)+R$1-1,0)</f>
        <v/>
      </c>
      <c r="AB10" t="str">
        <f ca="1">IF(AA10&lt;&gt;"",IF(AG10="禁2","单柱式",INDEX(两个同一杆!M:M,(MATCH(AA10,两个同一杆!$K:$K,0)),0)),"")</f>
        <v/>
      </c>
      <c r="AC10" t="e">
        <f ca="1">MID(OFFSET(INDEX(交通标志!$C:$C,MATCH(U10,交通标志!$A:$A,0)),0,),1,FIND(" ",OFFSET(INDEX(交通标志!$C:$C,MATCH(U10,交通标志!$A:$A,0)),0,))-1)</f>
        <v>#N/A</v>
      </c>
      <c r="AD10" t="e">
        <f ca="1">MID(OFFSET(INDEX(交通标志!$C:$C,MATCH(U10,交通标志!$A:$A,0)),0,),FIND(" ",OFFSET(INDEX(交通标志!$C:$C,MATCH(U10,交通标志!$A:$A,0)),0,))+8,10)</f>
        <v>#N/A</v>
      </c>
      <c r="AE10" t="str">
        <f ca="1">IF(S10&lt;&gt;"",IF(T10&gt;1,MID(OFFSET(INDEX(交通标志!$C:$C,MATCH(W10,交通标志!$A:$A,0)),0,),FIND(" ",OFFSET(INDEX(交通标志!$C:$C,MATCH(W10,交通标志!$A:$A,0)),0,))+8,10),""),"")</f>
        <v/>
      </c>
      <c r="AF10" t="str">
        <f ca="1">IF(S10&lt;&gt;"",IF(T10&gt;2,MID(OFFSET(INDEX(交通标志!$C:$C,MATCH(Y10,交通标志!$A:$A,0)),0,),FIND(" ",OFFSET(INDEX(交通标志!$C:$C,MATCH(Y10,交通标志!$A:$A,0)),0,))+8,10),""),"")</f>
        <v/>
      </c>
      <c r="AG10">
        <f ca="1">INDEX(平面图绘制!$V:$V,ROW(10:10)+R$1-1,0)</f>
        <v>0</v>
      </c>
      <c r="AH10" t="str">
        <f ca="1">IF(S10&lt;&gt;"",IF(T10&gt;1,INDEX(平面图绘制!$V:$V,ROW(10:10)+1+R$1-1,0),""),"")</f>
        <v/>
      </c>
      <c r="AI10" t="str">
        <f ca="1">IF(S10&lt;&gt;"",IF(T10&gt;2,INDEX(平面图绘制!$V:$V,ROW(10:10)+2+R$1-1,0),""),"")</f>
        <v/>
      </c>
    </row>
    <row r="11" spans="1:36">
      <c r="A11" t="str">
        <f ca="1">INDEX(两个同一杆!$A:$A,ROW(11:11),0)</f>
        <v/>
      </c>
      <c r="B11">
        <f ca="1">INDEX(两个同一杆!$C:$C,ROW(11:11),0)</f>
        <v>0</v>
      </c>
      <c r="C11">
        <f ca="1">INDEX(两个同一杆!$D:$D,ROW(11:11),0)</f>
        <v>0</v>
      </c>
      <c r="D11">
        <f ca="1">INDEX(平面图绘制!$Y:$Y,ROW(11:11),0)</f>
        <v>0</v>
      </c>
      <c r="E11" t="str">
        <f ca="1">IF(A11&lt;&gt;"",IF(B11&gt;1,INDEX(两个同一杆!$D:$D,ROW(11:11)+1,0),""),"")</f>
        <v/>
      </c>
      <c r="F11" t="str">
        <f t="shared" ca="1" si="4"/>
        <v/>
      </c>
      <c r="G11" t="str">
        <f ca="1">IF(A11&lt;&gt;"",IF(B11&gt;2,INDEX(两个同一杆!$D:$D,ROW(11:11)+2,0),""),"")</f>
        <v/>
      </c>
      <c r="H11" t="str">
        <f t="shared" ca="1" si="5"/>
        <v/>
      </c>
      <c r="I11" t="str">
        <f ca="1">INDEX(两个同一杆!$G:$G,ROW(11:11),0)</f>
        <v/>
      </c>
      <c r="J11" t="str">
        <f ca="1">IF(I11&lt;&gt;"",IF(O11="禁2","单柱式",INDEX(两个同一杆!M:M,(MATCH(I11,两个同一杆!$K:$K,0)),0)),"")</f>
        <v/>
      </c>
      <c r="K11" t="e">
        <f ca="1">MID(OFFSET(INDEX(交通标志!$C:$C,MATCH(C11,交通标志!$A:$A,0)),0,),1,FIND(" ",OFFSET(INDEX(交通标志!$C:$C,MATCH(C11,交通标志!$A:$A,0)),0,))-1)</f>
        <v>#N/A</v>
      </c>
      <c r="L11" t="e">
        <f ca="1">MID(OFFSET(INDEX(交通标志!$C:$C,MATCH(C11,交通标志!$A:$A,0)),0,),FIND(" ",OFFSET(INDEX(交通标志!$C:$C,MATCH(C11,交通标志!$A:$A,0)),0,))+8,10)</f>
        <v>#N/A</v>
      </c>
      <c r="M11" t="str">
        <f ca="1">IF(A11&lt;&gt;"",IF(B11&gt;1,MID(OFFSET(INDEX(交通标志!$C:$C,MATCH(E11,交通标志!$A:$A,0)),0,),FIND(" ",OFFSET(INDEX(交通标志!$C:$C,MATCH(E11,交通标志!$A:$A,0)),0,))+8,10),""),"")</f>
        <v/>
      </c>
      <c r="N11" t="str">
        <f ca="1">IF(A11&lt;&gt;"",IF(B11&gt;2,MID(OFFSET(INDEX(交通标志!$C:$C,MATCH(G11,交通标志!$A:$A,0)),0,),FIND(" ",OFFSET(INDEX(交通标志!$C:$C,MATCH(G11,交通标志!$A:$A,0)),0,))+8,10),""),"")</f>
        <v/>
      </c>
      <c r="O11">
        <f ca="1">INDEX(平面图绘制!$V:$V,ROW(11:11),0)</f>
        <v>0</v>
      </c>
      <c r="P11" t="str">
        <f ca="1">IF(A11&lt;&gt;"",IF(B11&gt;1,INDEX(平面图绘制!$V:$V,ROW(11:11)+1,0),""),"")</f>
        <v/>
      </c>
      <c r="Q11" t="str">
        <f ca="1">IF(A11&lt;&gt;"",IF(B11&gt;2,INDEX(平面图绘制!$V:$V,ROW(11:11)+2,0),""),"")</f>
        <v/>
      </c>
      <c r="S11" t="str">
        <f ca="1">INDEX(两个同一杆!A:A,ROW(11:11)+R$1-1,0)</f>
        <v/>
      </c>
      <c r="T11">
        <f ca="1">INDEX(两个同一杆!$C:$C,ROW(11:11)+R$1-1,0)</f>
        <v>0</v>
      </c>
      <c r="U11">
        <f ca="1">INDEX(两个同一杆!$D:$D,ROW(11:11)+R$1-1,0)</f>
        <v>0</v>
      </c>
      <c r="V11">
        <f ca="1">INDEX(平面图绘制!$Y:$Y,ROW(11:11)+R$1-1,0)</f>
        <v>0</v>
      </c>
      <c r="W11" t="str">
        <f ca="1">IF(S11&lt;&gt;"",IF(T11&gt;1,INDEX(两个同一杆!$D:$D,ROW(11:11)+1+R$1-1,0),""),"")</f>
        <v/>
      </c>
      <c r="X11" t="str">
        <f t="shared" ca="1" si="6"/>
        <v/>
      </c>
      <c r="Y11" t="str">
        <f ca="1">IF(S11&lt;&gt;"",IF(T11&gt;2,INDEX(两个同一杆!$D:$D,ROW(11:11)+2+R$1-1,0),""),"")</f>
        <v/>
      </c>
      <c r="Z11" t="str">
        <f t="shared" ca="1" si="7"/>
        <v/>
      </c>
      <c r="AA11" t="str">
        <f ca="1">INDEX(两个同一杆!$G:$G,ROW(11:11)+R$1-1,0)</f>
        <v/>
      </c>
      <c r="AB11" t="str">
        <f ca="1">IF(AA11&lt;&gt;"",IF(AG11="禁2","单柱式",INDEX(两个同一杆!M:M,(MATCH(AA11,两个同一杆!$K:$K,0)),0)),"")</f>
        <v/>
      </c>
      <c r="AC11" t="e">
        <f ca="1">MID(OFFSET(INDEX(交通标志!$C:$C,MATCH(U11,交通标志!$A:$A,0)),0,),1,FIND(" ",OFFSET(INDEX(交通标志!$C:$C,MATCH(U11,交通标志!$A:$A,0)),0,))-1)</f>
        <v>#N/A</v>
      </c>
      <c r="AD11" t="e">
        <f ca="1">MID(OFFSET(INDEX(交通标志!$C:$C,MATCH(U11,交通标志!$A:$A,0)),0,),FIND(" ",OFFSET(INDEX(交通标志!$C:$C,MATCH(U11,交通标志!$A:$A,0)),0,))+8,10)</f>
        <v>#N/A</v>
      </c>
      <c r="AE11" t="str">
        <f ca="1">IF(S11&lt;&gt;"",IF(T11&gt;1,MID(OFFSET(INDEX(交通标志!$C:$C,MATCH(W11,交通标志!$A:$A,0)),0,),FIND(" ",OFFSET(INDEX(交通标志!$C:$C,MATCH(W11,交通标志!$A:$A,0)),0,))+8,10),""),"")</f>
        <v/>
      </c>
      <c r="AF11" t="str">
        <f ca="1">IF(S11&lt;&gt;"",IF(T11&gt;2,MID(OFFSET(INDEX(交通标志!$C:$C,MATCH(Y11,交通标志!$A:$A,0)),0,),FIND(" ",OFFSET(INDEX(交通标志!$C:$C,MATCH(Y11,交通标志!$A:$A,0)),0,))+8,10),""),"")</f>
        <v/>
      </c>
      <c r="AG11">
        <f ca="1">INDEX(平面图绘制!$V:$V,ROW(11:11)+R$1-1,0)</f>
        <v>0</v>
      </c>
      <c r="AH11" t="str">
        <f ca="1">IF(S11&lt;&gt;"",IF(T11&gt;1,INDEX(平面图绘制!$V:$V,ROW(11:11)+1+R$1-1,0),""),"")</f>
        <v/>
      </c>
      <c r="AI11" t="str">
        <f ca="1">IF(S11&lt;&gt;"",IF(T11&gt;2,INDEX(平面图绘制!$V:$V,ROW(11:11)+2+R$1-1,0),""),"")</f>
        <v/>
      </c>
    </row>
    <row r="12" spans="1:36">
      <c r="A12" t="str">
        <f ca="1">INDEX(两个同一杆!$A:$A,ROW(12:12),0)</f>
        <v/>
      </c>
      <c r="B12">
        <f ca="1">INDEX(两个同一杆!$C:$C,ROW(12:12),0)</f>
        <v>0</v>
      </c>
      <c r="C12">
        <f ca="1">INDEX(两个同一杆!$D:$D,ROW(12:12),0)</f>
        <v>0</v>
      </c>
      <c r="D12">
        <f ca="1">INDEX(平面图绘制!$Y:$Y,ROW(12:12),0)</f>
        <v>0</v>
      </c>
      <c r="E12" t="str">
        <f ca="1">IF(A12&lt;&gt;"",IF(B12&gt;1,INDEX(两个同一杆!$D:$D,ROW(12:12)+1,0),""),"")</f>
        <v/>
      </c>
      <c r="F12" t="str">
        <f t="shared" ca="1" si="4"/>
        <v/>
      </c>
      <c r="G12" t="str">
        <f ca="1">IF(A12&lt;&gt;"",IF(B12&gt;2,INDEX(两个同一杆!$D:$D,ROW(12:12)+2,0),""),"")</f>
        <v/>
      </c>
      <c r="H12" t="str">
        <f t="shared" ca="1" si="5"/>
        <v/>
      </c>
      <c r="I12" t="str">
        <f ca="1">INDEX(两个同一杆!$G:$G,ROW(12:12),0)</f>
        <v/>
      </c>
      <c r="J12" t="str">
        <f ca="1">IF(I12&lt;&gt;"",IF(O12="禁2","单柱式",INDEX(两个同一杆!M:M,(MATCH(I12,两个同一杆!$K:$K,0)),0)),"")</f>
        <v/>
      </c>
      <c r="K12" t="e">
        <f ca="1">MID(OFFSET(INDEX(交通标志!$C:$C,MATCH(C12,交通标志!$A:$A,0)),0,),1,FIND(" ",OFFSET(INDEX(交通标志!$C:$C,MATCH(C12,交通标志!$A:$A,0)),0,))-1)</f>
        <v>#N/A</v>
      </c>
      <c r="L12" t="e">
        <f ca="1">MID(OFFSET(INDEX(交通标志!$C:$C,MATCH(C12,交通标志!$A:$A,0)),0,),FIND(" ",OFFSET(INDEX(交通标志!$C:$C,MATCH(C12,交通标志!$A:$A,0)),0,))+8,10)</f>
        <v>#N/A</v>
      </c>
      <c r="M12" t="str">
        <f ca="1">IF(A12&lt;&gt;"",IF(B12&gt;1,MID(OFFSET(INDEX(交通标志!$C:$C,MATCH(E12,交通标志!$A:$A,0)),0,),FIND(" ",OFFSET(INDEX(交通标志!$C:$C,MATCH(E12,交通标志!$A:$A,0)),0,))+8,10),""),"")</f>
        <v/>
      </c>
      <c r="N12" t="str">
        <f ca="1">IF(A12&lt;&gt;"",IF(B12&gt;2,MID(OFFSET(INDEX(交通标志!$C:$C,MATCH(G12,交通标志!$A:$A,0)),0,),FIND(" ",OFFSET(INDEX(交通标志!$C:$C,MATCH(G12,交通标志!$A:$A,0)),0,))+8,10),""),"")</f>
        <v/>
      </c>
      <c r="O12">
        <f ca="1">INDEX(平面图绘制!$V:$V,ROW(12:12),0)</f>
        <v>0</v>
      </c>
      <c r="P12" t="str">
        <f ca="1">IF(A12&lt;&gt;"",IF(B12&gt;1,INDEX(平面图绘制!$V:$V,ROW(12:12)+1,0),""),"")</f>
        <v/>
      </c>
      <c r="Q12" t="str">
        <f ca="1">IF(A12&lt;&gt;"",IF(B12&gt;2,INDEX(平面图绘制!$V:$V,ROW(12:12)+2,0),""),"")</f>
        <v/>
      </c>
      <c r="S12" t="str">
        <f ca="1">INDEX(两个同一杆!A:A,ROW(12:12)+R$1-1,0)</f>
        <v/>
      </c>
      <c r="T12">
        <f ca="1">INDEX(两个同一杆!$C:$C,ROW(12:12)+R$1-1,0)</f>
        <v>0</v>
      </c>
      <c r="U12">
        <f ca="1">INDEX(两个同一杆!$D:$D,ROW(12:12)+R$1-1,0)</f>
        <v>0</v>
      </c>
      <c r="V12">
        <f ca="1">INDEX(平面图绘制!$Y:$Y,ROW(12:12)+R$1-1,0)</f>
        <v>0</v>
      </c>
      <c r="W12" t="str">
        <f ca="1">IF(S12&lt;&gt;"",IF(T12&gt;1,INDEX(两个同一杆!$D:$D,ROW(12:12)+1+R$1-1,0),""),"")</f>
        <v/>
      </c>
      <c r="X12" t="str">
        <f t="shared" ca="1" si="6"/>
        <v/>
      </c>
      <c r="Y12" t="str">
        <f ca="1">IF(S12&lt;&gt;"",IF(T12&gt;2,INDEX(两个同一杆!$D:$D,ROW(12:12)+2+R$1-1,0),""),"")</f>
        <v/>
      </c>
      <c r="Z12" t="str">
        <f t="shared" ca="1" si="7"/>
        <v/>
      </c>
      <c r="AA12" t="str">
        <f ca="1">INDEX(两个同一杆!$G:$G,ROW(12:12)+R$1-1,0)</f>
        <v/>
      </c>
      <c r="AB12" t="str">
        <f ca="1">IF(AA12&lt;&gt;"",IF(AG12="禁2","单柱式",INDEX(两个同一杆!M:M,(MATCH(AA12,两个同一杆!$K:$K,0)),0)),"")</f>
        <v/>
      </c>
      <c r="AC12" t="e">
        <f ca="1">MID(OFFSET(INDEX(交通标志!$C:$C,MATCH(U12,交通标志!$A:$A,0)),0,),1,FIND(" ",OFFSET(INDEX(交通标志!$C:$C,MATCH(U12,交通标志!$A:$A,0)),0,))-1)</f>
        <v>#N/A</v>
      </c>
      <c r="AD12" t="e">
        <f ca="1">MID(OFFSET(INDEX(交通标志!$C:$C,MATCH(U12,交通标志!$A:$A,0)),0,),FIND(" ",OFFSET(INDEX(交通标志!$C:$C,MATCH(U12,交通标志!$A:$A,0)),0,))+8,10)</f>
        <v>#N/A</v>
      </c>
      <c r="AE12" t="str">
        <f ca="1">IF(S12&lt;&gt;"",IF(T12&gt;1,MID(OFFSET(INDEX(交通标志!$C:$C,MATCH(W12,交通标志!$A:$A,0)),0,),FIND(" ",OFFSET(INDEX(交通标志!$C:$C,MATCH(W12,交通标志!$A:$A,0)),0,))+8,10),""),"")</f>
        <v/>
      </c>
      <c r="AF12" t="str">
        <f ca="1">IF(S12&lt;&gt;"",IF(T12&gt;2,MID(OFFSET(INDEX(交通标志!$C:$C,MATCH(Y12,交通标志!$A:$A,0)),0,),FIND(" ",OFFSET(INDEX(交通标志!$C:$C,MATCH(Y12,交通标志!$A:$A,0)),0,))+8,10),""),"")</f>
        <v/>
      </c>
      <c r="AG12">
        <f ca="1">INDEX(平面图绘制!$V:$V,ROW(12:12)+R$1-1,0)</f>
        <v>0</v>
      </c>
      <c r="AH12" t="str">
        <f ca="1">IF(S12&lt;&gt;"",IF(T12&gt;1,INDEX(平面图绘制!$V:$V,ROW(12:12)+1+R$1-1,0),""),"")</f>
        <v/>
      </c>
      <c r="AI12" t="str">
        <f ca="1">IF(S12&lt;&gt;"",IF(T12&gt;2,INDEX(平面图绘制!$V:$V,ROW(12:12)+2+R$1-1,0),""),"")</f>
        <v/>
      </c>
    </row>
    <row r="13" spans="1:36">
      <c r="A13" t="str">
        <f ca="1">INDEX(两个同一杆!$A:$A,ROW(13:13),0)</f>
        <v/>
      </c>
      <c r="B13">
        <f ca="1">INDEX(两个同一杆!$C:$C,ROW(13:13),0)</f>
        <v>0</v>
      </c>
      <c r="C13">
        <f ca="1">INDEX(两个同一杆!$D:$D,ROW(13:13),0)</f>
        <v>0</v>
      </c>
      <c r="D13">
        <f ca="1">INDEX(平面图绘制!$Y:$Y,ROW(13:13),0)</f>
        <v>0</v>
      </c>
      <c r="E13" t="str">
        <f ca="1">IF(A13&lt;&gt;"",IF(B13&gt;1,INDEX(两个同一杆!$D:$D,ROW(13:13)+1,0),""),"")</f>
        <v/>
      </c>
      <c r="F13" t="str">
        <f t="shared" ca="1" si="4"/>
        <v/>
      </c>
      <c r="G13" t="str">
        <f ca="1">IF(A13&lt;&gt;"",IF(B13&gt;2,INDEX(两个同一杆!$D:$D,ROW(13:13)+2,0),""),"")</f>
        <v/>
      </c>
      <c r="H13" t="str">
        <f t="shared" ca="1" si="5"/>
        <v/>
      </c>
      <c r="I13" t="str">
        <f ca="1">INDEX(两个同一杆!$G:$G,ROW(13:13),0)</f>
        <v/>
      </c>
      <c r="J13" t="str">
        <f ca="1">IF(I13&lt;&gt;"",IF(O13="禁2","单柱式",INDEX(两个同一杆!M:M,(MATCH(I13,两个同一杆!$K:$K,0)),0)),"")</f>
        <v/>
      </c>
      <c r="K13" t="e">
        <f ca="1">MID(OFFSET(INDEX(交通标志!$C:$C,MATCH(C13,交通标志!$A:$A,0)),0,),1,FIND(" ",OFFSET(INDEX(交通标志!$C:$C,MATCH(C13,交通标志!$A:$A,0)),0,))-1)</f>
        <v>#N/A</v>
      </c>
      <c r="L13" t="e">
        <f ca="1">MID(OFFSET(INDEX(交通标志!$C:$C,MATCH(C13,交通标志!$A:$A,0)),0,),FIND(" ",OFFSET(INDEX(交通标志!$C:$C,MATCH(C13,交通标志!$A:$A,0)),0,))+8,10)</f>
        <v>#N/A</v>
      </c>
      <c r="M13" t="str">
        <f ca="1">IF(A13&lt;&gt;"",IF(B13&gt;1,MID(OFFSET(INDEX(交通标志!$C:$C,MATCH(E13,交通标志!$A:$A,0)),0,),FIND(" ",OFFSET(INDEX(交通标志!$C:$C,MATCH(E13,交通标志!$A:$A,0)),0,))+8,10),""),"")</f>
        <v/>
      </c>
      <c r="N13" t="str">
        <f ca="1">IF(A13&lt;&gt;"",IF(B13&gt;2,MID(OFFSET(INDEX(交通标志!$C:$C,MATCH(G13,交通标志!$A:$A,0)),0,),FIND(" ",OFFSET(INDEX(交通标志!$C:$C,MATCH(G13,交通标志!$A:$A,0)),0,))+8,10),""),"")</f>
        <v/>
      </c>
      <c r="O13">
        <f ca="1">INDEX(平面图绘制!$V:$V,ROW(13:13),0)</f>
        <v>0</v>
      </c>
      <c r="P13" t="str">
        <f ca="1">IF(A13&lt;&gt;"",IF(B13&gt;1,INDEX(平面图绘制!$V:$V,ROW(13:13)+1,0),""),"")</f>
        <v/>
      </c>
      <c r="Q13" t="str">
        <f ca="1">IF(A13&lt;&gt;"",IF(B13&gt;2,INDEX(平面图绘制!$V:$V,ROW(13:13)+2,0),""),"")</f>
        <v/>
      </c>
      <c r="S13" t="str">
        <f ca="1">INDEX(两个同一杆!A:A,ROW(13:13)+R$1-1,0)</f>
        <v/>
      </c>
      <c r="T13">
        <f ca="1">INDEX(两个同一杆!$C:$C,ROW(13:13)+R$1-1,0)</f>
        <v>0</v>
      </c>
      <c r="U13">
        <f ca="1">INDEX(两个同一杆!$D:$D,ROW(13:13)+R$1-1,0)</f>
        <v>0</v>
      </c>
      <c r="V13">
        <f ca="1">INDEX(平面图绘制!$Y:$Y,ROW(13:13)+R$1-1,0)</f>
        <v>0</v>
      </c>
      <c r="W13" t="str">
        <f ca="1">IF(S13&lt;&gt;"",IF(T13&gt;1,INDEX(两个同一杆!$D:$D,ROW(13:13)+1+R$1-1,0),""),"")</f>
        <v/>
      </c>
      <c r="X13" t="str">
        <f t="shared" ca="1" si="6"/>
        <v/>
      </c>
      <c r="Y13" t="str">
        <f ca="1">IF(S13&lt;&gt;"",IF(T13&gt;2,INDEX(两个同一杆!$D:$D,ROW(13:13)+2+R$1-1,0),""),"")</f>
        <v/>
      </c>
      <c r="Z13" t="str">
        <f t="shared" ca="1" si="7"/>
        <v/>
      </c>
      <c r="AA13" t="str">
        <f ca="1">INDEX(两个同一杆!$G:$G,ROW(13:13)+R$1-1,0)</f>
        <v/>
      </c>
      <c r="AB13" t="str">
        <f ca="1">IF(AA13&lt;&gt;"",IF(AG13="禁2","单柱式",INDEX(两个同一杆!M:M,(MATCH(AA13,两个同一杆!$K:$K,0)),0)),"")</f>
        <v/>
      </c>
      <c r="AC13" t="e">
        <f ca="1">MID(OFFSET(INDEX(交通标志!$C:$C,MATCH(U13,交通标志!$A:$A,0)),0,),1,FIND(" ",OFFSET(INDEX(交通标志!$C:$C,MATCH(U13,交通标志!$A:$A,0)),0,))-1)</f>
        <v>#N/A</v>
      </c>
      <c r="AD13" t="e">
        <f ca="1">MID(OFFSET(INDEX(交通标志!$C:$C,MATCH(U13,交通标志!$A:$A,0)),0,),FIND(" ",OFFSET(INDEX(交通标志!$C:$C,MATCH(U13,交通标志!$A:$A,0)),0,))+8,10)</f>
        <v>#N/A</v>
      </c>
      <c r="AE13" t="str">
        <f ca="1">IF(S13&lt;&gt;"",IF(T13&gt;1,MID(OFFSET(INDEX(交通标志!$C:$C,MATCH(W13,交通标志!$A:$A,0)),0,),FIND(" ",OFFSET(INDEX(交通标志!$C:$C,MATCH(W13,交通标志!$A:$A,0)),0,))+8,10),""),"")</f>
        <v/>
      </c>
      <c r="AF13" t="str">
        <f ca="1">IF(S13&lt;&gt;"",IF(T13&gt;2,MID(OFFSET(INDEX(交通标志!$C:$C,MATCH(Y13,交通标志!$A:$A,0)),0,),FIND(" ",OFFSET(INDEX(交通标志!$C:$C,MATCH(Y13,交通标志!$A:$A,0)),0,))+8,10),""),"")</f>
        <v/>
      </c>
      <c r="AG13">
        <f ca="1">INDEX(平面图绘制!$V:$V,ROW(13:13)+R$1-1,0)</f>
        <v>0</v>
      </c>
      <c r="AH13" t="str">
        <f ca="1">IF(S13&lt;&gt;"",IF(T13&gt;1,INDEX(平面图绘制!$V:$V,ROW(13:13)+1+R$1-1,0),""),"")</f>
        <v/>
      </c>
      <c r="AI13" t="str">
        <f ca="1">IF(S13&lt;&gt;"",IF(T13&gt;2,INDEX(平面图绘制!$V:$V,ROW(13:13)+2+R$1-1,0),""),"")</f>
        <v/>
      </c>
    </row>
    <row r="14" spans="1:36">
      <c r="Q14" t="str">
        <f>IF(A14&lt;&gt;"",IF(B14&gt;2,INDEX(平面图绘制!$V:$V,ROW(14:14)+2,0),""),"")</f>
        <v/>
      </c>
      <c r="S14" t="str">
        <f ca="1">INDEX(两个同一杆!A:A,ROW(14:14)+R$1-1,0)</f>
        <v/>
      </c>
      <c r="T14">
        <f ca="1">INDEX(两个同一杆!$C:$C,ROW(14:14)+R$1-1,0)</f>
        <v>0</v>
      </c>
      <c r="U14">
        <f ca="1">INDEX(两个同一杆!$D:$D,ROW(14:14)+R$1-1,0)</f>
        <v>0</v>
      </c>
      <c r="V14">
        <f ca="1">INDEX(平面图绘制!$Y:$Y,ROW(14:14)+R$1-1,0)</f>
        <v>0</v>
      </c>
      <c r="W14" t="str">
        <f ca="1">IF(S14&lt;&gt;"",IF(T14&gt;1,INDEX(两个同一杆!$D:$D,ROW(14:14)+1+R$1-1,0),""),"")</f>
        <v/>
      </c>
      <c r="X14" t="str">
        <f t="shared" ca="1" si="6"/>
        <v/>
      </c>
      <c r="Y14" t="str">
        <f ca="1">IF(S14&lt;&gt;"",IF(T14&gt;2,INDEX(两个同一杆!$D:$D,ROW(14:14)+2+R$1-1,0),""),"")</f>
        <v/>
      </c>
      <c r="Z14" t="str">
        <f t="shared" ca="1" si="7"/>
        <v/>
      </c>
      <c r="AA14" t="str">
        <f ca="1">INDEX(两个同一杆!$G:$G,ROW(14:14)+R$1-1,0)</f>
        <v/>
      </c>
      <c r="AB14" t="str">
        <f ca="1">IF(AA14&lt;&gt;"",IF(AG14="禁2","单柱式",INDEX(两个同一杆!M:M,(MATCH(AA14,两个同一杆!$K:$K,0)),0)),"")</f>
        <v/>
      </c>
      <c r="AC14" t="e">
        <f ca="1">MID(OFFSET(INDEX(交通标志!$C:$C,MATCH(U14,交通标志!$A:$A,0)),0,),1,FIND(" ",OFFSET(INDEX(交通标志!$C:$C,MATCH(U14,交通标志!$A:$A,0)),0,))-1)</f>
        <v>#N/A</v>
      </c>
      <c r="AD14" t="e">
        <f ca="1">MID(OFFSET(INDEX(交通标志!$C:$C,MATCH(U14,交通标志!$A:$A,0)),0,),FIND(" ",OFFSET(INDEX(交通标志!$C:$C,MATCH(U14,交通标志!$A:$A,0)),0,))+8,10)</f>
        <v>#N/A</v>
      </c>
      <c r="AE14" t="str">
        <f ca="1">IF(S14&lt;&gt;"",IF(T14&gt;1,MID(OFFSET(INDEX(交通标志!$C:$C,MATCH(W14,交通标志!$A:$A,0)),0,),FIND(" ",OFFSET(INDEX(交通标志!$C:$C,MATCH(W14,交通标志!$A:$A,0)),0,))+8,10),""),"")</f>
        <v/>
      </c>
      <c r="AF14" t="str">
        <f ca="1">IF(S14&lt;&gt;"",IF(T14&gt;2,MID(OFFSET(INDEX(交通标志!$C:$C,MATCH(Y14,交通标志!$A:$A,0)),0,),FIND(" ",OFFSET(INDEX(交通标志!$C:$C,MATCH(Y14,交通标志!$A:$A,0)),0,))+8,10),""),"")</f>
        <v/>
      </c>
      <c r="AG14">
        <f ca="1">INDEX(平面图绘制!$V:$V,ROW(14:14)+R$1-1,0)</f>
        <v>0</v>
      </c>
      <c r="AH14" t="str">
        <f ca="1">IF(S14&lt;&gt;"",IF(T14&gt;1,INDEX(平面图绘制!$V:$V,ROW(14:14)+1+R$1-1,0),""),"")</f>
        <v/>
      </c>
      <c r="AI14" t="str">
        <f ca="1">IF(S14&lt;&gt;"",IF(T14&gt;2,INDEX(平面图绘制!$V:$V,ROW(14:14)+2+R$1-1,0),""),"")</f>
        <v/>
      </c>
    </row>
    <row r="15" spans="1:36">
      <c r="Q15" t="str">
        <f>IF(A15&lt;&gt;"",IF(B15&gt;2,INDEX(平面图绘制!$V:$V,ROW(15:15)+2,0),""),"")</f>
        <v/>
      </c>
      <c r="S15" t="str">
        <f ca="1">INDEX(两个同一杆!A:A,ROW(15:15)+R$1-1,0)</f>
        <v/>
      </c>
      <c r="T15">
        <f ca="1">INDEX(两个同一杆!$C:$C,ROW(15:15)+R$1-1,0)</f>
        <v>0</v>
      </c>
      <c r="U15">
        <f ca="1">INDEX(两个同一杆!$D:$D,ROW(15:15)+R$1-1,0)</f>
        <v>0</v>
      </c>
      <c r="V15">
        <f ca="1">INDEX(平面图绘制!$Y:$Y,ROW(15:15)+R$1-1,0)</f>
        <v>0</v>
      </c>
      <c r="W15" t="str">
        <f ca="1">IF(S15&lt;&gt;"",IF(T15&gt;1,INDEX(两个同一杆!$D:$D,ROW(15:15)+1+R$1-1,0),""),"")</f>
        <v/>
      </c>
      <c r="X15" t="str">
        <f t="shared" ca="1" si="6"/>
        <v/>
      </c>
      <c r="Y15" t="str">
        <f ca="1">IF(S15&lt;&gt;"",IF(T15&gt;2,INDEX(两个同一杆!$D:$D,ROW(15:15)+2+R$1-1,0),""),"")</f>
        <v/>
      </c>
      <c r="Z15" t="str">
        <f t="shared" ca="1" si="7"/>
        <v/>
      </c>
      <c r="AA15" t="str">
        <f ca="1">INDEX(两个同一杆!$G:$G,ROW(15:15)+R$1-1,0)</f>
        <v/>
      </c>
      <c r="AB15" t="str">
        <f ca="1">IF(AA15&lt;&gt;"",IF(AG15="禁2","单柱式",INDEX(两个同一杆!M:M,(MATCH(AA15,两个同一杆!$K:$K,0)),0)),"")</f>
        <v/>
      </c>
      <c r="AC15" t="e">
        <f ca="1">MID(OFFSET(INDEX(交通标志!$C:$C,MATCH(U15,交通标志!$A:$A,0)),0,),1,FIND(" ",OFFSET(INDEX(交通标志!$C:$C,MATCH(U15,交通标志!$A:$A,0)),0,))-1)</f>
        <v>#N/A</v>
      </c>
      <c r="AD15" t="e">
        <f ca="1">MID(OFFSET(INDEX(交通标志!$C:$C,MATCH(U15,交通标志!$A:$A,0)),0,),FIND(" ",OFFSET(INDEX(交通标志!$C:$C,MATCH(U15,交通标志!$A:$A,0)),0,))+8,10)</f>
        <v>#N/A</v>
      </c>
      <c r="AE15" t="str">
        <f ca="1">IF(S15&lt;&gt;"",IF(T15&gt;1,MID(OFFSET(INDEX(交通标志!$C:$C,MATCH(W15,交通标志!$A:$A,0)),0,),FIND(" ",OFFSET(INDEX(交通标志!$C:$C,MATCH(W15,交通标志!$A:$A,0)),0,))+8,10),""),"")</f>
        <v/>
      </c>
      <c r="AF15" t="str">
        <f ca="1">IF(S15&lt;&gt;"",IF(T15&gt;2,MID(OFFSET(INDEX(交通标志!$C:$C,MATCH(Y15,交通标志!$A:$A,0)),0,),FIND(" ",OFFSET(INDEX(交通标志!$C:$C,MATCH(Y15,交通标志!$A:$A,0)),0,))+8,10),""),"")</f>
        <v/>
      </c>
      <c r="AG15">
        <f ca="1">INDEX(平面图绘制!$V:$V,ROW(15:15)+R$1-1,0)</f>
        <v>0</v>
      </c>
      <c r="AH15" t="str">
        <f ca="1">IF(S15&lt;&gt;"",IF(T15&gt;1,INDEX(平面图绘制!$V:$V,ROW(15:15)+1+R$1-1,0),""),"")</f>
        <v/>
      </c>
      <c r="AI15" t="str">
        <f ca="1">IF(S15&lt;&gt;"",IF(T15&gt;2,INDEX(平面图绘制!$V:$V,ROW(15:15)+2+R$1-1,0),""),"")</f>
        <v/>
      </c>
    </row>
    <row r="16" spans="1:36">
      <c r="Q16" t="str">
        <f>IF(A16&lt;&gt;"",IF(B16&gt;2,INDEX(平面图绘制!$V:$V,ROW(16:16)+2,0),""),"")</f>
        <v/>
      </c>
      <c r="AI16" t="str">
        <f>IF(S16&lt;&gt;"",IF(T16&gt;2,INDEX(平面图绘制!$V:$V,ROW(16:16)+2+R$1-1,0),""),"")</f>
        <v/>
      </c>
    </row>
    <row r="17" spans="17:35">
      <c r="Q17" t="str">
        <f>IF(A17&lt;&gt;"",IF(B17&gt;2,INDEX(平面图绘制!$V:$V,ROW(17:17)+2,0),""),"")</f>
        <v/>
      </c>
      <c r="AI17" t="str">
        <f>IF(S17&lt;&gt;"",IF(T17&gt;2,INDEX(平面图绘制!$V:$V,ROW(17:17)+2+R$1-1,0),""),"")</f>
        <v/>
      </c>
    </row>
    <row r="18" spans="17:35">
      <c r="Q18" t="str">
        <f>IF(A18&lt;&gt;"",IF(B18&gt;2,INDEX(平面图绘制!$V:$V,ROW(18:18)+2,0),""),"")</f>
        <v/>
      </c>
      <c r="AI18" t="str">
        <f>IF(S18&lt;&gt;"",IF(T18&gt;2,INDEX(平面图绘制!$V:$V,ROW(18:18)+2+R$1-1,0),""),"")</f>
        <v/>
      </c>
    </row>
    <row r="19" spans="17:35">
      <c r="Q19" t="str">
        <f>IF(A19&lt;&gt;"",IF(B19&gt;2,INDEX(平面图绘制!$V:$V,ROW(19:19)+2,0),""),"")</f>
        <v/>
      </c>
      <c r="AI19" t="str">
        <f>IF(S19&lt;&gt;"",IF(T19&gt;2,INDEX(平面图绘制!$V:$V,ROW(19:19)+2+R$1-1,0),""),"")</f>
        <v/>
      </c>
    </row>
    <row r="26" spans="17:35">
      <c r="Q26" t="str">
        <f>IF(A26&lt;&gt;"",IF(B26&gt;2,INDEX(平面图绘制!$V:$V,ROW(26:26)+2,0),""),"")</f>
        <v/>
      </c>
    </row>
    <row r="27" spans="17:35">
      <c r="Q27" t="str">
        <f>IF(A27&lt;&gt;"",IF(B27&gt;2,INDEX(平面图绘制!$V:$V,ROW(27:27)+2,0),""),"")</f>
        <v/>
      </c>
    </row>
    <row r="184" spans="28:28">
      <c r="AB184" t="str">
        <f>IF(AA184&lt;&gt;"",INDEX(两个同一杆!M:M,(MATCH(AA184,两个同一杆!$K:$K,0)),0),"")</f>
        <v/>
      </c>
    </row>
    <row r="185" spans="28:28">
      <c r="AB185" t="str">
        <f>IF(AA185&lt;&gt;"",INDEX(两个同一杆!M:M,(MATCH(AA185,两个同一杆!$K:$K,0)),0),"")</f>
        <v/>
      </c>
    </row>
    <row r="186" spans="28:28">
      <c r="AB186" t="str">
        <f>IF(AA186&lt;&gt;"",INDEX(两个同一杆!M:M,(MATCH(AA186,两个同一杆!$K:$K,0)),0),"")</f>
        <v/>
      </c>
    </row>
  </sheetData>
  <phoneticPr fontId="12" type="noConversion"/>
  <conditionalFormatting sqref="S1:T1">
    <cfRule type="duplicateValues" dxfId="4" priority="2" stopIfTrue="1"/>
  </conditionalFormatting>
  <conditionalFormatting sqref="T1">
    <cfRule type="duplicateValues" dxfId="3" priority="1" stopIfTrue="1"/>
  </conditionalFormatting>
  <conditionalFormatting sqref="A1:B1">
    <cfRule type="duplicateValues" dxfId="2" priority="5" stopIfTrue="1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U223"/>
  <sheetViews>
    <sheetView workbookViewId="0">
      <pane ySplit="2" topLeftCell="A3" activePane="bottomLeft" state="frozen"/>
      <selection pane="bottomLeft" activeCell="A2" sqref="A2"/>
    </sheetView>
  </sheetViews>
  <sheetFormatPr defaultRowHeight="14.25"/>
  <cols>
    <col min="1" max="1" width="10.625" customWidth="1"/>
    <col min="2" max="9" width="9" hidden="1" customWidth="1"/>
    <col min="10" max="10" width="14.75" hidden="1" customWidth="1"/>
    <col min="11" max="16" width="9" hidden="1" customWidth="1"/>
    <col min="17" max="17" width="15.125" hidden="1" customWidth="1"/>
    <col min="18" max="19" width="10.375" hidden="1" customWidth="1"/>
    <col min="20" max="20" width="3.25" customWidth="1"/>
    <col min="21" max="21" width="5.625" customWidth="1"/>
    <col min="22" max="22" width="3.125" style="31" customWidth="1"/>
    <col min="23" max="23" width="10.625" customWidth="1"/>
    <col min="24" max="31" width="9" hidden="1" customWidth="1"/>
    <col min="32" max="32" width="14.75" hidden="1" customWidth="1"/>
    <col min="33" max="38" width="9" hidden="1" customWidth="1"/>
    <col min="39" max="39" width="15.125" hidden="1" customWidth="1"/>
    <col min="40" max="41" width="10.375" hidden="1" customWidth="1"/>
    <col min="42" max="42" width="3.25" customWidth="1"/>
    <col min="43" max="43" width="5.625" customWidth="1"/>
    <col min="44" max="44" width="7.875" style="17" customWidth="1"/>
  </cols>
  <sheetData>
    <row r="1" spans="1:44" ht="14.25" customHeight="1">
      <c r="A1" s="12" t="s">
        <v>91</v>
      </c>
      <c r="B1" s="12"/>
      <c r="C1" s="12" t="s">
        <v>145</v>
      </c>
      <c r="D1" s="12" t="s">
        <v>146</v>
      </c>
      <c r="E1" s="12" t="s">
        <v>147</v>
      </c>
      <c r="F1" s="12" t="s">
        <v>148</v>
      </c>
      <c r="G1" s="10" t="s">
        <v>126</v>
      </c>
      <c r="H1" s="10" t="s">
        <v>155</v>
      </c>
      <c r="I1" s="10"/>
      <c r="J1" s="12" t="s">
        <v>149</v>
      </c>
      <c r="K1" s="12" t="s">
        <v>150</v>
      </c>
      <c r="L1" s="12" t="s">
        <v>151</v>
      </c>
      <c r="M1" s="12" t="s">
        <v>152</v>
      </c>
      <c r="N1" s="12" t="s">
        <v>153</v>
      </c>
      <c r="O1" s="12" t="s">
        <v>154</v>
      </c>
      <c r="P1" s="12"/>
      <c r="Q1" s="83" t="s">
        <v>156</v>
      </c>
      <c r="R1" s="83" t="s">
        <v>157</v>
      </c>
      <c r="S1" s="83" t="s">
        <v>158</v>
      </c>
      <c r="T1" s="12"/>
      <c r="U1" s="12"/>
      <c r="V1" s="31" t="str">
        <f>""</f>
        <v/>
      </c>
      <c r="W1" s="12" t="s">
        <v>91</v>
      </c>
      <c r="X1" s="12"/>
      <c r="Y1" s="12" t="s">
        <v>145</v>
      </c>
      <c r="Z1" s="12" t="s">
        <v>146</v>
      </c>
      <c r="AA1" s="12" t="s">
        <v>147</v>
      </c>
      <c r="AB1" s="12" t="s">
        <v>148</v>
      </c>
      <c r="AC1" s="10" t="s">
        <v>126</v>
      </c>
      <c r="AD1" s="10" t="s">
        <v>155</v>
      </c>
      <c r="AE1" s="10"/>
      <c r="AF1" s="12" t="s">
        <v>149</v>
      </c>
      <c r="AG1" s="12" t="s">
        <v>150</v>
      </c>
      <c r="AH1" s="12" t="s">
        <v>151</v>
      </c>
      <c r="AI1" s="12" t="s">
        <v>152</v>
      </c>
      <c r="AJ1" s="12" t="s">
        <v>153</v>
      </c>
      <c r="AK1" s="12" t="s">
        <v>154</v>
      </c>
      <c r="AL1" s="12"/>
      <c r="AM1" s="83" t="s">
        <v>156</v>
      </c>
      <c r="AN1" s="83" t="s">
        <v>157</v>
      </c>
      <c r="AO1" s="83" t="s">
        <v>158</v>
      </c>
      <c r="AP1" s="12"/>
      <c r="AQ1" s="12"/>
      <c r="AR1" s="31">
        <f ca="1">MAX(COUNT(制表处理1!A:A),COUNT(制表处理1!S:S))+1</f>
        <v>6</v>
      </c>
    </row>
    <row r="2" spans="1:44" ht="14.25" customHeight="1">
      <c r="A2" t="str">
        <f ca="1">IF(B2&lt;&gt;"",IF(B2&lt;0,CONCATENATE(IF(ABS(B2)-INT(ABS(B2)/1000)*1000&lt;10,CONCATENATE("K",INT(ABS(B2)/1000),"+00",ABS(B2)-INT(ABS(B2)/1000)*1000),IF(ABS(B2)-INT(ABS(B2)/1000)*1000&lt;100,CONCATENATE("K",INT(ABS(B2)/1000),"+0",ABS(B2)-INT(ABS(B2)/1000)*1000),CONCATENATE("K",INT(ABS(B2)/1000),"+",ABS(B2)-INT(ABS(B2)/1000)*1000))),"（断链前）"),IF(ABS(B2)-INT(ABS(B2)/1000)*1000&lt;10,CONCATENATE("K",INT(ABS(B2)/1000),"+00",ABS(B2)-INT(ABS(B2)/1000)*1000),IF(ABS(B2)-INT(ABS(B2)/1000)*1000&lt;100,CONCATENATE("K",INT(ABS(B2)/1000),"+0",ABS(B2)-INT(ABS(B2)/1000)*1000),CONCATENATE("K",INT(ABS(B2)/1000),"+",ABS(B2)-INT(ABS(B2)/1000)*1000)))),"")</f>
        <v>K0+000</v>
      </c>
      <c r="B2">
        <f ca="1">IF(ISNUMBER(LARGE(制表处理1!A:A,COUNT(制表处理1!A:A)-(ROW(1:1)-1))),LARGE(制表处理1!A:A,COUNT(制表处理1!A:A)-(ROW(1:1)-1)),"")</f>
        <v>0</v>
      </c>
      <c r="C2">
        <f ca="1">IF($B2&lt;&gt;"",INDEX(制表处理1!B:B,(MATCH($B2,制表处理1!$A:$A,0)),0),"")</f>
        <v>2</v>
      </c>
      <c r="D2" t="str">
        <f ca="1">IF($B2&lt;&gt;"",CONCATENATE(" text1 text08 62.5,",IF(C2=1,223-INT((ROW(1:1)-1)/9)*260-MOD((ROW(1:1)-1),9)*24,IF(C2=2,226-INT((ROW(1:1)-1)/9)*260-MOD((ROW(1:1)-1),9)*24,228-INT((ROW(1:1)-1)/9)*260-MOD((ROW(1:1)-1),9)*24))," mc 3.5 ",IF($B2&lt;&gt;"",INDEX(制表处理1!C:C,(MATCH($B2,制表处理1!$A:$A,0)),0),"")," ztk_text 18"),"")</f>
        <v xml:space="preserve"> text1 text08 62.5,226 mc 3.5 交叉路口标志 ztk_text 18</v>
      </c>
      <c r="E2" t="str">
        <f ca="1">IF(INDEX(制表处理1!E:E,(MATCH($B2,制表处理1!$A:$A,0)),0)&lt;&gt;"",CONCATENATE(" text1 text08 62.5,",IF(C2=2,221-INT((ROW(1:1)-1)/9)*260-MOD((ROW(1:1)-1),9)*24,223-INT((ROW(1:1)-1)/9)*260-MOD((ROW(1:1)-1),9)*24)," mc 3.5 ",IF($B2&lt;&gt;"",INDEX(制表处理1!E:E,(MATCH($B2,制表处理1!$A:$A,0)),0),"")," ztk_text 18"),"")</f>
        <v xml:space="preserve"> text1 text08 62.5,221 mc 3.5 减速让行标志 ztk_text 18</v>
      </c>
      <c r="F2" t="str">
        <f ca="1">IF(INDEX(制表处理1!G:G,(MATCH($B2,制表处理1!$A:$A,0)),0)&lt;&gt;"",CONCATENATE(" text1 text08 62.5,",218-INT((ROW(1:1)-1)/9)*260-MOD((ROW(1:1)-1),9)*24," mc 3.5 ",IF($B2&lt;&gt;"",INDEX(制表处理1!G:G,(MATCH($B2,制表处理1!$A:$A,0)),0),"")," ztk_text 18"),"")</f>
        <v/>
      </c>
      <c r="G2" t="str">
        <f ca="1">IF(B2&lt;&gt;"",CONCATENATE(" text1 text08 160,",226-INT((ROW(1:1)-1)/9)*260-MOD((ROW(1:1)-1),9)*24," mc 3.5 ",INDEX(制表处理1!I:I,(MATCH($B2,制表处理1!$A:$A,0)),0)," ztk_text 27"),"")</f>
        <v xml:space="preserve"> text1 text08 160,226 mc 3.5 △90+△90 ztk_text 27</v>
      </c>
      <c r="H2" t="str">
        <f ca="1">IF($B2&lt;&gt;"",CONCATENATE(" text1 text08 160,",221-INT((ROW(1:1)-1)/9)*260-MOD((ROW(1:1)-1),9)*24," mc 3.5 ",INDEX(制表处理1!J:J,(MATCH($B2,制表处理1!$A:$A,0)),0)),"")</f>
        <v xml:space="preserve"> text1 text08 160,221 mc 3.5 单悬臂式</v>
      </c>
      <c r="I2" t="str">
        <f ca="1">IF($B2&lt;&gt;"",CONCATENATE(" text1 text08 187,",228-INT((ROW(1:1)-1)/9)*260-MOD((ROW(1:1)-1),9)*24," mc 3.5 ",INDEX(制表处理1!K:K,(MATCH($B2,制表处理1!$A:$A,0)),0)),"")</f>
        <v xml:space="preserve"> text1 text08 187,228 mc 3.5 GB5768.2-2009</v>
      </c>
      <c r="J2" t="str">
        <f ca="1">IF($B2&lt;&gt;"",CONCATENATE(" text1 text08 ",IF(C2=1,187,IF(C2=2,181,178)),",",223-INT((ROW(1:1)-1)/9)*260-MOD((ROW(1:1)-1),9)*24," mc 3.5 ",INDEX(制表处理1!L:L,(MATCH($B2,制表处理1!$A:$A,0)),0),IF(C2=1,"",IF(C2=2," ztk_text 13"," ztk_text 8.5"))),"")</f>
        <v xml:space="preserve"> text1 text08 181,223 mc 3.5 4.2 ztk_text 13</v>
      </c>
      <c r="K2" t="str">
        <f ca="1">IF(INDEX(制表处理1!M:M,(MATCH($B2,制表处理1!$A:$A,0)),0)&lt;&gt;"",CONCATENATE(" text1 text08 ",IF(C2=2,193,187),",",223-INT((ROW(1:1)-1)/9)*260-MOD((ROW(1:1)-1),9)*24," mc 3.5 ",INDEX(制表处理1!M:M,(MATCH($B2,制表处理1!$A:$A,0)),0),IF(C2=1,"",IF(C2=2," ztk_text 13"," ztk_text 8.5"))),"")</f>
        <v xml:space="preserve"> text1 text08 193,223 mc 3.5 5.3 ztk_text 13</v>
      </c>
      <c r="L2" t="str">
        <f ca="1">IF(INDEX(制表处理1!N:N,(MATCH($B2,制表处理1!$A:$A,0)),0)&lt;&gt;"",CONCATENATE(" text1 text08 196,",223-INT((ROW(1:1)-1)/9)*260-MOD((ROW(1:1)-1),9)*24," mc 3.5 ",INDEX(制表处理1!N:N,(MATCH($B2,制表处理1!$A:$A,0)),0),IF(C2=1,"",IF(C2=2," ztk_text 13"," ztk_text 8.5"))),"")</f>
        <v/>
      </c>
      <c r="M2" t="str">
        <f ca="1">IF($B2&lt;&gt;"",CONCATENATE(" text1 text08 ",IF(C2=1,187,IF(C2=2,181,178)),",",218-INT((ROW(1:1)-1)/9)*260-MOD((ROW(1:1)-1),9)*24," mc 3.5 ",INDEX(制表处理1!O:O,(MATCH($B2,制表处理1!$A:$A,0)),0),IF(C2=1,"",IF(C2=2," ztk_text 13"," ztk_text 8.5"))),"")</f>
        <v xml:space="preserve"> text1 text08 181,218 mc 3.5 警1g ztk_text 13</v>
      </c>
      <c r="N2" t="str">
        <f ca="1">IF(INDEX(制表处理1!P:P,(MATCH($B2,制表处理1!$A:$A,0)),0)&lt;&gt;"",CONCATENATE(" text1 text08 ",IF(C2=1,187,IF(C2=2,193,187)),",",218-INT((ROW(1:1)-1)/9)*260-MOD((ROW(1:1)-1),9)*24," mc 3.5 ",INDEX(制表处理1!P:P,(MATCH($B2,制表处理1!$A:$A,0)),0),IF(C2=1,"",IF(C2=2," ztk_text 13"," ztk_text 8.5"))),"")</f>
        <v xml:space="preserve"> text1 text08 193,218 mc 3.5 禁2 ztk_text 13</v>
      </c>
      <c r="O2" t="str">
        <f ca="1">IF(INDEX(制表处理1!Q:Q,(MATCH($B2,制表处理1!$A:$A,0)),0)&lt;&gt;"",CONCATENATE(" text1 text08 196,",218-INT((ROW(1:1)-1)/9)*260-MOD((ROW(1:1)-1),9)*24," mc 3.5 ",INDEX(制表处理1!Q:Q,(MATCH($B2,制表处理1!$A:$A,0)),0),IF(C2=1,"",IF(C2=2," ztk_text 13"," ztk_text 8.5"))),"")</f>
        <v/>
      </c>
      <c r="Q2" t="str">
        <f ca="1">IF($B2&lt;&gt;"",CONCATENATE(" INSERT1"," """,设置位置!$C$3,"\",INDEX(制表处理1!O:O,(MATCH($B2,制表处理1!$A:$A,0)),0),".dwg"""," ",IF(C2=1,97.75,IF(C2=2,85.25,72.75)),",",212.75-INT((ROW(1:1)-1)/9)*260-MOD((ROW(1:1)-1),9)*24," 0.75 0.75 0 ",IF(INDEX(制表处理1!D:D,(MATCH($B2,制表处理1!$A:$A,0)),0)&lt;&gt;0,INDEX(制表处理1!D:D,(MATCH($B2,制表处理1!$A:$A,0)),0),"")),"")</f>
        <v xml:space="preserve"> INSERT1 "F:\公路设计\交通工程\新交通标志11\警1g.dwg" 85.25,212.75 0.75 0.75 0 </v>
      </c>
      <c r="R2" t="str">
        <f ca="1">IF(E2&lt;&gt;"",CONCATENATE(" INSERT1"," """,设置位置!$C$3,"\",INDEX(制表处理1!P:P,(MATCH($B2,制表处理1!$A:$A,0)),0),".dwg"""," ",IF(C2=2,110,97.65),",",212.75-INT((ROW(1:1)-1)/9)*260-MOD((ROW(1:1)-1),9)*24," 0.75 0.75 0 ",IF(INDEX(制表处理1!F:F,(MATCH($B2,制表处理1!$A:$A,0)),0)&lt;&gt;0,INDEX(制表处理1!F:F,(MATCH($B2,制表处理1!$A:$A,0)),0),"")),"")</f>
        <v xml:space="preserve"> INSERT1 "F:\公路设计\交通工程\新交通标志11\禁2.dwg" 110,212.75 0.75 0.75 0 </v>
      </c>
      <c r="S2" t="str">
        <f ca="1">IF(F2&lt;&gt;"",CONCATENATE(" INSERT1"," """,设置位置!$C$3,"\",INDEX(制表处理1!Q:Q,(MATCH($B2,制表处理1!$A:$A,0)),0),".dwg"""," 122.55,","",212.75-INT((ROW(1:1)-1)/9)*260-MOD((ROW(1:1)-1),9)*24," 0.75 0.75 0 ",IF(INDEX(制表处理1!H:H,(MATCH($B2,制表处理1!$A:$A,0)),0)&lt;&gt;0,INDEX(制表处理1!H:H,(MATCH($B2,制表处理1!$A:$A,0)),0),"")),"")</f>
        <v/>
      </c>
      <c r="T2" t="str">
        <f ca="1">IF(B2&lt;&gt;"",CONCATENATE("text1 text08 35.5,",223-INT((ROW(1:1)-1)/9)*260-MOD((ROW(1:1)-1),9)*24," mc 3.5 ",ROW(1:1)," text1 text08 46,",223-INT((ROW(1:1)-1)/9)*260-MOD((ROW(1:1)-1),9)*24," mc 3.5 ",A2,D2,E2,F2,H2,G2,I2,J2,K2,L2,M2,N2,O2,IF(INDEX(制表处理1!O:O,(MATCH($B2,制表处理1!$A:$A,0)),0)="禁2",CONCATENATE(" text1 text08 208,",229-INT((ROW(1:1)-1)/9)*260-MOD((ROW(1:1)-1),9)*24," mc 3.5 设置于地方 text1 text08 208,",225-INT((ROW(1:1)-1)/9)*260-MOD((ROW(1:1)-1),9)*24," mc 3.5 道路进入本 text1 text08 208,",221-INT((ROW(1:1)-1)/9)*260-MOD((ROW(1:1)-1),9)*24," mc 3.5 项目的路口 text1 text08 208,",217-INT((ROW(1:1)-1)/9)*260-MOD((ROW(1:1)-1),9)*24," mc 3.5 20米处"),"")),"")</f>
        <v>text1 text08 35.5,223 mc 3.5 1 text1 text08 46,223 mc 3.5 K0+000 text1 text08 62.5,226 mc 3.5 交叉路口标志 ztk_text 18 text1 text08 62.5,221 mc 3.5 减速让行标志 ztk_text 18 text1 text08 160,221 mc 3.5 单悬臂式 text1 text08 160,226 mc 3.5 △90+△90 ztk_text 27 text1 text08 187,228 mc 3.5 GB5768.2-2009 text1 text08 181,223 mc 3.5 4.2 ztk_text 13 text1 text08 193,223 mc 3.5 5.3 ztk_text 13 text1 text08 181,218 mc 3.5 警1g ztk_text 13 text1 text08 193,218 mc 3.5 禁2 ztk_text 13</v>
      </c>
      <c r="U2" t="str">
        <f ca="1">IF(B2&lt;&gt;"",CONCATENATE(IF(MOD((ROW(1:1)-1),9)=0,""," "),T2,Q2,R2,S2),"")</f>
        <v xml:space="preserve">text1 text08 35.5,223 mc 3.5 1 text1 text08 46,223 mc 3.5 K0+000 text1 text08 62.5,226 mc 3.5 交叉路口标志 ztk_text 18 text1 text08 62.5,221 mc 3.5 减速让行标志 ztk_text 18 text1 text08 160,221 mc 3.5 单悬臂式 text1 text08 160,226 mc 3.5 △90+△90 ztk_text 27 text1 text08 187,228 mc 3.5 GB5768.2-2009 text1 text08 181,223 mc 3.5 4.2 ztk_text 13 text1 text08 193,223 mc 3.5 5.3 ztk_text 13 text1 text08 181,218 mc 3.5 警1g ztk_text 13 text1 text08 193,218 mc 3.5 禁2 ztk_text 13 INSERT1 "F:\公路设计\交通工程\新交通标志11\警1g.dwg" 85.25,212.75 0.75 0.75 0  INSERT1 "F:\公路设计\交通工程\新交通标志11\禁2.dwg" 110,212.75 0.75 0.75 0 </v>
      </c>
      <c r="V2" s="31" t="str">
        <f>""</f>
        <v/>
      </c>
      <c r="W2" t="str">
        <f ca="1">IF(X2&lt;&gt;"",IF(X2&lt;0,CONCATENATE(IF(ABS(X2)-INT(ABS(X2)/1000)*1000&lt;10,CONCATENATE("K",INT(ABS(X2)/1000),"+00",ABS(X2)-INT(ABS(X2)/1000)*1000),IF(ABS(X2)-INT(ABS(X2)/1000)*1000&lt;100,CONCATENATE("K",INT(ABS(X2)/1000),"+0",ABS(X2)-INT(ABS(X2)/1000)*1000),CONCATENATE("K",INT(ABS(X2)/1000),"+",ABS(X2)-INT(ABS(X2)/1000)*1000))),"（断链前）"),IF(ABS(X2)-INT(ABS(X2)/1000)*1000&lt;10,CONCATENATE("K",INT(ABS(X2)/1000),"+00",ABS(X2)-INT(ABS(X2)/1000)*1000),IF(ABS(X2)-INT(ABS(X2)/1000)*1000&lt;100,CONCATENATE("K",INT(ABS(X2)/1000),"+0",ABS(X2)-INT(ABS(X2)/1000)*1000),CONCATENATE("K",INT(ABS(X2)/1000),"+",ABS(X2)-INT(ABS(X2)/1000)*1000)))),"")</f>
        <v>K0+000</v>
      </c>
      <c r="X2">
        <f ca="1">IF(ISNUMBER(LARGE(制表处理1!S:S,COUNT(制表处理1!S:S)-(ROW(1:1)-1))),LARGE(制表处理1!S:S,COUNT(制表处理1!S:S)-(ROW(1:1)-1)),"")</f>
        <v>0</v>
      </c>
      <c r="Y2">
        <f ca="1">IF($W2&lt;&gt;"",INDEX(制表处理1!T:T,(MATCH($X2,制表处理1!$S:$S,0)),0),"")</f>
        <v>0</v>
      </c>
      <c r="Z2" t="str">
        <f ca="1">IF($W2&lt;&gt;"",CONCATENATE(" text1 text08 255.5,",IF(Y2=1,223-INT((ROW(1:1)-1)/9)*260-MOD((ROW(1:1)-1),9)*24,IF(Y2=2,226-INT((ROW(1:1)-1)/9)*260-MOD((ROW(1:1)-1),9)*24,228-INT((ROW(1:1)-1)/9)*260-MOD((ROW(1:1)-1),9)*24))," mc 3.5 ",IF($W2&lt;&gt;"",INDEX(制表处理1!U:U,(MATCH($X2,制表处理1!$S:$S,0)),0),"")," ztk_text 18"),"")</f>
        <v xml:space="preserve"> text1 text08 255.5,228 mc 3.5 0 ztk_text 18</v>
      </c>
      <c r="AA2" t="str">
        <f ca="1">IF(INDEX(制表处理1!W:W,(MATCH($X2,制表处理1!$S:$S,0)),0)&lt;&gt;"",CONCATENATE(" text1 text08 255.5,",IF(Y2=2,221-INT((ROW(1:1)-1)/9)*260-MOD((ROW(1:1)-1),9)*24,223-INT((ROW(1:1)-1)/9)*260-MOD((ROW(1:1)-1),9)*24)," mc 3.5 ",IF($W2&lt;&gt;"",INDEX(制表处理1!W:W,(MATCH($X2,制表处理1!$S:$S,0)),0),"")," ztk_text 18"),"")</f>
        <v/>
      </c>
      <c r="AB2" t="str">
        <f ca="1">IF(INDEX(制表处理1!Y:Y,(MATCH($X2,制表处理1!$S:$S,0)),0)&lt;&gt;"",CONCATENATE(" text1 text08 255.5,",218-INT((ROW(1:1)-1)/9)*260-MOD((ROW(1:1)-1),9)*24," mc 3.5 ",IF($W2&lt;&gt;"",INDEX(制表处理1!Y:Y,(MATCH($X2,制表处理1!$S:$S,0)),0),"")," ztk_text 18"),"")</f>
        <v/>
      </c>
      <c r="AC2" t="str">
        <f ca="1">IF(X2&lt;&gt;"",CONCATENATE(" text1 text08 353,",226-INT((ROW(1:1)-1)/9)*260-MOD((ROW(1:1)-1),9)*24," mc 3.5 ",INDEX(制表处理1!AA:AA,(MATCH($X2,制表处理1!$S:$S,0)),0)," ztk_text 27"),"")</f>
        <v xml:space="preserve"> text1 text08 353,226 mc 3.5 0 ztk_text 27</v>
      </c>
      <c r="AD2" t="str">
        <f ca="1">IF($W2&lt;&gt;"",CONCATENATE(" text1 text08 353,",221-INT((ROW(1:1)-1)/9)*260-MOD((ROW(1:1)-1),9)*24," mc 3.5 ",INDEX(制表处理1!AB:AB,(MATCH($X2,制表处理1!$S:$S,0)),0)),"")</f>
        <v xml:space="preserve"> text1 text08 353,221 mc 3.5 单悬臂式</v>
      </c>
      <c r="AE2" t="e">
        <f ca="1">IF($W2&lt;&gt;"",CONCATENATE(" text1 text08 380,",228-INT((ROW(1:1)-1)/9)*260-MOD((ROW(1:1)-1),9)*24," mc 3.5 ",INDEX(制表处理1!AC:AC,(MATCH($X2,制表处理1!$S:$S,0)),0)),"")</f>
        <v>#N/A</v>
      </c>
      <c r="AF2" t="e">
        <f ca="1">IF($W2&lt;&gt;"",CONCATENATE(" text1 text08 ",IF(Y2=1,187,IF(Y2=2,181,178))+193,",",223-INT((ROW(1:1)-1)/9)*260-MOD((ROW(1:1)-1),9)*24," mc 3.5 ",INDEX(制表处理1!AD:AD,(MATCH($X2,制表处理1!$S:$S,0)),0),IF(Y2=1,"",IF(Y2=2," ztk_text 13"," ztk_text 8.5"))),"")</f>
        <v>#N/A</v>
      </c>
      <c r="AG2" t="str">
        <f ca="1">IF(INDEX(制表处理1!AE:AE,(MATCH($X2,制表处理1!$S:$S,0)),0)&lt;&gt;"",CONCATENATE(" text1 text08 ",IF(Y2=2,193,187)+193,",",223-INT((ROW(1:1)-1)/9)*260-MOD((ROW(1:1)-1),9)*24," mc 3.5 ",INDEX(制表处理1!AE:AE,(MATCH($X2,制表处理1!$S:$S,0)),0),IF(Y2=1,"",IF(Y2=2," ztk_text 13"," ztk_text 8.5"))),"")</f>
        <v/>
      </c>
      <c r="AH2" t="str">
        <f ca="1">IF(INDEX(制表处理1!AF:AF,(MATCH($X2,制表处理1!$S:$S,0)),0)&lt;&gt;"",CONCATENATE(" text1 text08 389,",223-INT((ROW(1:1)-1)/9)*260-MOD((ROW(1:1)-1),9)*24," mc 3.5 ",INDEX(制表处理1!AF:AF,(MATCH($X2,制表处理1!$S:$S,0)),0),IF(Y2=1,"",IF(Y2=2," ztk_text 13"," ztk_text 8.5"))),"")</f>
        <v/>
      </c>
      <c r="AI2" t="str">
        <f ca="1">IF($W2&lt;&gt;"",CONCATENATE(" text1 text08 ",IF(Y2=1,187,IF(Y2=2,181,178))+193,",",218-INT((ROW(1:1)-1)/9)*260-MOD((ROW(1:1)-1),9)*24," mc 3.5 ",INDEX(制表处理1!AG:AG,(MATCH($X2,制表处理1!$S:$S,0)),0),IF(Y2=1,"",IF(Y2=2," ztk_text 13"," ztk_text 8.5"))),"")</f>
        <v xml:space="preserve"> text1 text08 371,218 mc 3.5 0 ztk_text 8.5</v>
      </c>
      <c r="AJ2" t="str">
        <f ca="1">IF(INDEX(制表处理1!AH:AH,(MATCH($X2,制表处理1!$S:$S,0)),0)&lt;&gt;"",CONCATENATE(" text1 text08 ",IF(Y2=1,187,IF(Y2=2,193,187))+193,",",218-INT((ROW(1:1)-1)/9)*260-MOD((ROW(1:1)-1),9)*24," mc 3.5 ",INDEX(制表处理1!AH:AH,(MATCH($X2,制表处理1!$S:$S,0)),0),IF(Y2=1,"",IF(Y2=2," ztk_text 13"," ztk_text 8.5"))),"")</f>
        <v/>
      </c>
      <c r="AK2" t="str">
        <f ca="1">IF(INDEX(制表处理1!AI:AI,(MATCH($X2,制表处理1!$S:$S,0)),0)&lt;&gt;"",CONCATENATE(" text1 text08 389,",218-INT((ROW(1:1)-1)/9)*260-MOD((ROW(1:1)-1),9)*24," mc 3.5 ",INDEX(制表处理1!AI:AI,(MATCH($X2,制表处理1!$S:$S,0)),0),IF(Y2=1,"",IF(Y2=2," ztk_text 13"," ztk_text 8.5"))),"")</f>
        <v/>
      </c>
      <c r="AM2" t="str">
        <f ca="1">IF($W2&lt;&gt;"",CONCATENATE(" INSERT1"," """,设置位置!$C$3,"\",INDEX(制表处理1!AG:AG,(MATCH($X2,制表处理1!$S:$S,0)),0),".dwg"""," ",IF(Y2=1,97.75,IF(Y2=2,85.25,72.75))+193,",",212.75-INT((ROW(1:1)-1)/9)*260-MOD((ROW(1:1)-1),9)*24," 0.75 0.75 0 ",IF(INDEX(制表处理1!V:V,(MATCH($X2,制表处理1!$S:$S,0)),0)&lt;&gt;0,INDEX(制表处理1!V:V,(MATCH($X2,制表处理1!$S:$S,0)),0),"")),"")</f>
        <v xml:space="preserve"> INSERT1 "F:\公路设计\交通工程\新交通标志11\0.dwg" 265.75,212.75 0.75 0.75 0 </v>
      </c>
      <c r="AN2" t="str">
        <f ca="1">IF(AA2&lt;&gt;"",CONCATENATE(" INSERT1"," """,设置位置!$C$3,"\",INDEX(制表处理1!AH:AH,(MATCH($X2,制表处理1!$S:$S,0)),0),".dwg"""," ",IF(Y2=2,110,97.65)+193,",",212.75-INT((ROW(1:1)-1)/9)*260-MOD((ROW(1:1)-1),9)*24," 0.75 0.75 0 ",IF(INDEX(制表处理1!X:X,(MATCH($X2,制表处理1!$S:$S,0)),0)&lt;&gt;0,INDEX(制表处理1!X:X,(MATCH($X2,制表处理1!$S:$S,0)),0),"")),"")</f>
        <v/>
      </c>
      <c r="AO2" t="str">
        <f ca="1">IF(AB2&lt;&gt;"",CONCATENATE(" INSERT1"," """,设置位置!$C$3,"\",INDEX(制表处理1!AI:AI,(MATCH($X2,制表处理1!$S:$S,0)),0),".dwg"""," 315.55,","",212.75-INT((ROW(1:1)-1)/9)*260-MOD((ROW(1:1)-1),9)*24," 0.75 0.75 0 ",IF(INDEX(制表处理1!Z:Z,(MATCH($X2,制表处理1!$S:$S,0)),0)&lt;&gt;0,INDEX(制表处理1!Z:Z,(MATCH($X2,制表处理1!$S:$S,0)),0),"")),"")</f>
        <v/>
      </c>
      <c r="AP2" t="e">
        <f ca="1">IF(X2&lt;&gt;"",CONCATENATE("text1 text08 228.5,",223-INT((ROW(1:1)-1)/9)*260-MOD((ROW(1:1)-1),9)*24," mc 3.5 ",ROW(1:1)," text1 text08 239,",223-INT((ROW(1:1)-1)/9)*260-MOD((ROW(1:1)-1),9)*24," mc 3.5 ",W2,Z2,AA2,AB2,AD2,AC2,AE2,AF2,AG2,AH2,AI2,AJ2,AK2,IF(INDEX(制表处理1!AG:AG,(MATCH($X2,制表处理1!$S:$S,0)),0)="禁2",CONCATENATE(" text1 text08 401,",229-INT((ROW(1:1)-1)/9)*260-MOD((ROW(1:1)-1),9)*24," mc 3.5 设置于地方 text1 text08 401,",225-INT((ROW(1:1)-1)/9)*260-MOD((ROW(1:1)-1),9)*24," mc 3.5 道路进入本 text1 text08 401,",221-INT((ROW(1:1)-1)/9)*260-MOD((ROW(1:1)-1),9)*24," mc 3.5 项目的路口 text1 text08 401,",217-INT((ROW(1:1)-1)/9)*260-MOD((ROW(1:1)-1),9)*24," mc 3.5 20米处"),"")),"")</f>
        <v>#N/A</v>
      </c>
      <c r="AQ2" t="e">
        <f ca="1">IF(X2&lt;&gt;"",CONCATENATE(IF(MOD((ROW(1:1)-1),9)=0,""," "),AP2,AM2,AN2,AO2),"")</f>
        <v>#N/A</v>
      </c>
      <c r="AR2" s="31" t="str">
        <f>""</f>
        <v/>
      </c>
    </row>
    <row r="3" spans="1:44" ht="14.25" customHeight="1">
      <c r="A3" t="str">
        <f t="shared" ref="A3:A7" ca="1" si="0">IF(B3&lt;&gt;"",IF(B3&lt;0,CONCATENATE(IF(ABS(B3)-INT(ABS(B3)/1000)*1000&lt;10,CONCATENATE("K",INT(ABS(B3)/1000),"+00",ABS(B3)-INT(ABS(B3)/1000)*1000),IF(ABS(B3)-INT(ABS(B3)/1000)*1000&lt;100,CONCATENATE("K",INT(ABS(B3)/1000),"+0",ABS(B3)-INT(ABS(B3)/1000)*1000),CONCATENATE("K",INT(ABS(B3)/1000),"+",ABS(B3)-INT(ABS(B3)/1000)*1000))),"（断链前）"),IF(ABS(B3)-INT(ABS(B3)/1000)*1000&lt;10,CONCATENATE("K",INT(ABS(B3)/1000),"+00",ABS(B3)-INT(ABS(B3)/1000)*1000),IF(ABS(B3)-INT(ABS(B3)/1000)*1000&lt;100,CONCATENATE("K",INT(ABS(B3)/1000),"+0",ABS(B3)-INT(ABS(B3)/1000)*1000),CONCATENATE("K",INT(ABS(B3)/1000),"+",ABS(B3)-INT(ABS(B3)/1000)*1000)))),"")</f>
        <v>K0+000</v>
      </c>
      <c r="B3">
        <f ca="1">IF(ISNUMBER(LARGE(制表处理1!A:A,COUNT(制表处理1!A:A)-(ROW(2:2)-1))),LARGE(制表处理1!A:A,COUNT(制表处理1!A:A)-(ROW(2:2)-1)),"")</f>
        <v>0</v>
      </c>
      <c r="C3">
        <f ca="1">IF($B3&lt;&gt;"",INDEX(制表处理1!B:B,(MATCH($B3,制表处理1!$A:$A,0)),0),"")</f>
        <v>2</v>
      </c>
      <c r="D3" t="str">
        <f ca="1">IF($B3&lt;&gt;"",CONCATENATE(" text1 text08 62.5,",IF(C3=1,223-INT((ROW(2:2)-1)/9)*260-MOD((ROW(2:2)-1),9)*24,IF(C3=2,226-INT((ROW(2:2)-1)/9)*260-MOD((ROW(2:2)-1),9)*24,228-INT((ROW(2:2)-1)/9)*260-MOD((ROW(2:2)-1),9)*24))," mc 3.5 ",IF($B3&lt;&gt;"",INDEX(制表处理1!C:C,(MATCH($B3,制表处理1!$A:$A,0)),0),"")," ztk_text 18"),"")</f>
        <v xml:space="preserve"> text1 text08 62.5,202 mc 3.5 交叉路口标志 ztk_text 18</v>
      </c>
      <c r="E3" t="str">
        <f ca="1">IF(INDEX(制表处理1!E:E,(MATCH($B3,制表处理1!$A:$A,0)),0)&lt;&gt;"",CONCATENATE(" text1 text08 62.5,",IF(C3=2,221-INT((ROW(2:2)-1)/9)*260-MOD((ROW(2:2)-1),9)*24,223-INT((ROW(2:2)-1)/9)*260-MOD((ROW(2:2)-1),9)*24)," mc 3.5 ",IF($B3&lt;&gt;"",INDEX(制表处理1!E:E,(MATCH($B3,制表处理1!$A:$A,0)),0),"")," ztk_text 18"),"")</f>
        <v xml:space="preserve"> text1 text08 62.5,197 mc 3.5 减速让行标志 ztk_text 18</v>
      </c>
      <c r="F3" t="str">
        <f ca="1">IF(INDEX(制表处理1!G:G,(MATCH($B3,制表处理1!$A:$A,0)),0)&lt;&gt;"",CONCATENATE(" text1 text08 62.5,",218-INT((ROW(2:2)-1)/9)*260-MOD((ROW(2:2)-1),9)*24," mc 3.5 ",IF($B3&lt;&gt;"",INDEX(制表处理1!G:G,(MATCH($B3,制表处理1!$A:$A,0)),0),"")," ztk_text 18"),"")</f>
        <v/>
      </c>
      <c r="G3" t="str">
        <f ca="1">IF(B3&lt;&gt;"",CONCATENATE(" text1 text08 160,",226-INT((ROW(2:2)-1)/9)*260-MOD((ROW(2:2)-1),9)*24," mc 3.5 ",INDEX(制表处理1!I:I,(MATCH($B3,制表处理1!$A:$A,0)),0)," ztk_text 27"),"")</f>
        <v xml:space="preserve"> text1 text08 160,202 mc 3.5 △90+△90 ztk_text 27</v>
      </c>
      <c r="H3" t="str">
        <f ca="1">IF($B3&lt;&gt;"",CONCATENATE(" text1 text08 160,",221-INT((ROW(2:2)-1)/9)*260-MOD((ROW(2:2)-1),9)*24," mc 3.5 ",INDEX(制表处理1!J:J,(MATCH($B3,制表处理1!$A:$A,0)),0)),"")</f>
        <v xml:space="preserve"> text1 text08 160,197 mc 3.5 单悬臂式</v>
      </c>
      <c r="I3" t="str">
        <f ca="1">IF($B3&lt;&gt;"",CONCATENATE(" text1 text08 187,",228-INT((ROW(2:2)-1)/9)*260-MOD((ROW(2:2)-1),9)*24," mc 3.5 ",INDEX(制表处理1!K:K,(MATCH($B3,制表处理1!$A:$A,0)),0)),"")</f>
        <v xml:space="preserve"> text1 text08 187,204 mc 3.5 GB5768.2-2009</v>
      </c>
      <c r="J3" t="str">
        <f ca="1">IF($B3&lt;&gt;"",CONCATENATE(" text1 text08 ",IF(C3=1,187,IF(C3=2,181,178)),",",223-INT((ROW(2:2)-1)/9)*260-MOD((ROW(2:2)-1),9)*24," mc 3.5 ",INDEX(制表处理1!L:L,(MATCH($B3,制表处理1!$A:$A,0)),0),IF(C3=1,"",IF(C3=2," ztk_text 13"," ztk_text 8.5"))),"")</f>
        <v xml:space="preserve"> text1 text08 181,199 mc 3.5 4.2 ztk_text 13</v>
      </c>
      <c r="K3" t="str">
        <f ca="1">IF(INDEX(制表处理1!M:M,(MATCH($B3,制表处理1!$A:$A,0)),0)&lt;&gt;"",CONCATENATE(" text1 text08 ",IF(C3=2,193,187),",",223-INT((ROW(2:2)-1)/9)*260-MOD((ROW(2:2)-1),9)*24," mc 3.5 ",INDEX(制表处理1!M:M,(MATCH($B3,制表处理1!$A:$A,0)),0),IF(C3=1,"",IF(C3=2," ztk_text 13"," ztk_text 8.5"))),"")</f>
        <v xml:space="preserve"> text1 text08 193,199 mc 3.5 5.3 ztk_text 13</v>
      </c>
      <c r="L3" t="str">
        <f ca="1">IF(INDEX(制表处理1!N:N,(MATCH($B3,制表处理1!$A:$A,0)),0)&lt;&gt;"",CONCATENATE(" text1 text08 196,",223-INT((ROW(2:2)-1)/9)*260-MOD((ROW(2:2)-1),9)*24," mc 3.5 ",INDEX(制表处理1!N:N,(MATCH($B3,制表处理1!$A:$A,0)),0),IF(C3=1,"",IF(C3=2," ztk_text 13"," ztk_text 8.5"))),"")</f>
        <v/>
      </c>
      <c r="M3" t="str">
        <f ca="1">IF($B3&lt;&gt;"",CONCATENATE(" text1 text08 ",IF(C3=1,187,IF(C3=2,181,178)),",",218-INT((ROW(2:2)-1)/9)*260-MOD((ROW(2:2)-1),9)*24," mc 3.5 ",INDEX(制表处理1!O:O,(MATCH($B3,制表处理1!$A:$A,0)),0),IF(C3=1,"",IF(C3=2," ztk_text 13"," ztk_text 8.5"))),"")</f>
        <v xml:space="preserve"> text1 text08 181,194 mc 3.5 警1g ztk_text 13</v>
      </c>
      <c r="N3" t="str">
        <f ca="1">IF(INDEX(制表处理1!P:P,(MATCH($B3,制表处理1!$A:$A,0)),0)&lt;&gt;"",CONCATENATE(" text1 text08 ",IF(C3=1,187,IF(C3=2,193,187)),",",218-INT((ROW(2:2)-1)/9)*260-MOD((ROW(2:2)-1),9)*24," mc 3.5 ",INDEX(制表处理1!P:P,(MATCH($B3,制表处理1!$A:$A,0)),0),IF(C3=1,"",IF(C3=2," ztk_text 13"," ztk_text 8.5"))),"")</f>
        <v xml:space="preserve"> text1 text08 193,194 mc 3.5 禁2 ztk_text 13</v>
      </c>
      <c r="O3" t="str">
        <f ca="1">IF(INDEX(制表处理1!Q:Q,(MATCH($B3,制表处理1!$A:$A,0)),0)&lt;&gt;"",CONCATENATE(" text1 text08 196,",218-INT((ROW(2:2)-1)/9)*260-MOD((ROW(2:2)-1),9)*24," mc 3.5 ",INDEX(制表处理1!Q:Q,(MATCH($B3,制表处理1!$A:$A,0)),0),IF(C3=1,"",IF(C3=2," ztk_text 13"," ztk_text 8.5"))),"")</f>
        <v/>
      </c>
      <c r="Q3" t="str">
        <f ca="1">IF($B3&lt;&gt;"",CONCATENATE(" INSERT1"," """,设置位置!$C$3,"\",INDEX(制表处理1!O:O,(MATCH($B3,制表处理1!$A:$A,0)),0),".dwg"""," ",IF(C3=1,97.75,IF(C3=2,85.25,72.75)),",",212.75-INT((ROW(2:2)-1)/9)*260-MOD((ROW(2:2)-1),9)*24," 0.75 0.75 0 ",IF(INDEX(制表处理1!D:D,(MATCH($B3,制表处理1!$A:$A,0)),0)&lt;&gt;0,INDEX(制表处理1!D:D,(MATCH($B3,制表处理1!$A:$A,0)),0),"")),"")</f>
        <v xml:space="preserve"> INSERT1 "F:\公路设计\交通工程\新交通标志11\警1g.dwg" 85.25,188.75 0.75 0.75 0 </v>
      </c>
      <c r="R3" t="str">
        <f ca="1">IF(E3&lt;&gt;"",CONCATENATE(" INSERT1"," """,设置位置!$C$3,"\",INDEX(制表处理1!P:P,(MATCH($B3,制表处理1!$A:$A,0)),0),".dwg"""," ",IF(C3=2,110,97.65),",",212.75-INT((ROW(2:2)-1)/9)*260-MOD((ROW(2:2)-1),9)*24," 0.75 0.75 0 ",IF(INDEX(制表处理1!F:F,(MATCH($B3,制表处理1!$A:$A,0)),0)&lt;&gt;0,INDEX(制表处理1!F:F,(MATCH($B3,制表处理1!$A:$A,0)),0),"")),"")</f>
        <v xml:space="preserve"> INSERT1 "F:\公路设计\交通工程\新交通标志11\禁2.dwg" 110,188.75 0.75 0.75 0 </v>
      </c>
      <c r="S3" t="str">
        <f ca="1">IF(F3&lt;&gt;"",CONCATENATE(" INSERT1"," """,设置位置!$C$3,"\",INDEX(制表处理1!Q:Q,(MATCH($B3,制表处理1!$A:$A,0)),0),".dwg"""," 122.55,","",212.75-INT((ROW(2:2)-1)/9)*260-MOD((ROW(2:2)-1),9)*24," 0.75 0.75 0 ",IF(INDEX(制表处理1!H:H,(MATCH($B3,制表处理1!$A:$A,0)),0)&lt;&gt;0,INDEX(制表处理1!H:H,(MATCH($B3,制表处理1!$A:$A,0)),0),"")),"")</f>
        <v/>
      </c>
      <c r="T3" t="str">
        <f ca="1">IF(B3&lt;&gt;"",CONCATENATE("text1 text08 35.5,",223-INT((ROW(2:2)-1)/9)*260-MOD((ROW(2:2)-1),9)*24," mc 3.5 ",ROW(2:2)," text1 text08 46,",223-INT((ROW(2:2)-1)/9)*260-MOD((ROW(2:2)-1),9)*24," mc 3.5 ",A3,D3,E3,F3,H3,G3,I3,J3,K3,L3,M3,N3,O3,IF(INDEX(制表处理1!O:O,(MATCH($B3,制表处理1!$A:$A,0)),0)="禁2",CONCATENATE(" text1 text08 208,",229-INT((ROW(2:2)-1)/9)*260-MOD((ROW(2:2)-1),9)*24," mc 3.5 设置于地方 text1 text08 208,",225-INT((ROW(2:2)-1)/9)*260-MOD((ROW(2:2)-1),9)*24," mc 3.5 道路进入本 text1 text08 208,",221-INT((ROW(2:2)-1)/9)*260-MOD((ROW(2:2)-1),9)*24," mc 3.5 项目的路口 text1 text08 208,",217-INT((ROW(2:2)-1)/9)*260-MOD((ROW(2:2)-1),9)*24," mc 3.5 20米处"),"")),"")</f>
        <v>text1 text08 35.5,199 mc 3.5 2 text1 text08 46,199 mc 3.5 K0+000 text1 text08 62.5,202 mc 3.5 交叉路口标志 ztk_text 18 text1 text08 62.5,197 mc 3.5 减速让行标志 ztk_text 18 text1 text08 160,197 mc 3.5 单悬臂式 text1 text08 160,202 mc 3.5 △90+△90 ztk_text 27 text1 text08 187,204 mc 3.5 GB5768.2-2009 text1 text08 181,199 mc 3.5 4.2 ztk_text 13 text1 text08 193,199 mc 3.5 5.3 ztk_text 13 text1 text08 181,194 mc 3.5 警1g ztk_text 13 text1 text08 193,194 mc 3.5 禁2 ztk_text 13</v>
      </c>
      <c r="U3" t="str">
        <f t="shared" ref="U3:U7" ca="1" si="1">IF(B3&lt;&gt;"",CONCATENATE(IF(MOD((ROW(2:2)-1),9)=0,""," "),T3,Q3,R3,S3),"")</f>
        <v xml:space="preserve"> text1 text08 35.5,199 mc 3.5 2 text1 text08 46,199 mc 3.5 K0+000 text1 text08 62.5,202 mc 3.5 交叉路口标志 ztk_text 18 text1 text08 62.5,197 mc 3.5 减速让行标志 ztk_text 18 text1 text08 160,197 mc 3.5 单悬臂式 text1 text08 160,202 mc 3.5 △90+△90 ztk_text 27 text1 text08 187,204 mc 3.5 GB5768.2-2009 text1 text08 181,199 mc 3.5 4.2 ztk_text 13 text1 text08 193,199 mc 3.5 5.3 ztk_text 13 text1 text08 181,194 mc 3.5 警1g ztk_text 13 text1 text08 193,194 mc 3.5 禁2 ztk_text 13 INSERT1 "F:\公路设计\交通工程\新交通标志11\警1g.dwg" 85.25,188.75 0.75 0.75 0  INSERT1 "F:\公路设计\交通工程\新交通标志11\禁2.dwg" 110,188.75 0.75 0.75 0 </v>
      </c>
      <c r="V3" s="31" t="str">
        <f>""</f>
        <v/>
      </c>
      <c r="W3" t="str">
        <f t="shared" ref="W3:W7" ca="1" si="2">IF(X3&lt;&gt;"",IF(X3&lt;0,CONCATENATE(IF(ABS(X3)-INT(ABS(X3)/1000)*1000&lt;10,CONCATENATE("K",INT(ABS(X3)/1000),"+00",ABS(X3)-INT(ABS(X3)/1000)*1000),IF(ABS(X3)-INT(ABS(X3)/1000)*1000&lt;100,CONCATENATE("K",INT(ABS(X3)/1000),"+0",ABS(X3)-INT(ABS(X3)/1000)*1000),CONCATENATE("K",INT(ABS(X3)/1000),"+",ABS(X3)-INT(ABS(X3)/1000)*1000))),"（断链前）"),IF(ABS(X3)-INT(ABS(X3)/1000)*1000&lt;10,CONCATENATE("K",INT(ABS(X3)/1000),"+00",ABS(X3)-INT(ABS(X3)/1000)*1000),IF(ABS(X3)-INT(ABS(X3)/1000)*1000&lt;100,CONCATENATE("K",INT(ABS(X3)/1000),"+0",ABS(X3)-INT(ABS(X3)/1000)*1000),CONCATENATE("K",INT(ABS(X3)/1000),"+",ABS(X3)-INT(ABS(X3)/1000)*1000)))),"")</f>
        <v>K0+000</v>
      </c>
      <c r="X3">
        <f ca="1">IF(ISNUMBER(LARGE(制表处理1!S:S,COUNT(制表处理1!S:S)-(ROW(2:2)-1))),LARGE(制表处理1!S:S,COUNT(制表处理1!S:S)-(ROW(2:2)-1)),"")</f>
        <v>0</v>
      </c>
      <c r="Y3">
        <f ca="1">IF($W3&lt;&gt;"",INDEX(制表处理1!T:T,(MATCH($X3,制表处理1!$S:$S,0)),0),"")</f>
        <v>0</v>
      </c>
      <c r="Z3" t="str">
        <f ca="1">IF($W3&lt;&gt;"",CONCATENATE(" text1 text08 255.5,",IF(Y3=1,223-INT((ROW(2:2)-1)/9)*260-MOD((ROW(2:2)-1),9)*24,IF(Y3=2,226-INT((ROW(2:2)-1)/9)*260-MOD((ROW(2:2)-1),9)*24,228-INT((ROW(2:2)-1)/9)*260-MOD((ROW(2:2)-1),9)*24))," mc 3.5 ",IF($W3&lt;&gt;"",INDEX(制表处理1!U:U,(MATCH($X3,制表处理1!$S:$S,0)),0),"")," ztk_text 18"),"")</f>
        <v xml:space="preserve"> text1 text08 255.5,204 mc 3.5 0 ztk_text 18</v>
      </c>
      <c r="AA3" t="str">
        <f ca="1">IF(INDEX(制表处理1!W:W,(MATCH($X3,制表处理1!$S:$S,0)),0)&lt;&gt;"",CONCATENATE(" text1 text08 255.5,",IF(Y3=2,221-INT((ROW(2:2)-1)/9)*260-MOD((ROW(2:2)-1),9)*24,223-INT((ROW(2:2)-1)/9)*260-MOD((ROW(2:2)-1),9)*24)," mc 3.5 ",IF($W3&lt;&gt;"",INDEX(制表处理1!W:W,(MATCH($X3,制表处理1!$S:$S,0)),0),"")," ztk_text 18"),"")</f>
        <v/>
      </c>
      <c r="AB3" t="str">
        <f ca="1">IF(INDEX(制表处理1!Y:Y,(MATCH($X3,制表处理1!$S:$S,0)),0)&lt;&gt;"",CONCATENATE(" text1 text08 255.5,",218-INT((ROW(2:2)-1)/9)*260-MOD((ROW(2:2)-1),9)*24," mc 3.5 ",IF($W3&lt;&gt;"",INDEX(制表处理1!Y:Y,(MATCH($X3,制表处理1!$S:$S,0)),0),"")," ztk_text 18"),"")</f>
        <v/>
      </c>
      <c r="AC3" t="str">
        <f ca="1">IF(X3&lt;&gt;"",CONCATENATE(" text1 text08 353,",226-INT((ROW(2:2)-1)/9)*260-MOD((ROW(2:2)-1),9)*24," mc 3.5 ",INDEX(制表处理1!AA:AA,(MATCH($X3,制表处理1!$S:$S,0)),0)," ztk_text 27"),"")</f>
        <v xml:space="preserve"> text1 text08 353,202 mc 3.5 0 ztk_text 27</v>
      </c>
      <c r="AD3" t="str">
        <f ca="1">IF($W3&lt;&gt;"",CONCATENATE(" text1 text08 353,",221-INT((ROW(2:2)-1)/9)*260-MOD((ROW(2:2)-1),9)*24," mc 3.5 ",INDEX(制表处理1!AB:AB,(MATCH($X3,制表处理1!$S:$S,0)),0)),"")</f>
        <v xml:space="preserve"> text1 text08 353,197 mc 3.5 单悬臂式</v>
      </c>
      <c r="AE3" t="e">
        <f ca="1">IF($W3&lt;&gt;"",CONCATENATE(" text1 text08 380,",228-INT((ROW(2:2)-1)/9)*260-MOD((ROW(2:2)-1),9)*24," mc 3.5 ",INDEX(制表处理1!AC:AC,(MATCH($X3,制表处理1!$S:$S,0)),0)),"")</f>
        <v>#N/A</v>
      </c>
      <c r="AF3" t="e">
        <f ca="1">IF($W3&lt;&gt;"",CONCATENATE(" text1 text08 ",IF(Y3=1,187,IF(Y3=2,181,178))+193,",",223-INT((ROW(2:2)-1)/9)*260-MOD((ROW(2:2)-1),9)*24," mc 3.5 ",INDEX(制表处理1!AD:AD,(MATCH($X3,制表处理1!$S:$S,0)),0),IF(Y3=1,"",IF(Y3=2," ztk_text 13"," ztk_text 8.5"))),"")</f>
        <v>#N/A</v>
      </c>
      <c r="AG3" t="str">
        <f ca="1">IF(INDEX(制表处理1!AE:AE,(MATCH($X3,制表处理1!$S:$S,0)),0)&lt;&gt;"",CONCATENATE(" text1 text08 ",IF(Y3=2,193,187)+193,",",223-INT((ROW(2:2)-1)/9)*260-MOD((ROW(2:2)-1),9)*24," mc 3.5 ",INDEX(制表处理1!AE:AE,(MATCH($X3,制表处理1!$S:$S,0)),0),IF(Y3=1,"",IF(Y3=2," ztk_text 13"," ztk_text 8.5"))),"")</f>
        <v/>
      </c>
      <c r="AH3" t="str">
        <f ca="1">IF(INDEX(制表处理1!AF:AF,(MATCH($X3,制表处理1!$S:$S,0)),0)&lt;&gt;"",CONCATENATE(" text1 text08 389,",223-INT((ROW(2:2)-1)/9)*260-MOD((ROW(2:2)-1),9)*24," mc 3.5 ",INDEX(制表处理1!AF:AF,(MATCH($X3,制表处理1!$S:$S,0)),0),IF(Y3=1,"",IF(Y3=2," ztk_text 13"," ztk_text 8.5"))),"")</f>
        <v/>
      </c>
      <c r="AI3" t="str">
        <f ca="1">IF($W3&lt;&gt;"",CONCATENATE(" text1 text08 ",IF(Y3=1,187,IF(Y3=2,181,178))+193,",",218-INT((ROW(2:2)-1)/9)*260-MOD((ROW(2:2)-1),9)*24," mc 3.5 ",INDEX(制表处理1!AG:AG,(MATCH($X3,制表处理1!$S:$S,0)),0),IF(Y3=1,"",IF(Y3=2," ztk_text 13"," ztk_text 8.5"))),"")</f>
        <v xml:space="preserve"> text1 text08 371,194 mc 3.5 0 ztk_text 8.5</v>
      </c>
      <c r="AJ3" t="str">
        <f ca="1">IF(INDEX(制表处理1!AH:AH,(MATCH($X3,制表处理1!$S:$S,0)),0)&lt;&gt;"",CONCATENATE(" text1 text08 ",IF(Y3=1,187,IF(Y3=2,193,187))+193,",",218-INT((ROW(2:2)-1)/9)*260-MOD((ROW(2:2)-1),9)*24," mc 3.5 ",INDEX(制表处理1!AH:AH,(MATCH($X3,制表处理1!$S:$S,0)),0),IF(Y3=1,"",IF(Y3=2," ztk_text 13"," ztk_text 8.5"))),"")</f>
        <v/>
      </c>
      <c r="AK3" t="str">
        <f ca="1">IF(INDEX(制表处理1!AI:AI,(MATCH($X3,制表处理1!$S:$S,0)),0)&lt;&gt;"",CONCATENATE(" text1 text08 389,",218-INT((ROW(2:2)-1)/9)*260-MOD((ROW(2:2)-1),9)*24," mc 3.5 ",INDEX(制表处理1!AI:AI,(MATCH($X3,制表处理1!$S:$S,0)),0),IF(Y3=1,"",IF(Y3=2," ztk_text 13"," ztk_text 8.5"))),"")</f>
        <v/>
      </c>
      <c r="AM3" t="str">
        <f ca="1">IF($W3&lt;&gt;"",CONCATENATE(" INSERT1"," """,设置位置!$C$3,"\",INDEX(制表处理1!AG:AG,(MATCH($X3,制表处理1!$S:$S,0)),0),".dwg"""," ",IF(Y3=1,97.75,IF(Y3=2,85.25,72.75))+193,",",212.75-INT((ROW(2:2)-1)/9)*260-MOD((ROW(2:2)-1),9)*24," 0.75 0.75 0 ",IF(INDEX(制表处理1!V:V,(MATCH($X3,制表处理1!$S:$S,0)),0)&lt;&gt;0,INDEX(制表处理1!V:V,(MATCH($X3,制表处理1!$S:$S,0)),0),"")),"")</f>
        <v xml:space="preserve"> INSERT1 "F:\公路设计\交通工程\新交通标志11\0.dwg" 265.75,188.75 0.75 0.75 0 </v>
      </c>
      <c r="AN3" t="str">
        <f ca="1">IF(AA3&lt;&gt;"",CONCATENATE(" INSERT1"," """,设置位置!$C$3,"\",INDEX(制表处理1!AH:AH,(MATCH($X3,制表处理1!$S:$S,0)),0),".dwg"""," ",IF(Y3=2,110,97.65)+193,",",212.75-INT((ROW(2:2)-1)/9)*260-MOD((ROW(2:2)-1),9)*24," 0.75 0.75 0 ",IF(INDEX(制表处理1!X:X,(MATCH($X3,制表处理1!$S:$S,0)),0)&lt;&gt;0,INDEX(制表处理1!X:X,(MATCH($X3,制表处理1!$S:$S,0)),0),"")),"")</f>
        <v/>
      </c>
      <c r="AO3" t="str">
        <f ca="1">IF(AB3&lt;&gt;"",CONCATENATE(" INSERT1"," """,设置位置!$C$3,"\",INDEX(制表处理1!AI:AI,(MATCH($X3,制表处理1!$S:$S,0)),0),".dwg"""," 315.55,","",212.75-INT((ROW(2:2)-1)/9)*260-MOD((ROW(2:2)-1),9)*24," 0.75 0.75 0 ",IF(INDEX(制表处理1!Z:Z,(MATCH($X3,制表处理1!$S:$S,0)),0)&lt;&gt;0,INDEX(制表处理1!Z:Z,(MATCH($X3,制表处理1!$S:$S,0)),0),"")),"")</f>
        <v/>
      </c>
      <c r="AP3" t="e">
        <f ca="1">IF(X3&lt;&gt;"",CONCATENATE("text1 text08 228.5,",223-INT((ROW(2:2)-1)/9)*260-MOD((ROW(2:2)-1),9)*24," mc 3.5 ",ROW(2:2)," text1 text08 239,",223-INT((ROW(2:2)-1)/9)*260-MOD((ROW(2:2)-1),9)*24," mc 3.5 ",W3,Z3,AA3,AB3,AD3,AC3,AE3,AF3,AG3,AH3,AI3,AJ3,AK3,IF(INDEX(制表处理1!AG:AG,(MATCH($X3,制表处理1!$S:$S,0)),0)="禁2",CONCATENATE(" text1 text08 401,",229-INT((ROW(2:2)-1)/9)*260-MOD((ROW(2:2)-1),9)*24," mc 3.5 设置于地方 text1 text08 401,",225-INT((ROW(2:2)-1)/9)*260-MOD((ROW(2:2)-1),9)*24," mc 3.5 道路进入本 text1 text08 401,",221-INT((ROW(2:2)-1)/9)*260-MOD((ROW(2:2)-1),9)*24," mc 3.5 项目的路口 text1 text08 401,",217-INT((ROW(2:2)-1)/9)*260-MOD((ROW(2:2)-1),9)*24," mc 3.5 20米处"),"")),"")</f>
        <v>#N/A</v>
      </c>
      <c r="AQ3" t="e">
        <f t="shared" ref="AQ3:AQ7" ca="1" si="3">IF(X3&lt;&gt;"",CONCATENATE(IF(MOD((ROW(2:2)-1),9)=0,""," "),AP3,AM3,AN3,AO3),"")</f>
        <v>#N/A</v>
      </c>
      <c r="AR3" s="31" t="str">
        <f>""</f>
        <v/>
      </c>
    </row>
    <row r="4" spans="1:44" ht="14.25" customHeight="1">
      <c r="V4" s="31" t="str">
        <f>""</f>
        <v/>
      </c>
      <c r="W4" t="str">
        <f t="shared" ca="1" si="2"/>
        <v>K0+000</v>
      </c>
      <c r="X4">
        <f ca="1">IF(ISNUMBER(LARGE(制表处理1!S:S,COUNT(制表处理1!S:S)-(ROW(3:3)-1))),LARGE(制表处理1!S:S,COUNT(制表处理1!S:S)-(ROW(3:3)-1)),"")</f>
        <v>0</v>
      </c>
      <c r="Y4">
        <f ca="1">IF($W4&lt;&gt;"",INDEX(制表处理1!T:T,(MATCH($X4,制表处理1!$S:$S,0)),0),"")</f>
        <v>0</v>
      </c>
      <c r="Z4" t="str">
        <f ca="1">IF($W4&lt;&gt;"",CONCATENATE(" text1 text08 255.5,",IF(Y4=1,223-INT((ROW(3:3)-1)/9)*260-MOD((ROW(3:3)-1),9)*24,IF(Y4=2,226-INT((ROW(3:3)-1)/9)*260-MOD((ROW(3:3)-1),9)*24,228-INT((ROW(3:3)-1)/9)*260-MOD((ROW(3:3)-1),9)*24))," mc 3.5 ",IF($W4&lt;&gt;"",INDEX(制表处理1!U:U,(MATCH($X4,制表处理1!$S:$S,0)),0),"")," ztk_text 18"),"")</f>
        <v xml:space="preserve"> text1 text08 255.5,180 mc 3.5 0 ztk_text 18</v>
      </c>
      <c r="AA4" t="str">
        <f ca="1">IF(INDEX(制表处理1!W:W,(MATCH($X4,制表处理1!$S:$S,0)),0)&lt;&gt;"",CONCATENATE(" text1 text08 255.5,",IF(Y4=2,221-INT((ROW(3:3)-1)/9)*260-MOD((ROW(3:3)-1),9)*24,223-INT((ROW(3:3)-1)/9)*260-MOD((ROW(3:3)-1),9)*24)," mc 3.5 ",IF($W4&lt;&gt;"",INDEX(制表处理1!W:W,(MATCH($X4,制表处理1!$S:$S,0)),0),"")," ztk_text 18"),"")</f>
        <v/>
      </c>
      <c r="AB4" t="str">
        <f ca="1">IF(INDEX(制表处理1!Y:Y,(MATCH($X4,制表处理1!$S:$S,0)),0)&lt;&gt;"",CONCATENATE(" text1 text08 255.5,",218-INT((ROW(3:3)-1)/9)*260-MOD((ROW(3:3)-1),9)*24," mc 3.5 ",IF($W4&lt;&gt;"",INDEX(制表处理1!Y:Y,(MATCH($X4,制表处理1!$S:$S,0)),0),"")," ztk_text 18"),"")</f>
        <v/>
      </c>
      <c r="AC4" t="str">
        <f ca="1">IF(X4&lt;&gt;"",CONCATENATE(" text1 text08 353,",226-INT((ROW(3:3)-1)/9)*260-MOD((ROW(3:3)-1),9)*24," mc 3.5 ",INDEX(制表处理1!AA:AA,(MATCH($X4,制表处理1!$S:$S,0)),0)," ztk_text 27"),"")</f>
        <v xml:space="preserve"> text1 text08 353,178 mc 3.5 0 ztk_text 27</v>
      </c>
      <c r="AD4" t="str">
        <f ca="1">IF($W4&lt;&gt;"",CONCATENATE(" text1 text08 353,",221-INT((ROW(3:3)-1)/9)*260-MOD((ROW(3:3)-1),9)*24," mc 3.5 ",INDEX(制表处理1!AB:AB,(MATCH($X4,制表处理1!$S:$S,0)),0)),"")</f>
        <v xml:space="preserve"> text1 text08 353,173 mc 3.5 单悬臂式</v>
      </c>
      <c r="AE4" t="e">
        <f ca="1">IF($W4&lt;&gt;"",CONCATENATE(" text1 text08 380,",228-INT((ROW(3:3)-1)/9)*260-MOD((ROW(3:3)-1),9)*24," mc 3.5 ",INDEX(制表处理1!AC:AC,(MATCH($X4,制表处理1!$S:$S,0)),0)),"")</f>
        <v>#N/A</v>
      </c>
      <c r="AF4" t="e">
        <f ca="1">IF($W4&lt;&gt;"",CONCATENATE(" text1 text08 ",IF(Y4=1,187,IF(Y4=2,181,178))+193,",",223-INT((ROW(3:3)-1)/9)*260-MOD((ROW(3:3)-1),9)*24," mc 3.5 ",INDEX(制表处理1!AD:AD,(MATCH($X4,制表处理1!$S:$S,0)),0),IF(Y4=1,"",IF(Y4=2," ztk_text 13"," ztk_text 8.5"))),"")</f>
        <v>#N/A</v>
      </c>
      <c r="AG4" t="str">
        <f ca="1">IF(INDEX(制表处理1!AE:AE,(MATCH($X4,制表处理1!$S:$S,0)),0)&lt;&gt;"",CONCATENATE(" text1 text08 ",IF(Y4=2,193,187)+193,",",223-INT((ROW(3:3)-1)/9)*260-MOD((ROW(3:3)-1),9)*24," mc 3.5 ",INDEX(制表处理1!AE:AE,(MATCH($X4,制表处理1!$S:$S,0)),0),IF(Y4=1,"",IF(Y4=2," ztk_text 13"," ztk_text 8.5"))),"")</f>
        <v/>
      </c>
      <c r="AH4" t="str">
        <f ca="1">IF(INDEX(制表处理1!AF:AF,(MATCH($X4,制表处理1!$S:$S,0)),0)&lt;&gt;"",CONCATENATE(" text1 text08 389,",223-INT((ROW(3:3)-1)/9)*260-MOD((ROW(3:3)-1),9)*24," mc 3.5 ",INDEX(制表处理1!AF:AF,(MATCH($X4,制表处理1!$S:$S,0)),0),IF(Y4=1,"",IF(Y4=2," ztk_text 13"," ztk_text 8.5"))),"")</f>
        <v/>
      </c>
      <c r="AI4" t="str">
        <f ca="1">IF($W4&lt;&gt;"",CONCATENATE(" text1 text08 ",IF(Y4=1,187,IF(Y4=2,181,178))+193,",",218-INT((ROW(3:3)-1)/9)*260-MOD((ROW(3:3)-1),9)*24," mc 3.5 ",INDEX(制表处理1!AG:AG,(MATCH($X4,制表处理1!$S:$S,0)),0),IF(Y4=1,"",IF(Y4=2," ztk_text 13"," ztk_text 8.5"))),"")</f>
        <v xml:space="preserve"> text1 text08 371,170 mc 3.5 0 ztk_text 8.5</v>
      </c>
      <c r="AJ4" t="str">
        <f ca="1">IF(INDEX(制表处理1!AH:AH,(MATCH($X4,制表处理1!$S:$S,0)),0)&lt;&gt;"",CONCATENATE(" text1 text08 ",IF(Y4=1,187,IF(Y4=2,193,187))+193,",",218-INT((ROW(3:3)-1)/9)*260-MOD((ROW(3:3)-1),9)*24," mc 3.5 ",INDEX(制表处理1!AH:AH,(MATCH($X4,制表处理1!$S:$S,0)),0),IF(Y4=1,"",IF(Y4=2," ztk_text 13"," ztk_text 8.5"))),"")</f>
        <v/>
      </c>
      <c r="AK4" t="str">
        <f ca="1">IF(INDEX(制表处理1!AI:AI,(MATCH($X4,制表处理1!$S:$S,0)),0)&lt;&gt;"",CONCATENATE(" text1 text08 389,",218-INT((ROW(3:3)-1)/9)*260-MOD((ROW(3:3)-1),9)*24," mc 3.5 ",INDEX(制表处理1!AI:AI,(MATCH($X4,制表处理1!$S:$S,0)),0),IF(Y4=1,"",IF(Y4=2," ztk_text 13"," ztk_text 8.5"))),"")</f>
        <v/>
      </c>
      <c r="AM4" t="str">
        <f ca="1">IF($W4&lt;&gt;"",CONCATENATE(" INSERT1"," """,设置位置!$C$3,"\",INDEX(制表处理1!AG:AG,(MATCH($X4,制表处理1!$S:$S,0)),0),".dwg"""," ",IF(Y4=1,97.75,IF(Y4=2,85.25,72.75))+193,",",212.75-INT((ROW(3:3)-1)/9)*260-MOD((ROW(3:3)-1),9)*24," 0.75 0.75 0 ",IF(INDEX(制表处理1!V:V,(MATCH($X4,制表处理1!$S:$S,0)),0)&lt;&gt;0,INDEX(制表处理1!V:V,(MATCH($X4,制表处理1!$S:$S,0)),0),"")),"")</f>
        <v xml:space="preserve"> INSERT1 "F:\公路设计\交通工程\新交通标志11\0.dwg" 265.75,164.75 0.75 0.75 0 </v>
      </c>
      <c r="AN4" t="str">
        <f ca="1">IF(AA4&lt;&gt;"",CONCATENATE(" INSERT1"," """,设置位置!$C$3,"\",INDEX(制表处理1!AH:AH,(MATCH($X4,制表处理1!$S:$S,0)),0),".dwg"""," ",IF(Y4=2,110,97.65)+193,",",212.75-INT((ROW(3:3)-1)/9)*260-MOD((ROW(3:3)-1),9)*24," 0.75 0.75 0 ",IF(INDEX(制表处理1!X:X,(MATCH($X4,制表处理1!$S:$S,0)),0)&lt;&gt;0,INDEX(制表处理1!X:X,(MATCH($X4,制表处理1!$S:$S,0)),0),"")),"")</f>
        <v/>
      </c>
      <c r="AO4" t="str">
        <f ca="1">IF(AB4&lt;&gt;"",CONCATENATE(" INSERT1"," """,设置位置!$C$3,"\",INDEX(制表处理1!AI:AI,(MATCH($X4,制表处理1!$S:$S,0)),0),".dwg"""," 315.55,","",212.75-INT((ROW(3:3)-1)/9)*260-MOD((ROW(3:3)-1),9)*24," 0.75 0.75 0 ",IF(INDEX(制表处理1!Z:Z,(MATCH($X4,制表处理1!$S:$S,0)),0)&lt;&gt;0,INDEX(制表处理1!Z:Z,(MATCH($X4,制表处理1!$S:$S,0)),0),"")),"")</f>
        <v/>
      </c>
      <c r="AP4" t="e">
        <f ca="1">IF(X4&lt;&gt;"",CONCATENATE("text1 text08 228.5,",223-INT((ROW(3:3)-1)/9)*260-MOD((ROW(3:3)-1),9)*24," mc 3.5 ",ROW(3:3)," text1 text08 239,",223-INT((ROW(3:3)-1)/9)*260-MOD((ROW(3:3)-1),9)*24," mc 3.5 ",W4,Z4,AA4,AB4,AD4,AC4,AE4,AF4,AG4,AH4,AI4,AJ4,AK4,IF(INDEX(制表处理1!AG:AG,(MATCH($X4,制表处理1!$S:$S,0)),0)="禁2",CONCATENATE(" text1 text08 401,",229-INT((ROW(3:3)-1)/9)*260-MOD((ROW(3:3)-1),9)*24," mc 3.5 设置于地方 text1 text08 401,",225-INT((ROW(3:3)-1)/9)*260-MOD((ROW(3:3)-1),9)*24," mc 3.5 道路进入本 text1 text08 401,",221-INT((ROW(3:3)-1)/9)*260-MOD((ROW(3:3)-1),9)*24," mc 3.5 项目的路口 text1 text08 401,",217-INT((ROW(3:3)-1)/9)*260-MOD((ROW(3:3)-1),9)*24," mc 3.5 20米处"),"")),"")</f>
        <v>#N/A</v>
      </c>
      <c r="AQ4" t="e">
        <f t="shared" ca="1" si="3"/>
        <v>#N/A</v>
      </c>
      <c r="AR4" s="31" t="str">
        <f>""</f>
        <v/>
      </c>
    </row>
    <row r="5" spans="1:44" ht="14.25" customHeight="1">
      <c r="V5" s="31" t="str">
        <f>""</f>
        <v/>
      </c>
      <c r="W5" t="str">
        <f t="shared" ca="1" si="2"/>
        <v>K0+556</v>
      </c>
      <c r="X5">
        <f ca="1">IF(ISNUMBER(LARGE(制表处理1!S:S,COUNT(制表处理1!S:S)-(ROW(4:4)-1))),LARGE(制表处理1!S:S,COUNT(制表处理1!S:S)-(ROW(4:4)-1)),"")</f>
        <v>556</v>
      </c>
      <c r="Y5">
        <f ca="1">IF($W5&lt;&gt;"",INDEX(制表处理1!T:T,(MATCH($X5,制表处理1!$S:$S,0)),0),"")</f>
        <v>1</v>
      </c>
      <c r="Z5" t="str">
        <f ca="1">IF($W5&lt;&gt;"",CONCATENATE(" text1 text08 255.5,",IF(Y5=1,223-INT((ROW(4:4)-1)/9)*260-MOD((ROW(4:4)-1),9)*24,IF(Y5=2,226-INT((ROW(4:4)-1)/9)*260-MOD((ROW(4:4)-1),9)*24,228-INT((ROW(4:4)-1)/9)*260-MOD((ROW(4:4)-1),9)*24))," mc 3.5 ",IF($W5&lt;&gt;"",INDEX(制表处理1!U:U,(MATCH($X5,制表处理1!$S:$S,0)),0),"")," ztk_text 18"),"")</f>
        <v xml:space="preserve"> text1 text08 255.5,151 mc 3.5 两侧变窄标志 ztk_text 18</v>
      </c>
      <c r="AA5" t="str">
        <f ca="1">IF(INDEX(制表处理1!W:W,(MATCH($X5,制表处理1!$S:$S,0)),0)&lt;&gt;"",CONCATENATE(" text1 text08 255.5,",IF(Y5=2,221-INT((ROW(4:4)-1)/9)*260-MOD((ROW(4:4)-1),9)*24,223-INT((ROW(4:4)-1)/9)*260-MOD((ROW(4:4)-1),9)*24)," mc 3.5 ",IF($W5&lt;&gt;"",INDEX(制表处理1!W:W,(MATCH($X5,制表处理1!$S:$S,0)),0),"")," ztk_text 18"),"")</f>
        <v/>
      </c>
      <c r="AB5" t="str">
        <f ca="1">IF(INDEX(制表处理1!Y:Y,(MATCH($X5,制表处理1!$S:$S,0)),0)&lt;&gt;"",CONCATENATE(" text1 text08 255.5,",218-INT((ROW(4:4)-1)/9)*260-MOD((ROW(4:4)-1),9)*24," mc 3.5 ",IF($W5&lt;&gt;"",INDEX(制表处理1!Y:Y,(MATCH($X5,制表处理1!$S:$S,0)),0),"")," ztk_text 18"),"")</f>
        <v/>
      </c>
      <c r="AC5" t="str">
        <f ca="1">IF(X5&lt;&gt;"",CONCATENATE(" text1 text08 353,",226-INT((ROW(4:4)-1)/9)*260-MOD((ROW(4:4)-1),9)*24," mc 3.5 ",INDEX(制表处理1!AA:AA,(MATCH($X5,制表处理1!$S:$S,0)),0)," ztk_text 27"),"")</f>
        <v xml:space="preserve"> text1 text08 353,154 mc 3.5 △90 ztk_text 27</v>
      </c>
      <c r="AD5" t="str">
        <f ca="1">IF($W5&lt;&gt;"",CONCATENATE(" text1 text08 353,",221-INT((ROW(4:4)-1)/9)*260-MOD((ROW(4:4)-1),9)*24," mc 3.5 ",INDEX(制表处理1!AB:AB,(MATCH($X5,制表处理1!$S:$S,0)),0)),"")</f>
        <v xml:space="preserve"> text1 text08 353,149 mc 3.5 单悬臂式</v>
      </c>
      <c r="AE5" t="str">
        <f ca="1">IF($W5&lt;&gt;"",CONCATENATE(" text1 text08 380,",228-INT((ROW(4:4)-1)/9)*260-MOD((ROW(4:4)-1),9)*24," mc 3.5 ",INDEX(制表处理1!AC:AC,(MATCH($X5,制表处理1!$S:$S,0)),0)),"")</f>
        <v xml:space="preserve"> text1 text08 380,156 mc 3.5 GB5768.2-2009</v>
      </c>
      <c r="AF5" t="str">
        <f ca="1">IF($W5&lt;&gt;"",CONCATENATE(" text1 text08 ",IF(Y5=1,187,IF(Y5=2,181,178))+193,",",223-INT((ROW(4:4)-1)/9)*260-MOD((ROW(4:4)-1),9)*24," mc 3.5 ",INDEX(制表处理1!AD:AD,(MATCH($X5,制表处理1!$S:$S,0)),0),IF(Y5=1,"",IF(Y5=2," ztk_text 13"," ztk_text 8.5"))),"")</f>
        <v xml:space="preserve"> text1 text08 380,151 mc 3.5 4.8</v>
      </c>
      <c r="AG5" t="str">
        <f ca="1">IF(INDEX(制表处理1!AE:AE,(MATCH($X5,制表处理1!$S:$S,0)),0)&lt;&gt;"",CONCATENATE(" text1 text08 ",IF(Y5=2,193,187)+193,",",223-INT((ROW(4:4)-1)/9)*260-MOD((ROW(4:4)-1),9)*24," mc 3.5 ",INDEX(制表处理1!AE:AE,(MATCH($X5,制表处理1!$S:$S,0)),0),IF(Y5=1,"",IF(Y5=2," ztk_text 13"," ztk_text 8.5"))),"")</f>
        <v/>
      </c>
      <c r="AH5" t="str">
        <f ca="1">IF(INDEX(制表处理1!AF:AF,(MATCH($X5,制表处理1!$S:$S,0)),0)&lt;&gt;"",CONCATENATE(" text1 text08 389,",223-INT((ROW(4:4)-1)/9)*260-MOD((ROW(4:4)-1),9)*24," mc 3.5 ",INDEX(制表处理1!AF:AF,(MATCH($X5,制表处理1!$S:$S,0)),0),IF(Y5=1,"",IF(Y5=2," ztk_text 13"," ztk_text 8.5"))),"")</f>
        <v/>
      </c>
      <c r="AI5" t="str">
        <f ca="1">IF($W5&lt;&gt;"",CONCATENATE(" text1 text08 ",IF(Y5=1,187,IF(Y5=2,181,178))+193,",",218-INT((ROW(4:4)-1)/9)*260-MOD((ROW(4:4)-1),9)*24," mc 3.5 ",INDEX(制表处理1!AG:AG,(MATCH($X5,制表处理1!$S:$S,0)),0),IF(Y5=1,"",IF(Y5=2," ztk_text 13"," ztk_text 8.5"))),"")</f>
        <v xml:space="preserve"> text1 text08 380,146 mc 3.5 警7a</v>
      </c>
      <c r="AJ5" t="str">
        <f ca="1">IF(INDEX(制表处理1!AH:AH,(MATCH($X5,制表处理1!$S:$S,0)),0)&lt;&gt;"",CONCATENATE(" text1 text08 ",IF(Y5=1,187,IF(Y5=2,193,187))+193,",",218-INT((ROW(4:4)-1)/9)*260-MOD((ROW(4:4)-1),9)*24," mc 3.5 ",INDEX(制表处理1!AH:AH,(MATCH($X5,制表处理1!$S:$S,0)),0),IF(Y5=1,"",IF(Y5=2," ztk_text 13"," ztk_text 8.5"))),"")</f>
        <v/>
      </c>
      <c r="AK5" t="str">
        <f ca="1">IF(INDEX(制表处理1!AI:AI,(MATCH($X5,制表处理1!$S:$S,0)),0)&lt;&gt;"",CONCATENATE(" text1 text08 389,",218-INT((ROW(4:4)-1)/9)*260-MOD((ROW(4:4)-1),9)*24," mc 3.5 ",INDEX(制表处理1!AI:AI,(MATCH($X5,制表处理1!$S:$S,0)),0),IF(Y5=1,"",IF(Y5=2," ztk_text 13"," ztk_text 8.5"))),"")</f>
        <v/>
      </c>
      <c r="AM5" t="str">
        <f ca="1">IF($W5&lt;&gt;"",CONCATENATE(" INSERT1"," """,设置位置!$C$3,"\",INDEX(制表处理1!AG:AG,(MATCH($X5,制表处理1!$S:$S,0)),0),".dwg"""," ",IF(Y5=1,97.75,IF(Y5=2,85.25,72.75))+193,",",212.75-INT((ROW(4:4)-1)/9)*260-MOD((ROW(4:4)-1),9)*24," 0.75 0.75 0 ",IF(INDEX(制表处理1!V:V,(MATCH($X5,制表处理1!$S:$S,0)),0)&lt;&gt;0,INDEX(制表处理1!V:V,(MATCH($X5,制表处理1!$S:$S,0)),0),"")),"")</f>
        <v xml:space="preserve"> INSERT1 "F:\公路设计\交通工程\新交通标志11\警7a.dwg" 290.75,140.75 0.75 0.75 0 </v>
      </c>
      <c r="AN5" t="str">
        <f ca="1">IF(AA5&lt;&gt;"",CONCATENATE(" INSERT1"," """,设置位置!$C$3,"\",INDEX(制表处理1!AH:AH,(MATCH($X5,制表处理1!$S:$S,0)),0),".dwg"""," ",IF(Y5=2,110,97.65)+193,",",212.75-INT((ROW(4:4)-1)/9)*260-MOD((ROW(4:4)-1),9)*24," 0.75 0.75 0 ",IF(INDEX(制表处理1!X:X,(MATCH($X5,制表处理1!$S:$S,0)),0)&lt;&gt;0,INDEX(制表处理1!X:X,(MATCH($X5,制表处理1!$S:$S,0)),0),"")),"")</f>
        <v/>
      </c>
      <c r="AO5" t="str">
        <f ca="1">IF(AB5&lt;&gt;"",CONCATENATE(" INSERT1"," """,设置位置!$C$3,"\",INDEX(制表处理1!AI:AI,(MATCH($X5,制表处理1!$S:$S,0)),0),".dwg"""," 315.55,","",212.75-INT((ROW(4:4)-1)/9)*260-MOD((ROW(4:4)-1),9)*24," 0.75 0.75 0 ",IF(INDEX(制表处理1!Z:Z,(MATCH($X5,制表处理1!$S:$S,0)),0)&lt;&gt;0,INDEX(制表处理1!Z:Z,(MATCH($X5,制表处理1!$S:$S,0)),0),"")),"")</f>
        <v/>
      </c>
      <c r="AP5" t="str">
        <f ca="1">IF(X5&lt;&gt;"",CONCATENATE("text1 text08 228.5,",223-INT((ROW(4:4)-1)/9)*260-MOD((ROW(4:4)-1),9)*24," mc 3.5 ",ROW(4:4)," text1 text08 239,",223-INT((ROW(4:4)-1)/9)*260-MOD((ROW(4:4)-1),9)*24," mc 3.5 ",W5,Z5,AA5,AB5,AD5,AC5,AE5,AF5,AG5,AH5,AI5,AJ5,AK5,IF(INDEX(制表处理1!AG:AG,(MATCH($X5,制表处理1!$S:$S,0)),0)="禁2",CONCATENATE(" text1 text08 401,",229-INT((ROW(4:4)-1)/9)*260-MOD((ROW(4:4)-1),9)*24," mc 3.5 设置于地方 text1 text08 401,",225-INT((ROW(4:4)-1)/9)*260-MOD((ROW(4:4)-1),9)*24," mc 3.5 道路进入本 text1 text08 401,",221-INT((ROW(4:4)-1)/9)*260-MOD((ROW(4:4)-1),9)*24," mc 3.5 项目的路口 text1 text08 401,",217-INT((ROW(4:4)-1)/9)*260-MOD((ROW(4:4)-1),9)*24," mc 3.5 20米处"),"")),"")</f>
        <v>text1 text08 228.5,151 mc 3.5 4 text1 text08 239,151 mc 3.5 K0+556 text1 text08 255.5,151 mc 3.5 两侧变窄标志 ztk_text 18 text1 text08 353,149 mc 3.5 单悬臂式 text1 text08 353,154 mc 3.5 △90 ztk_text 27 text1 text08 380,156 mc 3.5 GB5768.2-2009 text1 text08 380,151 mc 3.5 4.8 text1 text08 380,146 mc 3.5 警7a</v>
      </c>
      <c r="AQ5" t="str">
        <f t="shared" ca="1" si="3"/>
        <v xml:space="preserve"> text1 text08 228.5,151 mc 3.5 4 text1 text08 239,151 mc 3.5 K0+556 text1 text08 255.5,151 mc 3.5 两侧变窄标志 ztk_text 18 text1 text08 353,149 mc 3.5 单悬臂式 text1 text08 353,154 mc 3.5 △90 ztk_text 27 text1 text08 380,156 mc 3.5 GB5768.2-2009 text1 text08 380,151 mc 3.5 4.8 text1 text08 380,146 mc 3.5 警7a INSERT1 "F:\公路设计\交通工程\新交通标志11\警7a.dwg" 290.75,140.75 0.75 0.75 0 </v>
      </c>
      <c r="AR5" s="31" t="str">
        <f>""</f>
        <v/>
      </c>
    </row>
    <row r="6" spans="1:44" ht="14.25" customHeight="1">
      <c r="V6" s="31" t="str">
        <f>""</f>
        <v/>
      </c>
      <c r="W6" t="str">
        <f t="shared" ca="1" si="2"/>
        <v/>
      </c>
      <c r="X6" t="str">
        <f ca="1">IF(ISNUMBER(LARGE(制表处理1!S:S,COUNT(制表处理1!S:S)-(ROW(5:5)-1))),LARGE(制表处理1!S:S,COUNT(制表处理1!S:S)-(ROW(5:5)-1)),"")</f>
        <v/>
      </c>
      <c r="Y6" t="str">
        <f ca="1">IF($W6&lt;&gt;"",INDEX(制表处理1!T:T,(MATCH($X6,制表处理1!$S:$S,0)),0),"")</f>
        <v/>
      </c>
      <c r="Z6" t="str">
        <f ca="1">IF($W6&lt;&gt;"",CONCATENATE(" text1 text08 255.5,",IF(Y6=1,223-INT((ROW(5:5)-1)/9)*260-MOD((ROW(5:5)-1),9)*24,IF(Y6=2,226-INT((ROW(5:5)-1)/9)*260-MOD((ROW(5:5)-1),9)*24,228-INT((ROW(5:5)-1)/9)*260-MOD((ROW(5:5)-1),9)*24))," mc 3.5 ",IF($W6&lt;&gt;"",INDEX(制表处理1!U:U,(MATCH($X6,制表处理1!$S:$S,0)),0),"")," ztk_text 18"),"")</f>
        <v/>
      </c>
      <c r="AA6" t="str">
        <f ca="1">IF(INDEX(制表处理1!W:W,(MATCH($X6,制表处理1!$S:$S,0)),0)&lt;&gt;"",CONCATENATE(" text1 text08 255.5,",IF(Y6=2,221-INT((ROW(5:5)-1)/9)*260-MOD((ROW(5:5)-1),9)*24,223-INT((ROW(5:5)-1)/9)*260-MOD((ROW(5:5)-1),9)*24)," mc 3.5 ",IF($W6&lt;&gt;"",INDEX(制表处理1!W:W,(MATCH($X6,制表处理1!$S:$S,0)),0),"")," ztk_text 18"),"")</f>
        <v/>
      </c>
      <c r="AB6" t="str">
        <f ca="1">IF(INDEX(制表处理1!Y:Y,(MATCH($X6,制表处理1!$S:$S,0)),0)&lt;&gt;"",CONCATENATE(" text1 text08 255.5,",218-INT((ROW(5:5)-1)/9)*260-MOD((ROW(5:5)-1),9)*24," mc 3.5 ",IF($W6&lt;&gt;"",INDEX(制表处理1!Y:Y,(MATCH($X6,制表处理1!$S:$S,0)),0),"")," ztk_text 18"),"")</f>
        <v/>
      </c>
      <c r="AC6" t="str">
        <f ca="1">IF(X6&lt;&gt;"",CONCATENATE(" text1 text08 353,",226-INT((ROW(5:5)-1)/9)*260-MOD((ROW(5:5)-1),9)*24," mc 3.5 ",INDEX(制表处理1!AA:AA,(MATCH($X6,制表处理1!$S:$S,0)),0)," ztk_text 27"),"")</f>
        <v/>
      </c>
      <c r="AD6" t="str">
        <f ca="1">IF($W6&lt;&gt;"",CONCATENATE(" text1 text08 353,",221-INT((ROW(5:5)-1)/9)*260-MOD((ROW(5:5)-1),9)*24," mc 3.5 ",INDEX(制表处理1!AB:AB,(MATCH($X6,制表处理1!$S:$S,0)),0)),"")</f>
        <v/>
      </c>
      <c r="AE6" t="str">
        <f ca="1">IF($W6&lt;&gt;"",CONCATENATE(" text1 text08 380,",228-INT((ROW(5:5)-1)/9)*260-MOD((ROW(5:5)-1),9)*24," mc 3.5 ",INDEX(制表处理1!AC:AC,(MATCH($X6,制表处理1!$S:$S,0)),0)),"")</f>
        <v/>
      </c>
      <c r="AF6" t="str">
        <f ca="1">IF($W6&lt;&gt;"",CONCATENATE(" text1 text08 ",IF(Y6=1,187,IF(Y6=2,181,178))+193,",",223-INT((ROW(5:5)-1)/9)*260-MOD((ROW(5:5)-1),9)*24," mc 3.5 ",INDEX(制表处理1!AD:AD,(MATCH($X6,制表处理1!$S:$S,0)),0),IF(Y6=1,"",IF(Y6=2," ztk_text 13"," ztk_text 8.5"))),"")</f>
        <v/>
      </c>
      <c r="AG6" t="str">
        <f ca="1">IF(INDEX(制表处理1!AE:AE,(MATCH($X6,制表处理1!$S:$S,0)),0)&lt;&gt;"",CONCATENATE(" text1 text08 ",IF(Y6=2,193,187)+193,",",223-INT((ROW(5:5)-1)/9)*260-MOD((ROW(5:5)-1),9)*24," mc 3.5 ",INDEX(制表处理1!AE:AE,(MATCH($X6,制表处理1!$S:$S,0)),0),IF(Y6=1,"",IF(Y6=2," ztk_text 13"," ztk_text 8.5"))),"")</f>
        <v/>
      </c>
      <c r="AH6" t="str">
        <f ca="1">IF(INDEX(制表处理1!AF:AF,(MATCH($X6,制表处理1!$S:$S,0)),0)&lt;&gt;"",CONCATENATE(" text1 text08 389,",223-INT((ROW(5:5)-1)/9)*260-MOD((ROW(5:5)-1),9)*24," mc 3.5 ",INDEX(制表处理1!AF:AF,(MATCH($X6,制表处理1!$S:$S,0)),0),IF(Y6=1,"",IF(Y6=2," ztk_text 13"," ztk_text 8.5"))),"")</f>
        <v/>
      </c>
      <c r="AI6" t="str">
        <f ca="1">IF($W6&lt;&gt;"",CONCATENATE(" text1 text08 ",IF(Y6=1,187,IF(Y6=2,181,178))+193,",",218-INT((ROW(5:5)-1)/9)*260-MOD((ROW(5:5)-1),9)*24," mc 3.5 ",INDEX(制表处理1!AG:AG,(MATCH($X6,制表处理1!$S:$S,0)),0),IF(Y6=1,"",IF(Y6=2," ztk_text 13"," ztk_text 8.5"))),"")</f>
        <v/>
      </c>
      <c r="AJ6" t="str">
        <f ca="1">IF(INDEX(制表处理1!AH:AH,(MATCH($X6,制表处理1!$S:$S,0)),0)&lt;&gt;"",CONCATENATE(" text1 text08 ",IF(Y6=1,187,IF(Y6=2,193,187))+193,",",218-INT((ROW(5:5)-1)/9)*260-MOD((ROW(5:5)-1),9)*24," mc 3.5 ",INDEX(制表处理1!AH:AH,(MATCH($X6,制表处理1!$S:$S,0)),0),IF(Y6=1,"",IF(Y6=2," ztk_text 13"," ztk_text 8.5"))),"")</f>
        <v/>
      </c>
      <c r="AK6" t="str">
        <f ca="1">IF(INDEX(制表处理1!AI:AI,(MATCH($X6,制表处理1!$S:$S,0)),0)&lt;&gt;"",CONCATENATE(" text1 text08 389,",218-INT((ROW(5:5)-1)/9)*260-MOD((ROW(5:5)-1),9)*24," mc 3.5 ",INDEX(制表处理1!AI:AI,(MATCH($X6,制表处理1!$S:$S,0)),0),IF(Y6=1,"",IF(Y6=2," ztk_text 13"," ztk_text 8.5"))),"")</f>
        <v/>
      </c>
      <c r="AM6" t="str">
        <f ca="1">IF($W6&lt;&gt;"",CONCATENATE(" INSERT1"," """,设置位置!$C$3,"\",INDEX(制表处理1!AG:AG,(MATCH($X6,制表处理1!$S:$S,0)),0),".dwg"""," ",IF(Y6=1,97.75,IF(Y6=2,85.25,72.75))+193,",",212.75-INT((ROW(5:5)-1)/9)*260-MOD((ROW(5:5)-1),9)*24," 0.75 0.75 0 ",IF(INDEX(制表处理1!V:V,(MATCH($X6,制表处理1!$S:$S,0)),0)&lt;&gt;0,INDEX(制表处理1!V:V,(MATCH($X6,制表处理1!$S:$S,0)),0),"")),"")</f>
        <v/>
      </c>
      <c r="AN6" t="str">
        <f ca="1">IF(AA6&lt;&gt;"",CONCATENATE(" INSERT1"," """,设置位置!$C$3,"\",INDEX(制表处理1!AH:AH,(MATCH($X6,制表处理1!$S:$S,0)),0),".dwg"""," ",IF(Y6=2,110,97.65)+193,",",212.75-INT((ROW(5:5)-1)/9)*260-MOD((ROW(5:5)-1),9)*24," 0.75 0.75 0 ",IF(INDEX(制表处理1!X:X,(MATCH($X6,制表处理1!$S:$S,0)),0)&lt;&gt;0,INDEX(制表处理1!X:X,(MATCH($X6,制表处理1!$S:$S,0)),0),"")),"")</f>
        <v/>
      </c>
      <c r="AO6" t="str">
        <f ca="1">IF(AB6&lt;&gt;"",CONCATENATE(" INSERT1"," """,设置位置!$C$3,"\",INDEX(制表处理1!AI:AI,(MATCH($X6,制表处理1!$S:$S,0)),0),".dwg"""," 315.55,","",212.75-INT((ROW(5:5)-1)/9)*260-MOD((ROW(5:5)-1),9)*24," 0.75 0.75 0 ",IF(INDEX(制表处理1!Z:Z,(MATCH($X6,制表处理1!$S:$S,0)),0)&lt;&gt;0,INDEX(制表处理1!Z:Z,(MATCH($X6,制表处理1!$S:$S,0)),0),"")),"")</f>
        <v/>
      </c>
      <c r="AP6" t="str">
        <f ca="1">IF(X6&lt;&gt;"",CONCATENATE("text1 text08 228.5,",223-INT((ROW(5:5)-1)/9)*260-MOD((ROW(5:5)-1),9)*24," mc 3.5 ",ROW(5:5)," text1 text08 239,",223-INT((ROW(5:5)-1)/9)*260-MOD((ROW(5:5)-1),9)*24," mc 3.5 ",W6,Z6,AA6,AB6,AD6,AC6,AE6,AF6,AG6,AH6,AI6,AJ6,AK6,IF(INDEX(制表处理1!AG:AG,(MATCH($X6,制表处理1!$S:$S,0)),0)="禁2",CONCATENATE(" text1 text08 401,",229-INT((ROW(5:5)-1)/9)*260-MOD((ROW(5:5)-1),9)*24," mc 3.5 设置于地方 text1 text08 401,",225-INT((ROW(5:5)-1)/9)*260-MOD((ROW(5:5)-1),9)*24," mc 3.5 道路进入本 text1 text08 401,",221-INT((ROW(5:5)-1)/9)*260-MOD((ROW(5:5)-1),9)*24," mc 3.5 项目的路口 text1 text08 401,",217-INT((ROW(5:5)-1)/9)*260-MOD((ROW(5:5)-1),9)*24," mc 3.5 20米处"),"")),"")</f>
        <v/>
      </c>
      <c r="AQ6" t="str">
        <f t="shared" ca="1" si="3"/>
        <v/>
      </c>
      <c r="AR6" s="31" t="str">
        <f>""</f>
        <v/>
      </c>
    </row>
    <row r="7" spans="1:44" ht="14.25" customHeight="1">
      <c r="A7" t="str">
        <f t="shared" ca="1" si="0"/>
        <v/>
      </c>
      <c r="B7" t="str">
        <f ca="1">IF(ISNUMBER(LARGE(制表处理1!A:A,COUNT(制表处理1!A:A)-(ROW(6:6)-1))),LARGE(制表处理1!A:A,COUNT(制表处理1!A:A)-(ROW(6:6)-1)),"")</f>
        <v/>
      </c>
      <c r="C7" t="str">
        <f ca="1">IF($B7&lt;&gt;"",INDEX(制表处理1!B:B,(MATCH($B7,制表处理1!$A:$A,0)),0),"")</f>
        <v/>
      </c>
      <c r="D7" t="str">
        <f ca="1">IF($B7&lt;&gt;"",CONCATENATE(" text1 text08 62.5,",IF(C7=1,223-INT((ROW(6:6)-1)/9)*260-MOD((ROW(6:6)-1),9)*24,IF(C7=2,226-INT((ROW(6:6)-1)/9)*260-MOD((ROW(6:6)-1),9)*24,228-INT((ROW(6:6)-1)/9)*260-MOD((ROW(6:6)-1),9)*24))," mc 3.5 ",IF($B7&lt;&gt;"",INDEX(制表处理1!C:C,(MATCH($B7,制表处理1!$A:$A,0)),0),"")," ztk_text 18"),"")</f>
        <v/>
      </c>
      <c r="E7" t="str">
        <f ca="1">IF(INDEX(制表处理1!E:E,(MATCH($B7,制表处理1!$A:$A,0)),0)&lt;&gt;"",CONCATENATE(" text1 text08 62.5,",IF(C7=2,221-INT((ROW(6:6)-1)/9)*260-MOD((ROW(6:6)-1),9)*24,223-INT((ROW(6:6)-1)/9)*260-MOD((ROW(6:6)-1),9)*24)," mc 3.5 ",IF($B7&lt;&gt;"",INDEX(制表处理1!E:E,(MATCH($B7,制表处理1!$A:$A,0)),0),"")," ztk_text 18"),"")</f>
        <v/>
      </c>
      <c r="F7" t="str">
        <f ca="1">IF(INDEX(制表处理1!G:G,(MATCH($B7,制表处理1!$A:$A,0)),0)&lt;&gt;"",CONCATENATE(" text1 text08 62.5,",218-INT((ROW(6:6)-1)/9)*260-MOD((ROW(6:6)-1),9)*24," mc 3.5 ",IF($B7&lt;&gt;"",INDEX(制表处理1!G:G,(MATCH($B7,制表处理1!$A:$A,0)),0),"")," ztk_text 18"),"")</f>
        <v/>
      </c>
      <c r="G7" t="str">
        <f ca="1">IF(B7&lt;&gt;"",CONCATENATE(" text1 text08 160,",226-INT((ROW(6:6)-1)/9)*260-MOD((ROW(6:6)-1),9)*24," mc 3.5 ",INDEX(制表处理1!I:I,(MATCH($B7,制表处理1!$A:$A,0)),0)," ztk_text 27"),"")</f>
        <v/>
      </c>
      <c r="H7" t="str">
        <f ca="1">IF($B7&lt;&gt;"",CONCATENATE(" text1 text08 160,",221-INT((ROW(6:6)-1)/9)*260-MOD((ROW(6:6)-1),9)*24," mc 3.5 ",INDEX(制表处理1!J:J,(MATCH($B7,制表处理1!$A:$A,0)),0)),"")</f>
        <v/>
      </c>
      <c r="I7" t="str">
        <f ca="1">IF($B7&lt;&gt;"",CONCATENATE(" text1 text08 187,",228-INT((ROW(6:6)-1)/9)*260-MOD((ROW(6:6)-1),9)*24," mc 3.5 ",INDEX(制表处理1!K:K,(MATCH($B7,制表处理1!$A:$A,0)),0)),"")</f>
        <v/>
      </c>
      <c r="J7" t="str">
        <f ca="1">IF($B7&lt;&gt;"",CONCATENATE(" text1 text08 ",IF(C7=1,187,IF(C7=2,181,178)),",",223-INT((ROW(6:6)-1)/9)*260-MOD((ROW(6:6)-1),9)*24," mc 3.5 ",INDEX(制表处理1!L:L,(MATCH($B7,制表处理1!$A:$A,0)),0),IF(C7=1,"",IF(C7=2," ztk_text 13"," ztk_text 8.5"))),"")</f>
        <v/>
      </c>
      <c r="K7" t="str">
        <f ca="1">IF(INDEX(制表处理1!M:M,(MATCH($B7,制表处理1!$A:$A,0)),0)&lt;&gt;"",CONCATENATE(" text1 text08 ",IF(C7=2,193,187),",",223-INT((ROW(6:6)-1)/9)*260-MOD((ROW(6:6)-1),9)*24," mc 3.5 ",INDEX(制表处理1!M:M,(MATCH($B7,制表处理1!$A:$A,0)),0),IF(C7=1,"",IF(C7=2," ztk_text 13"," ztk_text 8.5"))),"")</f>
        <v/>
      </c>
      <c r="L7" t="str">
        <f ca="1">IF(INDEX(制表处理1!N:N,(MATCH($B7,制表处理1!$A:$A,0)),0)&lt;&gt;"",CONCATENATE(" text1 text08 196,",223-INT((ROW(6:6)-1)/9)*260-MOD((ROW(6:6)-1),9)*24," mc 3.5 ",INDEX(制表处理1!N:N,(MATCH($B7,制表处理1!$A:$A,0)),0),IF(C7=1,"",IF(C7=2," ztk_text 13"," ztk_text 8.5"))),"")</f>
        <v/>
      </c>
      <c r="M7" t="str">
        <f ca="1">IF($B7&lt;&gt;"",CONCATENATE(" text1 text08 ",IF(C7=1,187,IF(C7=2,181,178)),",",218-INT((ROW(6:6)-1)/9)*260-MOD((ROW(6:6)-1),9)*24," mc 3.5 ",INDEX(制表处理1!O:O,(MATCH($B7,制表处理1!$A:$A,0)),0),IF(C7=1,"",IF(C7=2," ztk_text 13"," ztk_text 8.5"))),"")</f>
        <v/>
      </c>
      <c r="N7" t="str">
        <f ca="1">IF(INDEX(制表处理1!P:P,(MATCH($B7,制表处理1!$A:$A,0)),0)&lt;&gt;"",CONCATENATE(" text1 text08 ",IF(C7=1,187,IF(C7=2,193,187)),",",218-INT((ROW(6:6)-1)/9)*260-MOD((ROW(6:6)-1),9)*24," mc 3.5 ",INDEX(制表处理1!P:P,(MATCH($B7,制表处理1!$A:$A,0)),0),IF(C7=1,"",IF(C7=2," ztk_text 13"," ztk_text 8.5"))),"")</f>
        <v/>
      </c>
      <c r="O7" t="str">
        <f ca="1">IF(INDEX(制表处理1!Q:Q,(MATCH($B7,制表处理1!$A:$A,0)),0)&lt;&gt;"",CONCATENATE(" text1 text08 196,",218-INT((ROW(6:6)-1)/9)*260-MOD((ROW(6:6)-1),9)*24," mc 3.5 ",INDEX(制表处理1!Q:Q,(MATCH($B7,制表处理1!$A:$A,0)),0),IF(C7=1,"",IF(C7=2," ztk_text 13"," ztk_text 8.5"))),"")</f>
        <v/>
      </c>
      <c r="Q7" t="str">
        <f ca="1">IF($B7&lt;&gt;"",CONCATENATE(" INSERT1"," """,设置位置!$C$3,"\",INDEX(制表处理1!O:O,(MATCH($B7,制表处理1!$A:$A,0)),0),".dwg"""," ",IF(C7=1,97.75,IF(C7=2,85.25,72.75)),",",212.75-INT((ROW(6:6)-1)/9)*260-MOD((ROW(6:6)-1),9)*24," 0.75 0.75 0 ",IF(INDEX(制表处理1!D:D,(MATCH($B7,制表处理1!$A:$A,0)),0)&lt;&gt;0,INDEX(制表处理1!D:D,(MATCH($B7,制表处理1!$A:$A,0)),0),"")),"")</f>
        <v/>
      </c>
      <c r="R7" t="str">
        <f ca="1">IF(E7&lt;&gt;"",CONCATENATE(" INSERT1"," """,设置位置!$C$3,"\",INDEX(制表处理1!P:P,(MATCH($B7,制表处理1!$A:$A,0)),0),".dwg"""," ",IF(C7=2,110,97.65),",",212.75-INT((ROW(6:6)-1)/9)*260-MOD((ROW(6:6)-1),9)*24," 0.75 0.75 0 ",IF(INDEX(制表处理1!F:F,(MATCH($B7,制表处理1!$A:$A,0)),0)&lt;&gt;0,INDEX(制表处理1!F:F,(MATCH($B7,制表处理1!$A:$A,0)),0),"")),"")</f>
        <v/>
      </c>
      <c r="S7" t="str">
        <f ca="1">IF(F7&lt;&gt;"",CONCATENATE(" INSERT1"," """,设置位置!$C$3,"\",INDEX(制表处理1!Q:Q,(MATCH($B7,制表处理1!$A:$A,0)),0),".dwg"""," 122.55,","",212.75-INT((ROW(6:6)-1)/9)*260-MOD((ROW(6:6)-1),9)*24," 0.75 0.75 0 ",IF(INDEX(制表处理1!H:H,(MATCH($B7,制表处理1!$A:$A,0)),0)&lt;&gt;0,INDEX(制表处理1!H:H,(MATCH($B7,制表处理1!$A:$A,0)),0),"")),"")</f>
        <v/>
      </c>
      <c r="T7" t="str">
        <f ca="1">IF(B7&lt;&gt;"",CONCATENATE("text1 text08 35.5,",223-INT((ROW(6:6)-1)/9)*260-MOD((ROW(6:6)-1),9)*24," mc 3.5 ",ROW(6:6)," text1 text08 46,",223-INT((ROW(6:6)-1)/9)*260-MOD((ROW(6:6)-1),9)*24," mc 3.5 ",A7,D7,E7,F7,H7,G7,I7,J7,K7,L7,M7,N7,O7,IF(INDEX(制表处理1!O:O,(MATCH($B7,制表处理1!$A:$A,0)),0)="禁2",CONCATENATE(" text1 text08 208,",229-INT((ROW(6:6)-1)/9)*260-MOD((ROW(6:6)-1),9)*24," mc 3.5 设置于地方 text1 text08 208,",225-INT((ROW(6:6)-1)/9)*260-MOD((ROW(6:6)-1),9)*24," mc 3.5 道路进入本 text1 text08 208,",221-INT((ROW(6:6)-1)/9)*260-MOD((ROW(6:6)-1),9)*24," mc 3.5 项目的路口 text1 text08 208,",217-INT((ROW(6:6)-1)/9)*260-MOD((ROW(6:6)-1),9)*24," mc 3.5 20米处"),"")),"")</f>
        <v/>
      </c>
      <c r="U7" t="str">
        <f t="shared" ca="1" si="1"/>
        <v/>
      </c>
      <c r="V7" s="31" t="str">
        <f>""</f>
        <v/>
      </c>
      <c r="W7" t="str">
        <f t="shared" ca="1" si="2"/>
        <v/>
      </c>
      <c r="X7" t="str">
        <f ca="1">IF(ISNUMBER(LARGE(制表处理1!S:S,COUNT(制表处理1!S:S)-(ROW(6:6)-1))),LARGE(制表处理1!S:S,COUNT(制表处理1!S:S)-(ROW(6:6)-1)),"")</f>
        <v/>
      </c>
      <c r="Y7" t="str">
        <f ca="1">IF($W7&lt;&gt;"",INDEX(制表处理1!T:T,(MATCH($X7,制表处理1!$S:$S,0)),0),"")</f>
        <v/>
      </c>
      <c r="Z7" t="str">
        <f ca="1">IF($W7&lt;&gt;"",CONCATENATE(" text1 text08 255.5,",IF(Y7=1,223-INT((ROW(6:6)-1)/9)*260-MOD((ROW(6:6)-1),9)*24,IF(Y7=2,226-INT((ROW(6:6)-1)/9)*260-MOD((ROW(6:6)-1),9)*24,228-INT((ROW(6:6)-1)/9)*260-MOD((ROW(6:6)-1),9)*24))," mc 3.5 ",IF($W7&lt;&gt;"",INDEX(制表处理1!U:U,(MATCH($X7,制表处理1!$S:$S,0)),0),"")," ztk_text 18"),"")</f>
        <v/>
      </c>
      <c r="AA7" t="str">
        <f ca="1">IF(INDEX(制表处理1!W:W,(MATCH($X7,制表处理1!$S:$S,0)),0)&lt;&gt;"",CONCATENATE(" text1 text08 255.5,",IF(Y7=2,221-INT((ROW(6:6)-1)/9)*260-MOD((ROW(6:6)-1),9)*24,223-INT((ROW(6:6)-1)/9)*260-MOD((ROW(6:6)-1),9)*24)," mc 3.5 ",IF($W7&lt;&gt;"",INDEX(制表处理1!W:W,(MATCH($X7,制表处理1!$S:$S,0)),0),"")," ztk_text 18"),"")</f>
        <v/>
      </c>
      <c r="AB7" t="str">
        <f ca="1">IF(INDEX(制表处理1!Y:Y,(MATCH($X7,制表处理1!$S:$S,0)),0)&lt;&gt;"",CONCATENATE(" text1 text08 255.5,",218-INT((ROW(6:6)-1)/9)*260-MOD((ROW(6:6)-1),9)*24," mc 3.5 ",IF($W7&lt;&gt;"",INDEX(制表处理1!Y:Y,(MATCH($X7,制表处理1!$S:$S,0)),0),"")," ztk_text 18"),"")</f>
        <v/>
      </c>
      <c r="AC7" t="str">
        <f ca="1">IF(X7&lt;&gt;"",CONCATENATE(" text1 text08 353,",226-INT((ROW(6:6)-1)/9)*260-MOD((ROW(6:6)-1),9)*24," mc 3.5 ",INDEX(制表处理1!AA:AA,(MATCH($X7,制表处理1!$S:$S,0)),0)," ztk_text 27"),"")</f>
        <v/>
      </c>
      <c r="AD7" t="str">
        <f ca="1">IF($W7&lt;&gt;"",CONCATENATE(" text1 text08 353,",221-INT((ROW(6:6)-1)/9)*260-MOD((ROW(6:6)-1),9)*24," mc 3.5 ",INDEX(制表处理1!AB:AB,(MATCH($X7,制表处理1!$S:$S,0)),0)),"")</f>
        <v/>
      </c>
      <c r="AE7" t="str">
        <f ca="1">IF($W7&lt;&gt;"",CONCATENATE(" text1 text08 380,",228-INT((ROW(6:6)-1)/9)*260-MOD((ROW(6:6)-1),9)*24," mc 3.5 ",INDEX(制表处理1!AC:AC,(MATCH($X7,制表处理1!$S:$S,0)),0)),"")</f>
        <v/>
      </c>
      <c r="AF7" t="str">
        <f ca="1">IF($W7&lt;&gt;"",CONCATENATE(" text1 text08 ",IF(Y7=1,187,IF(Y7=2,181,178))+193,",",223-INT((ROW(6:6)-1)/9)*260-MOD((ROW(6:6)-1),9)*24," mc 3.5 ",INDEX(制表处理1!AD:AD,(MATCH($X7,制表处理1!$S:$S,0)),0),IF(Y7=1,"",IF(Y7=2," ztk_text 13"," ztk_text 8.5"))),"")</f>
        <v/>
      </c>
      <c r="AG7" t="str">
        <f ca="1">IF(INDEX(制表处理1!AE:AE,(MATCH($X7,制表处理1!$S:$S,0)),0)&lt;&gt;"",CONCATENATE(" text1 text08 ",IF(Y7=2,193,187)+193,",",223-INT((ROW(6:6)-1)/9)*260-MOD((ROW(6:6)-1),9)*24," mc 3.5 ",INDEX(制表处理1!AE:AE,(MATCH($X7,制表处理1!$S:$S,0)),0),IF(Y7=1,"",IF(Y7=2," ztk_text 13"," ztk_text 8.5"))),"")</f>
        <v/>
      </c>
      <c r="AH7" t="str">
        <f ca="1">IF(INDEX(制表处理1!AF:AF,(MATCH($X7,制表处理1!$S:$S,0)),0)&lt;&gt;"",CONCATENATE(" text1 text08 389,",223-INT((ROW(6:6)-1)/9)*260-MOD((ROW(6:6)-1),9)*24," mc 3.5 ",INDEX(制表处理1!AF:AF,(MATCH($X7,制表处理1!$S:$S,0)),0),IF(Y7=1,"",IF(Y7=2," ztk_text 13"," ztk_text 8.5"))),"")</f>
        <v/>
      </c>
      <c r="AI7" t="str">
        <f ca="1">IF($W7&lt;&gt;"",CONCATENATE(" text1 text08 ",IF(Y7=1,187,IF(Y7=2,181,178))+193,",",218-INT((ROW(6:6)-1)/9)*260-MOD((ROW(6:6)-1),9)*24," mc 3.5 ",INDEX(制表处理1!AG:AG,(MATCH($X7,制表处理1!$S:$S,0)),0),IF(Y7=1,"",IF(Y7=2," ztk_text 13"," ztk_text 8.5"))),"")</f>
        <v/>
      </c>
      <c r="AJ7" t="str">
        <f ca="1">IF(INDEX(制表处理1!AH:AH,(MATCH($X7,制表处理1!$S:$S,0)),0)&lt;&gt;"",CONCATENATE(" text1 text08 ",IF(Y7=1,187,IF(Y7=2,193,187))+193,",",218-INT((ROW(6:6)-1)/9)*260-MOD((ROW(6:6)-1),9)*24," mc 3.5 ",INDEX(制表处理1!AH:AH,(MATCH($X7,制表处理1!$S:$S,0)),0),IF(Y7=1,"",IF(Y7=2," ztk_text 13"," ztk_text 8.5"))),"")</f>
        <v/>
      </c>
      <c r="AK7" t="str">
        <f ca="1">IF(INDEX(制表处理1!AI:AI,(MATCH($X7,制表处理1!$S:$S,0)),0)&lt;&gt;"",CONCATENATE(" text1 text08 389,",218-INT((ROW(6:6)-1)/9)*260-MOD((ROW(6:6)-1),9)*24," mc 3.5 ",INDEX(制表处理1!AI:AI,(MATCH($X7,制表处理1!$S:$S,0)),0),IF(Y7=1,"",IF(Y7=2," ztk_text 13"," ztk_text 8.5"))),"")</f>
        <v/>
      </c>
      <c r="AM7" t="str">
        <f ca="1">IF($W7&lt;&gt;"",CONCATENATE(" INSERT1"," """,设置位置!$C$3,"\",INDEX(制表处理1!AG:AG,(MATCH($X7,制表处理1!$S:$S,0)),0),".dwg"""," ",IF(Y7=1,97.75,IF(Y7=2,85.25,72.75))+193,",",212.75-INT((ROW(6:6)-1)/9)*260-MOD((ROW(6:6)-1),9)*24," 0.75 0.75 0 ",IF(INDEX(制表处理1!V:V,(MATCH($X7,制表处理1!$S:$S,0)),0)&lt;&gt;0,INDEX(制表处理1!V:V,(MATCH($X7,制表处理1!$S:$S,0)),0),"")),"")</f>
        <v/>
      </c>
      <c r="AN7" t="str">
        <f ca="1">IF(AA7&lt;&gt;"",CONCATENATE(" INSERT1"," """,设置位置!$C$3,"\",INDEX(制表处理1!AH:AH,(MATCH($X7,制表处理1!$S:$S,0)),0),".dwg"""," ",IF(Y7=2,110,97.65)+193,",",212.75-INT((ROW(6:6)-1)/9)*260-MOD((ROW(6:6)-1),9)*24," 0.75 0.75 0 ",IF(INDEX(制表处理1!X:X,(MATCH($X7,制表处理1!$S:$S,0)),0)&lt;&gt;0,INDEX(制表处理1!X:X,(MATCH($X7,制表处理1!$S:$S,0)),0),"")),"")</f>
        <v/>
      </c>
      <c r="AO7" t="str">
        <f ca="1">IF(AB7&lt;&gt;"",CONCATENATE(" INSERT1"," """,设置位置!$C$3,"\",INDEX(制表处理1!AI:AI,(MATCH($X7,制表处理1!$S:$S,0)),0),".dwg"""," 315.55,","",212.75-INT((ROW(6:6)-1)/9)*260-MOD((ROW(6:6)-1),9)*24," 0.75 0.75 0 ",IF(INDEX(制表处理1!Z:Z,(MATCH($X7,制表处理1!$S:$S,0)),0)&lt;&gt;0,INDEX(制表处理1!Z:Z,(MATCH($X7,制表处理1!$S:$S,0)),0),"")),"")</f>
        <v/>
      </c>
      <c r="AP7" t="str">
        <f ca="1">IF(X7&lt;&gt;"",CONCATENATE("text1 text08 228.5,",223-INT((ROW(6:6)-1)/9)*260-MOD((ROW(6:6)-1),9)*24," mc 3.5 ",ROW(6:6)," text1 text08 239,",223-INT((ROW(6:6)-1)/9)*260-MOD((ROW(6:6)-1),9)*24," mc 3.5 ",W7,Z7,AA7,AB7,AD7,AC7,AE7,AF7,AG7,AH7,AI7,AJ7,AK7,IF(INDEX(制表处理1!AG:AG,(MATCH($X7,制表处理1!$S:$S,0)),0)="禁2",CONCATENATE(" text1 text08 401,",229-INT((ROW(6:6)-1)/9)*260-MOD((ROW(6:6)-1),9)*24," mc 3.5 设置于地方 text1 text08 401,",225-INT((ROW(6:6)-1)/9)*260-MOD((ROW(6:6)-1),9)*24," mc 3.5 道路进入本 text1 text08 401,",221-INT((ROW(6:6)-1)/9)*260-MOD((ROW(6:6)-1),9)*24," mc 3.5 项目的路口 text1 text08 401,",217-INT((ROW(6:6)-1)/9)*260-MOD((ROW(6:6)-1),9)*24," mc 3.5 20米处"),"")),"")</f>
        <v/>
      </c>
      <c r="AQ7" t="str">
        <f t="shared" ca="1" si="3"/>
        <v/>
      </c>
      <c r="AR7" s="31" t="str">
        <f>""</f>
        <v/>
      </c>
    </row>
    <row r="8" spans="1:44" ht="14.25" customHeight="1">
      <c r="A8" t="str">
        <f t="shared" ref="A8:A10" ca="1" si="4">IF(B8&lt;&gt;"",IF(B8&lt;0,CONCATENATE(IF(ABS(B8)-INT(ABS(B8)/1000)*1000&lt;10,CONCATENATE("K",INT(ABS(B8)/1000),"+00",ABS(B8)-INT(ABS(B8)/1000)*1000),IF(ABS(B8)-INT(ABS(B8)/1000)*1000&lt;100,CONCATENATE("K",INT(ABS(B8)/1000),"+0",ABS(B8)-INT(ABS(B8)/1000)*1000),CONCATENATE("K",INT(ABS(B8)/1000),"+",ABS(B8)-INT(ABS(B8)/1000)*1000))),"（断链前）"),IF(ABS(B8)-INT(ABS(B8)/1000)*1000&lt;10,CONCATENATE("K",INT(ABS(B8)/1000),"+00",ABS(B8)-INT(ABS(B8)/1000)*1000),IF(ABS(B8)-INT(ABS(B8)/1000)*1000&lt;100,CONCATENATE("K",INT(ABS(B8)/1000),"+0",ABS(B8)-INT(ABS(B8)/1000)*1000),CONCATENATE("K",INT(ABS(B8)/1000),"+",ABS(B8)-INT(ABS(B8)/1000)*1000)))),"")</f>
        <v/>
      </c>
      <c r="B8" t="str">
        <f ca="1">IF(ISNUMBER(LARGE(制表处理1!A:A,COUNT(制表处理1!A:A)-(ROW(7:7)-1))),LARGE(制表处理1!A:A,COUNT(制表处理1!A:A)-(ROW(7:7)-1)),"")</f>
        <v/>
      </c>
      <c r="C8" t="str">
        <f ca="1">IF($B8&lt;&gt;"",INDEX(制表处理1!B:B,(MATCH($B8,制表处理1!$A:$A,0)),0),"")</f>
        <v/>
      </c>
      <c r="D8" t="str">
        <f ca="1">IF($B8&lt;&gt;"",CONCATENATE(" text1 text08 62.5,",IF(C8=1,223-INT((ROW(7:7)-1)/9)*260-MOD((ROW(7:7)-1),9)*24,IF(C8=2,226-INT((ROW(7:7)-1)/9)*260-MOD((ROW(7:7)-1),9)*24,228-INT((ROW(7:7)-1)/9)*260-MOD((ROW(7:7)-1),9)*24))," mc 3.5 ",IF($B8&lt;&gt;"",INDEX(制表处理1!C:C,(MATCH($B8,制表处理1!$A:$A,0)),0),"")," ztk_text 18"),"")</f>
        <v/>
      </c>
      <c r="E8" t="str">
        <f ca="1">IF(INDEX(制表处理1!E:E,(MATCH($B8,制表处理1!$A:$A,0)),0)&lt;&gt;"",CONCATENATE(" text1 text08 62.5,",IF(C8=2,221-INT((ROW(7:7)-1)/9)*260-MOD((ROW(7:7)-1),9)*24,223-INT((ROW(7:7)-1)/9)*260-MOD((ROW(7:7)-1),9)*24)," mc 3.5 ",IF($B8&lt;&gt;"",INDEX(制表处理1!E:E,(MATCH($B8,制表处理1!$A:$A,0)),0),"")," ztk_text 18"),"")</f>
        <v/>
      </c>
      <c r="F8" t="str">
        <f ca="1">IF(INDEX(制表处理1!G:G,(MATCH($B8,制表处理1!$A:$A,0)),0)&lt;&gt;"",CONCATENATE(" text1 text08 62.5,",218-INT((ROW(7:7)-1)/9)*260-MOD((ROW(7:7)-1),9)*24," mc 3.5 ",IF($B8&lt;&gt;"",INDEX(制表处理1!G:G,(MATCH($B8,制表处理1!$A:$A,0)),0),"")," ztk_text 18"),"")</f>
        <v/>
      </c>
      <c r="G8" t="str">
        <f ca="1">IF(B8&lt;&gt;"",CONCATENATE(" text1 text08 160,",226-INT((ROW(7:7)-1)/9)*260-MOD((ROW(7:7)-1),9)*24," mc 3.5 ",INDEX(制表处理1!I:I,(MATCH($B8,制表处理1!$A:$A,0)),0)," ztk_text 27"),"")</f>
        <v/>
      </c>
      <c r="H8" t="str">
        <f ca="1">IF($B8&lt;&gt;"",CONCATENATE(" text1 text08 160,",221-INT((ROW(7:7)-1)/9)*260-MOD((ROW(7:7)-1),9)*24," mc 3.5 ",INDEX(制表处理1!J:J,(MATCH($B8,制表处理1!$A:$A,0)),0)),"")</f>
        <v/>
      </c>
      <c r="I8" t="str">
        <f ca="1">IF($B8&lt;&gt;"",CONCATENATE(" text1 text08 187,",228-INT((ROW(7:7)-1)/9)*260-MOD((ROW(7:7)-1),9)*24," mc 3.5 ",INDEX(制表处理1!K:K,(MATCH($B8,制表处理1!$A:$A,0)),0)),"")</f>
        <v/>
      </c>
      <c r="J8" t="str">
        <f ca="1">IF($B8&lt;&gt;"",CONCATENATE(" text1 text08 ",IF(C8=1,187,IF(C8=2,181,178)),",",223-INT((ROW(7:7)-1)/9)*260-MOD((ROW(7:7)-1),9)*24," mc 3.5 ",INDEX(制表处理1!L:L,(MATCH($B8,制表处理1!$A:$A,0)),0),IF(C8=1,"",IF(C8=2," ztk_text 13"," ztk_text 8.5"))),"")</f>
        <v/>
      </c>
      <c r="K8" t="str">
        <f ca="1">IF(INDEX(制表处理1!M:M,(MATCH($B8,制表处理1!$A:$A,0)),0)&lt;&gt;"",CONCATENATE(" text1 text08 ",IF(C8=2,193,187),",",223-INT((ROW(7:7)-1)/9)*260-MOD((ROW(7:7)-1),9)*24," mc 3.5 ",INDEX(制表处理1!M:M,(MATCH($B8,制表处理1!$A:$A,0)),0),IF(C8=1,"",IF(C8=2," ztk_text 13"," ztk_text 8.5"))),"")</f>
        <v/>
      </c>
      <c r="L8" t="str">
        <f ca="1">IF(INDEX(制表处理1!N:N,(MATCH($B8,制表处理1!$A:$A,0)),0)&lt;&gt;"",CONCATENATE(" text1 text08 196,",223-INT((ROW(7:7)-1)/9)*260-MOD((ROW(7:7)-1),9)*24," mc 3.5 ",INDEX(制表处理1!N:N,(MATCH($B8,制表处理1!$A:$A,0)),0),IF(C8=1,"",IF(C8=2," ztk_text 13"," ztk_text 8.5"))),"")</f>
        <v/>
      </c>
      <c r="M8" t="str">
        <f ca="1">IF($B8&lt;&gt;"",CONCATENATE(" text1 text08 ",IF(C8=1,187,IF(C8=2,181,178)),",",218-INT((ROW(7:7)-1)/9)*260-MOD((ROW(7:7)-1),9)*24," mc 3.5 ",INDEX(制表处理1!O:O,(MATCH($B8,制表处理1!$A:$A,0)),0),IF(C8=1,"",IF(C8=2," ztk_text 13"," ztk_text 8.5"))),"")</f>
        <v/>
      </c>
      <c r="N8" t="str">
        <f ca="1">IF(INDEX(制表处理1!P:P,(MATCH($B8,制表处理1!$A:$A,0)),0)&lt;&gt;"",CONCATENATE(" text1 text08 ",IF(C8=1,187,IF(C8=2,193,187)),",",218-INT((ROW(7:7)-1)/9)*260-MOD((ROW(7:7)-1),9)*24," mc 3.5 ",INDEX(制表处理1!P:P,(MATCH($B8,制表处理1!$A:$A,0)),0),IF(C8=1,"",IF(C8=2," ztk_text 13"," ztk_text 8.5"))),"")</f>
        <v/>
      </c>
      <c r="O8" t="str">
        <f ca="1">IF(INDEX(制表处理1!Q:Q,(MATCH($B8,制表处理1!$A:$A,0)),0)&lt;&gt;"",CONCATENATE(" text1 text08 196,",218-INT((ROW(7:7)-1)/9)*260-MOD((ROW(7:7)-1),9)*24," mc 3.5 ",INDEX(制表处理1!Q:Q,(MATCH($B8,制表处理1!$A:$A,0)),0),IF(C8=1,"",IF(C8=2," ztk_text 13"," ztk_text 8.5"))),"")</f>
        <v/>
      </c>
      <c r="Q8" t="str">
        <f ca="1">IF($B8&lt;&gt;"",CONCATENATE(" INSERT1"," """,设置位置!$C$3,"\",INDEX(制表处理1!O:O,(MATCH($B8,制表处理1!$A:$A,0)),0),".dwg"""," ",IF(C8=1,97.75,IF(C8=2,85.25,72.75)),",",212.75-INT((ROW(7:7)-1)/9)*260-MOD((ROW(7:7)-1),9)*24," 0.75 0.75 0 ",IF(INDEX(制表处理1!D:D,(MATCH($B8,制表处理1!$A:$A,0)),0)&lt;&gt;0,INDEX(制表处理1!D:D,(MATCH($B8,制表处理1!$A:$A,0)),0),"")),"")</f>
        <v/>
      </c>
      <c r="R8" t="str">
        <f ca="1">IF(E8&lt;&gt;"",CONCATENATE(" INSERT1"," """,设置位置!$C$3,"\",INDEX(制表处理1!P:P,(MATCH($B8,制表处理1!$A:$A,0)),0),".dwg"""," ",IF(C8=2,110,97.65),",",212.75-INT((ROW(7:7)-1)/9)*260-MOD((ROW(7:7)-1),9)*24," 0.75 0.75 0 ",IF(INDEX(制表处理1!F:F,(MATCH($B8,制表处理1!$A:$A,0)),0)&lt;&gt;0,INDEX(制表处理1!F:F,(MATCH($B8,制表处理1!$A:$A,0)),0),"")),"")</f>
        <v/>
      </c>
      <c r="S8" t="str">
        <f ca="1">IF(F8&lt;&gt;"",CONCATENATE(" INSERT1"," """,设置位置!$C$3,"\",INDEX(制表处理1!Q:Q,(MATCH($B8,制表处理1!$A:$A,0)),0),".dwg"""," 122.55,","",212.75-INT((ROW(7:7)-1)/9)*260-MOD((ROW(7:7)-1),9)*24," 0.75 0.75 0 ",IF(INDEX(制表处理1!H:H,(MATCH($B8,制表处理1!$A:$A,0)),0)&lt;&gt;0,INDEX(制表处理1!H:H,(MATCH($B8,制表处理1!$A:$A,0)),0),"")),"")</f>
        <v/>
      </c>
      <c r="T8" t="str">
        <f ca="1">IF(B8&lt;&gt;"",CONCATENATE("text1 text08 35.5,",223-INT((ROW(7:7)-1)/9)*260-MOD((ROW(7:7)-1),9)*24," mc 3.5 ",ROW(7:7)," text1 text08 46,",223-INT((ROW(7:7)-1)/9)*260-MOD((ROW(7:7)-1),9)*24," mc 3.5 ",A8,D8,E8,F8,H8,G8,I8,J8,K8,L8,M8,N8,O8,IF(INDEX(制表处理1!O:O,(MATCH($B8,制表处理1!$A:$A,0)),0)="禁2",CONCATENATE(" text1 text08 208,",229-INT((ROW(7:7)-1)/9)*260-MOD((ROW(7:7)-1),9)*24," mc 3.5 设置于地方 text1 text08 208,",225-INT((ROW(7:7)-1)/9)*260-MOD((ROW(7:7)-1),9)*24," mc 3.5 道路进入本 text1 text08 208,",221-INT((ROW(7:7)-1)/9)*260-MOD((ROW(7:7)-1),9)*24," mc 3.5 项目的路口 text1 text08 208,",217-INT((ROW(7:7)-1)/9)*260-MOD((ROW(7:7)-1),9)*24," mc 3.5 20米处"),"")),"")</f>
        <v/>
      </c>
      <c r="U8" t="str">
        <f t="shared" ref="U8:U10" ca="1" si="5">IF(B8&lt;&gt;"",CONCATENATE(IF(MOD((ROW(7:7)-1),9)=0,""," "),T8,Q8,R8,S8),"")</f>
        <v/>
      </c>
      <c r="V8" s="31" t="str">
        <f>""</f>
        <v/>
      </c>
      <c r="W8" t="str">
        <f t="shared" ref="W8:W10" ca="1" si="6">IF(X8&lt;&gt;"",IF(X8&lt;0,CONCATENATE(IF(ABS(X8)-INT(ABS(X8)/1000)*1000&lt;10,CONCATENATE("K",INT(ABS(X8)/1000),"+00",ABS(X8)-INT(ABS(X8)/1000)*1000),IF(ABS(X8)-INT(ABS(X8)/1000)*1000&lt;100,CONCATENATE("K",INT(ABS(X8)/1000),"+0",ABS(X8)-INT(ABS(X8)/1000)*1000),CONCATENATE("K",INT(ABS(X8)/1000),"+",ABS(X8)-INT(ABS(X8)/1000)*1000))),"（断链前）"),IF(ABS(X8)-INT(ABS(X8)/1000)*1000&lt;10,CONCATENATE("K",INT(ABS(X8)/1000),"+00",ABS(X8)-INT(ABS(X8)/1000)*1000),IF(ABS(X8)-INT(ABS(X8)/1000)*1000&lt;100,CONCATENATE("K",INT(ABS(X8)/1000),"+0",ABS(X8)-INT(ABS(X8)/1000)*1000),CONCATENATE("K",INT(ABS(X8)/1000),"+",ABS(X8)-INT(ABS(X8)/1000)*1000)))),"")</f>
        <v/>
      </c>
      <c r="X8" t="str">
        <f ca="1">IF(ISNUMBER(LARGE(制表处理1!S:S,COUNT(制表处理1!S:S)-(ROW(7:7)-1))),LARGE(制表处理1!S:S,COUNT(制表处理1!S:S)-(ROW(7:7)-1)),"")</f>
        <v/>
      </c>
      <c r="Y8" t="str">
        <f ca="1">IF($W8&lt;&gt;"",INDEX(制表处理1!T:T,(MATCH($X8,制表处理1!$S:$S,0)),0),"")</f>
        <v/>
      </c>
      <c r="Z8" t="str">
        <f ca="1">IF($W8&lt;&gt;"",CONCATENATE(" text1 text08 255.5,",IF(Y8=1,223-INT((ROW(7:7)-1)/9)*260-MOD((ROW(7:7)-1),9)*24,IF(Y8=2,226-INT((ROW(7:7)-1)/9)*260-MOD((ROW(7:7)-1),9)*24,228-INT((ROW(7:7)-1)/9)*260-MOD((ROW(7:7)-1),9)*24))," mc 3.5 ",IF($W8&lt;&gt;"",INDEX(制表处理1!U:U,(MATCH($X8,制表处理1!$S:$S,0)),0),"")," ztk_text 18"),"")</f>
        <v/>
      </c>
      <c r="AA8" t="str">
        <f ca="1">IF(INDEX(制表处理1!W:W,(MATCH($X8,制表处理1!$S:$S,0)),0)&lt;&gt;"",CONCATENATE(" text1 text08 255.5,",IF(Y8=2,221-INT((ROW(7:7)-1)/9)*260-MOD((ROW(7:7)-1),9)*24,223-INT((ROW(7:7)-1)/9)*260-MOD((ROW(7:7)-1),9)*24)," mc 3.5 ",IF($W8&lt;&gt;"",INDEX(制表处理1!W:W,(MATCH($X8,制表处理1!$S:$S,0)),0),"")," ztk_text 18"),"")</f>
        <v/>
      </c>
      <c r="AB8" t="str">
        <f ca="1">IF(INDEX(制表处理1!Y:Y,(MATCH($X8,制表处理1!$S:$S,0)),0)&lt;&gt;"",CONCATENATE(" text1 text08 255.5,",218-INT((ROW(7:7)-1)/9)*260-MOD((ROW(7:7)-1),9)*24," mc 3.5 ",IF($W8&lt;&gt;"",INDEX(制表处理1!Y:Y,(MATCH($X8,制表处理1!$S:$S,0)),0),"")," ztk_text 18"),"")</f>
        <v/>
      </c>
      <c r="AC8" t="str">
        <f ca="1">IF(X8&lt;&gt;"",CONCATENATE(" text1 text08 353,",226-INT((ROW(7:7)-1)/9)*260-MOD((ROW(7:7)-1),9)*24," mc 3.5 ",INDEX(制表处理1!AA:AA,(MATCH($X8,制表处理1!$S:$S,0)),0)," ztk_text 27"),"")</f>
        <v/>
      </c>
      <c r="AD8" t="str">
        <f ca="1">IF($W8&lt;&gt;"",CONCATENATE(" text1 text08 353,",221-INT((ROW(7:7)-1)/9)*260-MOD((ROW(7:7)-1),9)*24," mc 3.5 ",INDEX(制表处理1!AB:AB,(MATCH($X8,制表处理1!$S:$S,0)),0)),"")</f>
        <v/>
      </c>
      <c r="AE8" t="str">
        <f ca="1">IF($W8&lt;&gt;"",CONCATENATE(" text1 text08 380,",228-INT((ROW(7:7)-1)/9)*260-MOD((ROW(7:7)-1),9)*24," mc 3.5 ",INDEX(制表处理1!AC:AC,(MATCH($X8,制表处理1!$S:$S,0)),0)),"")</f>
        <v/>
      </c>
      <c r="AF8" t="str">
        <f ca="1">IF($W8&lt;&gt;"",CONCATENATE(" text1 text08 ",IF(Y8=1,187,IF(Y8=2,181,178))+193,",",223-INT((ROW(7:7)-1)/9)*260-MOD((ROW(7:7)-1),9)*24," mc 3.5 ",INDEX(制表处理1!AD:AD,(MATCH($X8,制表处理1!$S:$S,0)),0),IF(Y8=1,"",IF(Y8=2," ztk_text 13"," ztk_text 8.5"))),"")</f>
        <v/>
      </c>
      <c r="AG8" t="str">
        <f ca="1">IF(INDEX(制表处理1!AE:AE,(MATCH($X8,制表处理1!$S:$S,0)),0)&lt;&gt;"",CONCATENATE(" text1 text08 ",IF(Y8=2,193,187)+193,",",223-INT((ROW(7:7)-1)/9)*260-MOD((ROW(7:7)-1),9)*24," mc 3.5 ",INDEX(制表处理1!AE:AE,(MATCH($X8,制表处理1!$S:$S,0)),0),IF(Y8=1,"",IF(Y8=2," ztk_text 13"," ztk_text 8.5"))),"")</f>
        <v/>
      </c>
      <c r="AH8" t="str">
        <f ca="1">IF(INDEX(制表处理1!AF:AF,(MATCH($X8,制表处理1!$S:$S,0)),0)&lt;&gt;"",CONCATENATE(" text1 text08 389,",223-INT((ROW(7:7)-1)/9)*260-MOD((ROW(7:7)-1),9)*24," mc 3.5 ",INDEX(制表处理1!AF:AF,(MATCH($X8,制表处理1!$S:$S,0)),0),IF(Y8=1,"",IF(Y8=2," ztk_text 13"," ztk_text 8.5"))),"")</f>
        <v/>
      </c>
      <c r="AI8" t="str">
        <f ca="1">IF($W8&lt;&gt;"",CONCATENATE(" text1 text08 ",IF(Y8=1,187,IF(Y8=2,181,178))+193,",",218-INT((ROW(7:7)-1)/9)*260-MOD((ROW(7:7)-1),9)*24," mc 3.5 ",INDEX(制表处理1!AG:AG,(MATCH($X8,制表处理1!$S:$S,0)),0),IF(Y8=1,"",IF(Y8=2," ztk_text 13"," ztk_text 8.5"))),"")</f>
        <v/>
      </c>
      <c r="AJ8" t="str">
        <f ca="1">IF(INDEX(制表处理1!AH:AH,(MATCH($X8,制表处理1!$S:$S,0)),0)&lt;&gt;"",CONCATENATE(" text1 text08 ",IF(Y8=1,187,IF(Y8=2,193,187))+193,",",218-INT((ROW(7:7)-1)/9)*260-MOD((ROW(7:7)-1),9)*24," mc 3.5 ",INDEX(制表处理1!AH:AH,(MATCH($X8,制表处理1!$S:$S,0)),0),IF(Y8=1,"",IF(Y8=2," ztk_text 13"," ztk_text 8.5"))),"")</f>
        <v/>
      </c>
      <c r="AK8" t="str">
        <f ca="1">IF(INDEX(制表处理1!AI:AI,(MATCH($X8,制表处理1!$S:$S,0)),0)&lt;&gt;"",CONCATENATE(" text1 text08 389,",218-INT((ROW(7:7)-1)/9)*260-MOD((ROW(7:7)-1),9)*24," mc 3.5 ",INDEX(制表处理1!AI:AI,(MATCH($X8,制表处理1!$S:$S,0)),0),IF(Y8=1,"",IF(Y8=2," ztk_text 13"," ztk_text 8.5"))),"")</f>
        <v/>
      </c>
      <c r="AM8" t="str">
        <f ca="1">IF($W8&lt;&gt;"",CONCATENATE(" INSERT1"," """,设置位置!$C$3,"\",INDEX(制表处理1!AG:AG,(MATCH($X8,制表处理1!$S:$S,0)),0),".dwg"""," ",IF(Y8=1,97.75,IF(Y8=2,85.25,72.75))+193,",",212.75-INT((ROW(7:7)-1)/9)*260-MOD((ROW(7:7)-1),9)*24," 0.75 0.75 0 ",IF(INDEX(制表处理1!V:V,(MATCH($X8,制表处理1!$S:$S,0)),0)&lt;&gt;0,INDEX(制表处理1!V:V,(MATCH($X8,制表处理1!$S:$S,0)),0),"")),"")</f>
        <v/>
      </c>
      <c r="AN8" t="str">
        <f ca="1">IF(AA8&lt;&gt;"",CONCATENATE(" INSERT1"," """,设置位置!$C$3,"\",INDEX(制表处理1!AH:AH,(MATCH($X8,制表处理1!$S:$S,0)),0),".dwg"""," ",IF(Y8=2,110,97.65)+193,",",212.75-INT((ROW(7:7)-1)/9)*260-MOD((ROW(7:7)-1),9)*24," 0.75 0.75 0 ",IF(INDEX(制表处理1!X:X,(MATCH($X8,制表处理1!$S:$S,0)),0)&lt;&gt;0,INDEX(制表处理1!X:X,(MATCH($X8,制表处理1!$S:$S,0)),0),"")),"")</f>
        <v/>
      </c>
      <c r="AO8" t="str">
        <f ca="1">IF(AB8&lt;&gt;"",CONCATENATE(" INSERT1"," """,设置位置!$C$3,"\",INDEX(制表处理1!AI:AI,(MATCH($X8,制表处理1!$S:$S,0)),0),".dwg"""," 315.55,","",212.75-INT((ROW(7:7)-1)/9)*260-MOD((ROW(7:7)-1),9)*24," 0.75 0.75 0 ",IF(INDEX(制表处理1!Z:Z,(MATCH($X8,制表处理1!$S:$S,0)),0)&lt;&gt;0,INDEX(制表处理1!Z:Z,(MATCH($X8,制表处理1!$S:$S,0)),0),"")),"")</f>
        <v/>
      </c>
      <c r="AP8" t="str">
        <f ca="1">IF(X8&lt;&gt;"",CONCATENATE("text1 text08 228.5,",223-INT((ROW(7:7)-1)/9)*260-MOD((ROW(7:7)-1),9)*24," mc 3.5 ",ROW(7:7)," text1 text08 239,",223-INT((ROW(7:7)-1)/9)*260-MOD((ROW(7:7)-1),9)*24," mc 3.5 ",W8,Z8,AA8,AB8,AD8,AC8,AE8,AF8,AG8,AH8,AI8,AJ8,AK8,IF(INDEX(制表处理1!AG:AG,(MATCH($X8,制表处理1!$S:$S,0)),0)="禁2",CONCATENATE(" text1 text08 401,",229-INT((ROW(7:7)-1)/9)*260-MOD((ROW(7:7)-1),9)*24," mc 3.5 设置于地方 text1 text08 401,",225-INT((ROW(7:7)-1)/9)*260-MOD((ROW(7:7)-1),9)*24," mc 3.5 道路进入本 text1 text08 401,",221-INT((ROW(7:7)-1)/9)*260-MOD((ROW(7:7)-1),9)*24," mc 3.5 项目的路口 text1 text08 401,",217-INT((ROW(7:7)-1)/9)*260-MOD((ROW(7:7)-1),9)*24," mc 3.5 20米处"),"")),"")</f>
        <v/>
      </c>
      <c r="AQ8" t="str">
        <f t="shared" ref="AQ8:AQ10" ca="1" si="7">IF(X8&lt;&gt;"",CONCATENATE(IF(MOD((ROW(7:7)-1),9)=0,""," "),AP8,AM8,AN8,AO8),"")</f>
        <v/>
      </c>
      <c r="AR8" s="31" t="str">
        <f>""</f>
        <v/>
      </c>
    </row>
    <row r="9" spans="1:44" ht="14.25" customHeight="1">
      <c r="A9" t="str">
        <f t="shared" ca="1" si="4"/>
        <v/>
      </c>
      <c r="B9" t="str">
        <f ca="1">IF(ISNUMBER(LARGE(制表处理1!A:A,COUNT(制表处理1!A:A)-(ROW(8:8)-1))),LARGE(制表处理1!A:A,COUNT(制表处理1!A:A)-(ROW(8:8)-1)),"")</f>
        <v/>
      </c>
      <c r="C9" t="str">
        <f ca="1">IF($B9&lt;&gt;"",INDEX(制表处理1!B:B,(MATCH($B9,制表处理1!$A:$A,0)),0),"")</f>
        <v/>
      </c>
      <c r="D9" t="str">
        <f ca="1">IF($B9&lt;&gt;"",CONCATENATE(" text1 text08 62.5,",IF(C9=1,223-INT((ROW(8:8)-1)/9)*260-MOD((ROW(8:8)-1),9)*24,IF(C9=2,226-INT((ROW(8:8)-1)/9)*260-MOD((ROW(8:8)-1),9)*24,228-INT((ROW(8:8)-1)/9)*260-MOD((ROW(8:8)-1),9)*24))," mc 3.5 ",IF($B9&lt;&gt;"",INDEX(制表处理1!C:C,(MATCH($B9,制表处理1!$A:$A,0)),0),"")," ztk_text 18"),"")</f>
        <v/>
      </c>
      <c r="E9" t="str">
        <f ca="1">IF(INDEX(制表处理1!E:E,(MATCH($B9,制表处理1!$A:$A,0)),0)&lt;&gt;"",CONCATENATE(" text1 text08 62.5,",IF(C9=2,221-INT((ROW(8:8)-1)/9)*260-MOD((ROW(8:8)-1),9)*24,223-INT((ROW(8:8)-1)/9)*260-MOD((ROW(8:8)-1),9)*24)," mc 3.5 ",IF($B9&lt;&gt;"",INDEX(制表处理1!E:E,(MATCH($B9,制表处理1!$A:$A,0)),0),"")," ztk_text 18"),"")</f>
        <v/>
      </c>
      <c r="F9" t="str">
        <f ca="1">IF(INDEX(制表处理1!G:G,(MATCH($B9,制表处理1!$A:$A,0)),0)&lt;&gt;"",CONCATENATE(" text1 text08 62.5,",218-INT((ROW(8:8)-1)/9)*260-MOD((ROW(8:8)-1),9)*24," mc 3.5 ",IF($B9&lt;&gt;"",INDEX(制表处理1!G:G,(MATCH($B9,制表处理1!$A:$A,0)),0),"")," ztk_text 18"),"")</f>
        <v/>
      </c>
      <c r="G9" t="str">
        <f ca="1">IF(B9&lt;&gt;"",CONCATENATE(" text1 text08 160,",226-INT((ROW(8:8)-1)/9)*260-MOD((ROW(8:8)-1),9)*24," mc 3.5 ",INDEX(制表处理1!I:I,(MATCH($B9,制表处理1!$A:$A,0)),0)," ztk_text 27"),"")</f>
        <v/>
      </c>
      <c r="H9" t="str">
        <f ca="1">IF($B9&lt;&gt;"",CONCATENATE(" text1 text08 160,",221-INT((ROW(8:8)-1)/9)*260-MOD((ROW(8:8)-1),9)*24," mc 3.5 ",INDEX(制表处理1!J:J,(MATCH($B9,制表处理1!$A:$A,0)),0)),"")</f>
        <v/>
      </c>
      <c r="I9" t="str">
        <f ca="1">IF($B9&lt;&gt;"",CONCATENATE(" text1 text08 187,",228-INT((ROW(8:8)-1)/9)*260-MOD((ROW(8:8)-1),9)*24," mc 3.5 ",INDEX(制表处理1!K:K,(MATCH($B9,制表处理1!$A:$A,0)),0)),"")</f>
        <v/>
      </c>
      <c r="J9" t="str">
        <f ca="1">IF($B9&lt;&gt;"",CONCATENATE(" text1 text08 ",IF(C9=1,187,IF(C9=2,181,178)),",",223-INT((ROW(8:8)-1)/9)*260-MOD((ROW(8:8)-1),9)*24," mc 3.5 ",INDEX(制表处理1!L:L,(MATCH($B9,制表处理1!$A:$A,0)),0),IF(C9=1,"",IF(C9=2," ztk_text 13"," ztk_text 8.5"))),"")</f>
        <v/>
      </c>
      <c r="K9" t="str">
        <f ca="1">IF(INDEX(制表处理1!M:M,(MATCH($B9,制表处理1!$A:$A,0)),0)&lt;&gt;"",CONCATENATE(" text1 text08 ",IF(C9=2,193,187),",",223-INT((ROW(8:8)-1)/9)*260-MOD((ROW(8:8)-1),9)*24," mc 3.5 ",INDEX(制表处理1!M:M,(MATCH($B9,制表处理1!$A:$A,0)),0),IF(C9=1,"",IF(C9=2," ztk_text 13"," ztk_text 8.5"))),"")</f>
        <v/>
      </c>
      <c r="L9" t="str">
        <f ca="1">IF(INDEX(制表处理1!N:N,(MATCH($B9,制表处理1!$A:$A,0)),0)&lt;&gt;"",CONCATENATE(" text1 text08 196,",223-INT((ROW(8:8)-1)/9)*260-MOD((ROW(8:8)-1),9)*24," mc 3.5 ",INDEX(制表处理1!N:N,(MATCH($B9,制表处理1!$A:$A,0)),0),IF(C9=1,"",IF(C9=2," ztk_text 13"," ztk_text 8.5"))),"")</f>
        <v/>
      </c>
      <c r="M9" t="str">
        <f ca="1">IF($B9&lt;&gt;"",CONCATENATE(" text1 text08 ",IF(C9=1,187,IF(C9=2,181,178)),",",218-INT((ROW(8:8)-1)/9)*260-MOD((ROW(8:8)-1),9)*24," mc 3.5 ",INDEX(制表处理1!O:O,(MATCH($B9,制表处理1!$A:$A,0)),0),IF(C9=1,"",IF(C9=2," ztk_text 13"," ztk_text 8.5"))),"")</f>
        <v/>
      </c>
      <c r="N9" t="str">
        <f ca="1">IF(INDEX(制表处理1!P:P,(MATCH($B9,制表处理1!$A:$A,0)),0)&lt;&gt;"",CONCATENATE(" text1 text08 ",IF(C9=1,187,IF(C9=2,193,187)),",",218-INT((ROW(8:8)-1)/9)*260-MOD((ROW(8:8)-1),9)*24," mc 3.5 ",INDEX(制表处理1!P:P,(MATCH($B9,制表处理1!$A:$A,0)),0),IF(C9=1,"",IF(C9=2," ztk_text 13"," ztk_text 8.5"))),"")</f>
        <v/>
      </c>
      <c r="O9" t="str">
        <f ca="1">IF(INDEX(制表处理1!Q:Q,(MATCH($B9,制表处理1!$A:$A,0)),0)&lt;&gt;"",CONCATENATE(" text1 text08 196,",218-INT((ROW(8:8)-1)/9)*260-MOD((ROW(8:8)-1),9)*24," mc 3.5 ",INDEX(制表处理1!Q:Q,(MATCH($B9,制表处理1!$A:$A,0)),0),IF(C9=1,"",IF(C9=2," ztk_text 13"," ztk_text 8.5"))),"")</f>
        <v/>
      </c>
      <c r="Q9" t="str">
        <f ca="1">IF($B9&lt;&gt;"",CONCATENATE(" INSERT1"," """,设置位置!$C$3,"\",INDEX(制表处理1!O:O,(MATCH($B9,制表处理1!$A:$A,0)),0),".dwg"""," ",IF(C9=1,97.75,IF(C9=2,85.25,72.75)),",",212.75-INT((ROW(8:8)-1)/9)*260-MOD((ROW(8:8)-1),9)*24," 0.75 0.75 0 ",IF(INDEX(制表处理1!D:D,(MATCH($B9,制表处理1!$A:$A,0)),0)&lt;&gt;0,INDEX(制表处理1!D:D,(MATCH($B9,制表处理1!$A:$A,0)),0),"")),"")</f>
        <v/>
      </c>
      <c r="R9" t="str">
        <f ca="1">IF(E9&lt;&gt;"",CONCATENATE(" INSERT1"," """,设置位置!$C$3,"\",INDEX(制表处理1!P:P,(MATCH($B9,制表处理1!$A:$A,0)),0),".dwg"""," ",IF(C9=2,110,97.65),",",212.75-INT((ROW(8:8)-1)/9)*260-MOD((ROW(8:8)-1),9)*24," 0.75 0.75 0 ",IF(INDEX(制表处理1!F:F,(MATCH($B9,制表处理1!$A:$A,0)),0)&lt;&gt;0,INDEX(制表处理1!F:F,(MATCH($B9,制表处理1!$A:$A,0)),0),"")),"")</f>
        <v/>
      </c>
      <c r="S9" t="str">
        <f ca="1">IF(F9&lt;&gt;"",CONCATENATE(" INSERT1"," """,设置位置!$C$3,"\",INDEX(制表处理1!Q:Q,(MATCH($B9,制表处理1!$A:$A,0)),0),".dwg"""," 122.55,","",212.75-INT((ROW(8:8)-1)/9)*260-MOD((ROW(8:8)-1),9)*24," 0.75 0.75 0 ",IF(INDEX(制表处理1!H:H,(MATCH($B9,制表处理1!$A:$A,0)),0)&lt;&gt;0,INDEX(制表处理1!H:H,(MATCH($B9,制表处理1!$A:$A,0)),0),"")),"")</f>
        <v/>
      </c>
      <c r="T9" t="str">
        <f ca="1">IF(B9&lt;&gt;"",CONCATENATE("text1 text08 35.5,",223-INT((ROW(8:8)-1)/9)*260-MOD((ROW(8:8)-1),9)*24," mc 3.5 ",ROW(8:8)," text1 text08 46,",223-INT((ROW(8:8)-1)/9)*260-MOD((ROW(8:8)-1),9)*24," mc 3.5 ",A9,D9,E9,F9,H9,G9,I9,J9,K9,L9,M9,N9,O9,IF(INDEX(制表处理1!O:O,(MATCH($B9,制表处理1!$A:$A,0)),0)="禁2",CONCATENATE(" text1 text08 208,",229-INT((ROW(8:8)-1)/9)*260-MOD((ROW(8:8)-1),9)*24," mc 3.5 设置于地方 text1 text08 208,",225-INT((ROW(8:8)-1)/9)*260-MOD((ROW(8:8)-1),9)*24," mc 3.5 道路进入本 text1 text08 208,",221-INT((ROW(8:8)-1)/9)*260-MOD((ROW(8:8)-1),9)*24," mc 3.5 项目的路口 text1 text08 208,",217-INT((ROW(8:8)-1)/9)*260-MOD((ROW(8:8)-1),9)*24," mc 3.5 20米处"),"")),"")</f>
        <v/>
      </c>
      <c r="U9" t="str">
        <f t="shared" ca="1" si="5"/>
        <v/>
      </c>
      <c r="V9" s="31" t="str">
        <f>""</f>
        <v/>
      </c>
      <c r="W9" t="str">
        <f t="shared" ca="1" si="6"/>
        <v/>
      </c>
      <c r="X9" t="str">
        <f ca="1">IF(ISNUMBER(LARGE(制表处理1!S:S,COUNT(制表处理1!S:S)-(ROW(8:8)-1))),LARGE(制表处理1!S:S,COUNT(制表处理1!S:S)-(ROW(8:8)-1)),"")</f>
        <v/>
      </c>
      <c r="Y9" t="str">
        <f ca="1">IF($W9&lt;&gt;"",INDEX(制表处理1!T:T,(MATCH($X9,制表处理1!$S:$S,0)),0),"")</f>
        <v/>
      </c>
      <c r="Z9" t="str">
        <f ca="1">IF($W9&lt;&gt;"",CONCATENATE(" text1 text08 255.5,",IF(Y9=1,223-INT((ROW(8:8)-1)/9)*260-MOD((ROW(8:8)-1),9)*24,IF(Y9=2,226-INT((ROW(8:8)-1)/9)*260-MOD((ROW(8:8)-1),9)*24,228-INT((ROW(8:8)-1)/9)*260-MOD((ROW(8:8)-1),9)*24))," mc 3.5 ",IF($W9&lt;&gt;"",INDEX(制表处理1!U:U,(MATCH($X9,制表处理1!$S:$S,0)),0),"")," ztk_text 18"),"")</f>
        <v/>
      </c>
      <c r="AA9" t="str">
        <f ca="1">IF(INDEX(制表处理1!W:W,(MATCH($X9,制表处理1!$S:$S,0)),0)&lt;&gt;"",CONCATENATE(" text1 text08 255.5,",IF(Y9=2,221-INT((ROW(8:8)-1)/9)*260-MOD((ROW(8:8)-1),9)*24,223-INT((ROW(8:8)-1)/9)*260-MOD((ROW(8:8)-1),9)*24)," mc 3.5 ",IF($W9&lt;&gt;"",INDEX(制表处理1!W:W,(MATCH($X9,制表处理1!$S:$S,0)),0),"")," ztk_text 18"),"")</f>
        <v/>
      </c>
      <c r="AB9" t="str">
        <f ca="1">IF(INDEX(制表处理1!Y:Y,(MATCH($X9,制表处理1!$S:$S,0)),0)&lt;&gt;"",CONCATENATE(" text1 text08 255.5,",218-INT((ROW(8:8)-1)/9)*260-MOD((ROW(8:8)-1),9)*24," mc 3.5 ",IF($W9&lt;&gt;"",INDEX(制表处理1!Y:Y,(MATCH($X9,制表处理1!$S:$S,0)),0),"")," ztk_text 18"),"")</f>
        <v/>
      </c>
      <c r="AC9" t="str">
        <f ca="1">IF(X9&lt;&gt;"",CONCATENATE(" text1 text08 353,",226-INT((ROW(8:8)-1)/9)*260-MOD((ROW(8:8)-1),9)*24," mc 3.5 ",INDEX(制表处理1!AA:AA,(MATCH($X9,制表处理1!$S:$S,0)),0)," ztk_text 27"),"")</f>
        <v/>
      </c>
      <c r="AD9" t="str">
        <f ca="1">IF($W9&lt;&gt;"",CONCATENATE(" text1 text08 353,",221-INT((ROW(8:8)-1)/9)*260-MOD((ROW(8:8)-1),9)*24," mc 3.5 ",INDEX(制表处理1!AB:AB,(MATCH($X9,制表处理1!$S:$S,0)),0)),"")</f>
        <v/>
      </c>
      <c r="AE9" t="str">
        <f ca="1">IF($W9&lt;&gt;"",CONCATENATE(" text1 text08 380,",228-INT((ROW(8:8)-1)/9)*260-MOD((ROW(8:8)-1),9)*24," mc 3.5 ",INDEX(制表处理1!AC:AC,(MATCH($X9,制表处理1!$S:$S,0)),0)),"")</f>
        <v/>
      </c>
      <c r="AF9" t="str">
        <f ca="1">IF($W9&lt;&gt;"",CONCATENATE(" text1 text08 ",IF(Y9=1,187,IF(Y9=2,181,178))+193,",",223-INT((ROW(8:8)-1)/9)*260-MOD((ROW(8:8)-1),9)*24," mc 3.5 ",INDEX(制表处理1!AD:AD,(MATCH($X9,制表处理1!$S:$S,0)),0),IF(Y9=1,"",IF(Y9=2," ztk_text 13"," ztk_text 8.5"))),"")</f>
        <v/>
      </c>
      <c r="AG9" t="str">
        <f ca="1">IF(INDEX(制表处理1!AE:AE,(MATCH($X9,制表处理1!$S:$S,0)),0)&lt;&gt;"",CONCATENATE(" text1 text08 ",IF(Y9=2,193,187)+193,",",223-INT((ROW(8:8)-1)/9)*260-MOD((ROW(8:8)-1),9)*24," mc 3.5 ",INDEX(制表处理1!AE:AE,(MATCH($X9,制表处理1!$S:$S,0)),0),IF(Y9=1,"",IF(Y9=2," ztk_text 13"," ztk_text 8.5"))),"")</f>
        <v/>
      </c>
      <c r="AH9" t="str">
        <f ca="1">IF(INDEX(制表处理1!AF:AF,(MATCH($X9,制表处理1!$S:$S,0)),0)&lt;&gt;"",CONCATENATE(" text1 text08 389,",223-INT((ROW(8:8)-1)/9)*260-MOD((ROW(8:8)-1),9)*24," mc 3.5 ",INDEX(制表处理1!AF:AF,(MATCH($X9,制表处理1!$S:$S,0)),0),IF(Y9=1,"",IF(Y9=2," ztk_text 13"," ztk_text 8.5"))),"")</f>
        <v/>
      </c>
      <c r="AI9" t="str">
        <f ca="1">IF($W9&lt;&gt;"",CONCATENATE(" text1 text08 ",IF(Y9=1,187,IF(Y9=2,181,178))+193,",",218-INT((ROW(8:8)-1)/9)*260-MOD((ROW(8:8)-1),9)*24," mc 3.5 ",INDEX(制表处理1!AG:AG,(MATCH($X9,制表处理1!$S:$S,0)),0),IF(Y9=1,"",IF(Y9=2," ztk_text 13"," ztk_text 8.5"))),"")</f>
        <v/>
      </c>
      <c r="AJ9" t="str">
        <f ca="1">IF(INDEX(制表处理1!AH:AH,(MATCH($X9,制表处理1!$S:$S,0)),0)&lt;&gt;"",CONCATENATE(" text1 text08 ",IF(Y9=1,187,IF(Y9=2,193,187))+193,",",218-INT((ROW(8:8)-1)/9)*260-MOD((ROW(8:8)-1),9)*24," mc 3.5 ",INDEX(制表处理1!AH:AH,(MATCH($X9,制表处理1!$S:$S,0)),0),IF(Y9=1,"",IF(Y9=2," ztk_text 13"," ztk_text 8.5"))),"")</f>
        <v/>
      </c>
      <c r="AK9" t="str">
        <f ca="1">IF(INDEX(制表处理1!AI:AI,(MATCH($X9,制表处理1!$S:$S,0)),0)&lt;&gt;"",CONCATENATE(" text1 text08 389,",218-INT((ROW(8:8)-1)/9)*260-MOD((ROW(8:8)-1),9)*24," mc 3.5 ",INDEX(制表处理1!AI:AI,(MATCH($X9,制表处理1!$S:$S,0)),0),IF(Y9=1,"",IF(Y9=2," ztk_text 13"," ztk_text 8.5"))),"")</f>
        <v/>
      </c>
      <c r="AM9" t="str">
        <f ca="1">IF($W9&lt;&gt;"",CONCATENATE(" INSERT1"," """,设置位置!$C$3,"\",INDEX(制表处理1!AG:AG,(MATCH($X9,制表处理1!$S:$S,0)),0),".dwg"""," ",IF(Y9=1,97.75,IF(Y9=2,85.25,72.75))+193,",",212.75-INT((ROW(8:8)-1)/9)*260-MOD((ROW(8:8)-1),9)*24," 0.75 0.75 0 ",IF(INDEX(制表处理1!V:V,(MATCH($X9,制表处理1!$S:$S,0)),0)&lt;&gt;0,INDEX(制表处理1!V:V,(MATCH($X9,制表处理1!$S:$S,0)),0),"")),"")</f>
        <v/>
      </c>
      <c r="AN9" t="str">
        <f ca="1">IF(AA9&lt;&gt;"",CONCATENATE(" INSERT1"," """,设置位置!$C$3,"\",INDEX(制表处理1!AH:AH,(MATCH($X9,制表处理1!$S:$S,0)),0),".dwg"""," ",IF(Y9=2,110,97.65)+193,",",212.75-INT((ROW(8:8)-1)/9)*260-MOD((ROW(8:8)-1),9)*24," 0.75 0.75 0 ",IF(INDEX(制表处理1!X:X,(MATCH($X9,制表处理1!$S:$S,0)),0)&lt;&gt;0,INDEX(制表处理1!X:X,(MATCH($X9,制表处理1!$S:$S,0)),0),"")),"")</f>
        <v/>
      </c>
      <c r="AO9" t="str">
        <f ca="1">IF(AB9&lt;&gt;"",CONCATENATE(" INSERT1"," """,设置位置!$C$3,"\",INDEX(制表处理1!AI:AI,(MATCH($X9,制表处理1!$S:$S,0)),0),".dwg"""," 315.55,","",212.75-INT((ROW(8:8)-1)/9)*260-MOD((ROW(8:8)-1),9)*24," 0.75 0.75 0 ",IF(INDEX(制表处理1!Z:Z,(MATCH($X9,制表处理1!$S:$S,0)),0)&lt;&gt;0,INDEX(制表处理1!Z:Z,(MATCH($X9,制表处理1!$S:$S,0)),0),"")),"")</f>
        <v/>
      </c>
      <c r="AP9" t="str">
        <f ca="1">IF(X9&lt;&gt;"",CONCATENATE("text1 text08 228.5,",223-INT((ROW(8:8)-1)/9)*260-MOD((ROW(8:8)-1),9)*24," mc 3.5 ",ROW(8:8)," text1 text08 239,",223-INT((ROW(8:8)-1)/9)*260-MOD((ROW(8:8)-1),9)*24," mc 3.5 ",W9,Z9,AA9,AB9,AD9,AC9,AE9,AF9,AG9,AH9,AI9,AJ9,AK9,IF(INDEX(制表处理1!AG:AG,(MATCH($X9,制表处理1!$S:$S,0)),0)="禁2",CONCATENATE(" text1 text08 401,",229-INT((ROW(8:8)-1)/9)*260-MOD((ROW(8:8)-1),9)*24," mc 3.5 设置于地方 text1 text08 401,",225-INT((ROW(8:8)-1)/9)*260-MOD((ROW(8:8)-1),9)*24," mc 3.5 道路进入本 text1 text08 401,",221-INT((ROW(8:8)-1)/9)*260-MOD((ROW(8:8)-1),9)*24," mc 3.5 项目的路口 text1 text08 401,",217-INT((ROW(8:8)-1)/9)*260-MOD((ROW(8:8)-1),9)*24," mc 3.5 20米处"),"")),"")</f>
        <v/>
      </c>
      <c r="AQ9" t="str">
        <f t="shared" ca="1" si="7"/>
        <v/>
      </c>
      <c r="AR9" s="31" t="str">
        <f>""</f>
        <v/>
      </c>
    </row>
    <row r="10" spans="1:44" ht="14.25" customHeight="1">
      <c r="A10" t="str">
        <f t="shared" ca="1" si="4"/>
        <v/>
      </c>
      <c r="B10" t="str">
        <f ca="1">IF(ISNUMBER(LARGE(制表处理1!A:A,COUNT(制表处理1!A:A)-(ROW(9:9)-1))),LARGE(制表处理1!A:A,COUNT(制表处理1!A:A)-(ROW(9:9)-1)),"")</f>
        <v/>
      </c>
      <c r="C10" t="str">
        <f ca="1">IF($B10&lt;&gt;"",INDEX(制表处理1!B:B,(MATCH($B10,制表处理1!$A:$A,0)),0),"")</f>
        <v/>
      </c>
      <c r="D10" t="str">
        <f ca="1">IF($B10&lt;&gt;"",CONCATENATE(" text1 text08 62.5,",IF(C10=1,223-INT((ROW(9:9)-1)/9)*260-MOD((ROW(9:9)-1),9)*24,IF(C10=2,226-INT((ROW(9:9)-1)/9)*260-MOD((ROW(9:9)-1),9)*24,228-INT((ROW(9:9)-1)/9)*260-MOD((ROW(9:9)-1),9)*24))," mc 3.5 ",IF($B10&lt;&gt;"",INDEX(制表处理1!C:C,(MATCH($B10,制表处理1!$A:$A,0)),0),"")," ztk_text 18"),"")</f>
        <v/>
      </c>
      <c r="E10" t="str">
        <f ca="1">IF(INDEX(制表处理1!E:E,(MATCH($B10,制表处理1!$A:$A,0)),0)&lt;&gt;"",CONCATENATE(" text1 text08 62.5,",IF(C10=2,221-INT((ROW(9:9)-1)/9)*260-MOD((ROW(9:9)-1),9)*24,223-INT((ROW(9:9)-1)/9)*260-MOD((ROW(9:9)-1),9)*24)," mc 3.5 ",IF($B10&lt;&gt;"",INDEX(制表处理1!E:E,(MATCH($B10,制表处理1!$A:$A,0)),0),"")," ztk_text 18"),"")</f>
        <v/>
      </c>
      <c r="F10" t="str">
        <f ca="1">IF(INDEX(制表处理1!G:G,(MATCH($B10,制表处理1!$A:$A,0)),0)&lt;&gt;"",CONCATENATE(" text1 text08 62.5,",218-INT((ROW(9:9)-1)/9)*260-MOD((ROW(9:9)-1),9)*24," mc 3.5 ",IF($B10&lt;&gt;"",INDEX(制表处理1!G:G,(MATCH($B10,制表处理1!$A:$A,0)),0),"")," ztk_text 18"),"")</f>
        <v/>
      </c>
      <c r="G10" t="str">
        <f ca="1">IF(B10&lt;&gt;"",CONCATENATE(" text1 text08 160,",226-INT((ROW(9:9)-1)/9)*260-MOD((ROW(9:9)-1),9)*24," mc 3.5 ",INDEX(制表处理1!I:I,(MATCH($B10,制表处理1!$A:$A,0)),0)," ztk_text 27"),"")</f>
        <v/>
      </c>
      <c r="H10" t="str">
        <f ca="1">IF($B10&lt;&gt;"",CONCATENATE(" text1 text08 160,",221-INT((ROW(9:9)-1)/9)*260-MOD((ROW(9:9)-1),9)*24," mc 3.5 ",INDEX(制表处理1!J:J,(MATCH($B10,制表处理1!$A:$A,0)),0)),"")</f>
        <v/>
      </c>
      <c r="I10" t="str">
        <f ca="1">IF($B10&lt;&gt;"",CONCATENATE(" text1 text08 187,",228-INT((ROW(9:9)-1)/9)*260-MOD((ROW(9:9)-1),9)*24," mc 3.5 ",INDEX(制表处理1!K:K,(MATCH($B10,制表处理1!$A:$A,0)),0)),"")</f>
        <v/>
      </c>
      <c r="J10" t="str">
        <f ca="1">IF($B10&lt;&gt;"",CONCATENATE(" text1 text08 ",IF(C10=1,187,IF(C10=2,181,178)),",",223-INT((ROW(9:9)-1)/9)*260-MOD((ROW(9:9)-1),9)*24," mc 3.5 ",INDEX(制表处理1!L:L,(MATCH($B10,制表处理1!$A:$A,0)),0),IF(C10=1,"",IF(C10=2," ztk_text 13"," ztk_text 8.5"))),"")</f>
        <v/>
      </c>
      <c r="K10" t="str">
        <f ca="1">IF(INDEX(制表处理1!M:M,(MATCH($B10,制表处理1!$A:$A,0)),0)&lt;&gt;"",CONCATENATE(" text1 text08 ",IF(C10=2,193,187),",",223-INT((ROW(9:9)-1)/9)*260-MOD((ROW(9:9)-1),9)*24," mc 3.5 ",INDEX(制表处理1!M:M,(MATCH($B10,制表处理1!$A:$A,0)),0),IF(C10=1,"",IF(C10=2," ztk_text 13"," ztk_text 8.5"))),"")</f>
        <v/>
      </c>
      <c r="L10" t="str">
        <f ca="1">IF(INDEX(制表处理1!N:N,(MATCH($B10,制表处理1!$A:$A,0)),0)&lt;&gt;"",CONCATENATE(" text1 text08 196,",223-INT((ROW(9:9)-1)/9)*260-MOD((ROW(9:9)-1),9)*24," mc 3.5 ",INDEX(制表处理1!N:N,(MATCH($B10,制表处理1!$A:$A,0)),0),IF(C10=1,"",IF(C10=2," ztk_text 13"," ztk_text 8.5"))),"")</f>
        <v/>
      </c>
      <c r="M10" t="str">
        <f ca="1">IF($B10&lt;&gt;"",CONCATENATE(" text1 text08 ",IF(C10=1,187,IF(C10=2,181,178)),",",218-INT((ROW(9:9)-1)/9)*260-MOD((ROW(9:9)-1),9)*24," mc 3.5 ",INDEX(制表处理1!O:O,(MATCH($B10,制表处理1!$A:$A,0)),0),IF(C10=1,"",IF(C10=2," ztk_text 13"," ztk_text 8.5"))),"")</f>
        <v/>
      </c>
      <c r="N10" t="str">
        <f ca="1">IF(INDEX(制表处理1!P:P,(MATCH($B10,制表处理1!$A:$A,0)),0)&lt;&gt;"",CONCATENATE(" text1 text08 ",IF(C10=1,187,IF(C10=2,193,187)),",",218-INT((ROW(9:9)-1)/9)*260-MOD((ROW(9:9)-1),9)*24," mc 3.5 ",INDEX(制表处理1!P:P,(MATCH($B10,制表处理1!$A:$A,0)),0),IF(C10=1,"",IF(C10=2," ztk_text 13"," ztk_text 8.5"))),"")</f>
        <v/>
      </c>
      <c r="O10" t="str">
        <f ca="1">IF(INDEX(制表处理1!Q:Q,(MATCH($B10,制表处理1!$A:$A,0)),0)&lt;&gt;"",CONCATENATE(" text1 text08 196,",218-INT((ROW(9:9)-1)/9)*260-MOD((ROW(9:9)-1),9)*24," mc 3.5 ",INDEX(制表处理1!Q:Q,(MATCH($B10,制表处理1!$A:$A,0)),0),IF(C10=1,"",IF(C10=2," ztk_text 13"," ztk_text 8.5"))),"")</f>
        <v/>
      </c>
      <c r="Q10" t="str">
        <f ca="1">IF($B10&lt;&gt;"",CONCATENATE(" INSERT1"," """,设置位置!$C$3,"\",INDEX(制表处理1!O:O,(MATCH($B10,制表处理1!$A:$A,0)),0),".dwg"""," ",IF(C10=1,97.75,IF(C10=2,85.25,72.75)),",",212.75-INT((ROW(9:9)-1)/9)*260-MOD((ROW(9:9)-1),9)*24," 0.75 0.75 0 ",IF(INDEX(制表处理1!D:D,(MATCH($B10,制表处理1!$A:$A,0)),0)&lt;&gt;0,INDEX(制表处理1!D:D,(MATCH($B10,制表处理1!$A:$A,0)),0),"")),"")</f>
        <v/>
      </c>
      <c r="R10" t="str">
        <f ca="1">IF(E10&lt;&gt;"",CONCATENATE(" INSERT1"," """,设置位置!$C$3,"\",INDEX(制表处理1!P:P,(MATCH($B10,制表处理1!$A:$A,0)),0),".dwg"""," ",IF(C10=2,110,97.65),",",212.75-INT((ROW(9:9)-1)/9)*260-MOD((ROW(9:9)-1),9)*24," 0.75 0.75 0 ",IF(INDEX(制表处理1!F:F,(MATCH($B10,制表处理1!$A:$A,0)),0)&lt;&gt;0,INDEX(制表处理1!F:F,(MATCH($B10,制表处理1!$A:$A,0)),0),"")),"")</f>
        <v/>
      </c>
      <c r="S10" t="str">
        <f ca="1">IF(F10&lt;&gt;"",CONCATENATE(" INSERT1"," """,设置位置!$C$3,"\",INDEX(制表处理1!Q:Q,(MATCH($B10,制表处理1!$A:$A,0)),0),".dwg"""," 122.55,","",212.75-INT((ROW(9:9)-1)/9)*260-MOD((ROW(9:9)-1),9)*24," 0.75 0.75 0 ",IF(INDEX(制表处理1!H:H,(MATCH($B10,制表处理1!$A:$A,0)),0)&lt;&gt;0,INDEX(制表处理1!H:H,(MATCH($B10,制表处理1!$A:$A,0)),0),"")),"")</f>
        <v/>
      </c>
      <c r="T10" t="str">
        <f ca="1">IF(B10&lt;&gt;"",CONCATENATE("text1 text08 35.5,",223-INT((ROW(9:9)-1)/9)*260-MOD((ROW(9:9)-1),9)*24," mc 3.5 ",ROW(9:9)," text1 text08 46,",223-INT((ROW(9:9)-1)/9)*260-MOD((ROW(9:9)-1),9)*24," mc 3.5 ",A10,D10,E10,F10,H10,G10,I10,J10,K10,L10,M10,N10,O10,IF(INDEX(制表处理1!O:O,(MATCH($B10,制表处理1!$A:$A,0)),0)="禁2",CONCATENATE(" text1 text08 208,",229-INT((ROW(9:9)-1)/9)*260-MOD((ROW(9:9)-1),9)*24," mc 3.5 设置于地方 text1 text08 208,",225-INT((ROW(9:9)-1)/9)*260-MOD((ROW(9:9)-1),9)*24," mc 3.5 道路进入本 text1 text08 208,",221-INT((ROW(9:9)-1)/9)*260-MOD((ROW(9:9)-1),9)*24," mc 3.5 项目的路口 text1 text08 208,",217-INT((ROW(9:9)-1)/9)*260-MOD((ROW(9:9)-1),9)*24," mc 3.5 20米处"),"")),"")</f>
        <v/>
      </c>
      <c r="U10" t="str">
        <f t="shared" ca="1" si="5"/>
        <v/>
      </c>
      <c r="V10" s="31" t="str">
        <f>""</f>
        <v/>
      </c>
      <c r="W10" t="str">
        <f t="shared" ca="1" si="6"/>
        <v/>
      </c>
      <c r="X10" t="str">
        <f ca="1">IF(ISNUMBER(LARGE(制表处理1!S:S,COUNT(制表处理1!S:S)-(ROW(9:9)-1))),LARGE(制表处理1!S:S,COUNT(制表处理1!S:S)-(ROW(9:9)-1)),"")</f>
        <v/>
      </c>
      <c r="Y10" t="str">
        <f ca="1">IF($W10&lt;&gt;"",INDEX(制表处理1!T:T,(MATCH($X10,制表处理1!$S:$S,0)),0),"")</f>
        <v/>
      </c>
      <c r="Z10" t="str">
        <f ca="1">IF($W10&lt;&gt;"",CONCATENATE(" text1 text08 255.5,",IF(Y10=1,223-INT((ROW(9:9)-1)/9)*260-MOD((ROW(9:9)-1),9)*24,IF(Y10=2,226-INT((ROW(9:9)-1)/9)*260-MOD((ROW(9:9)-1),9)*24,228-INT((ROW(9:9)-1)/9)*260-MOD((ROW(9:9)-1),9)*24))," mc 3.5 ",IF($W10&lt;&gt;"",INDEX(制表处理1!U:U,(MATCH($X10,制表处理1!$S:$S,0)),0),"")," ztk_text 18"),"")</f>
        <v/>
      </c>
      <c r="AA10" t="str">
        <f ca="1">IF(INDEX(制表处理1!W:W,(MATCH($X10,制表处理1!$S:$S,0)),0)&lt;&gt;"",CONCATENATE(" text1 text08 255.5,",IF(Y10=2,221-INT((ROW(9:9)-1)/9)*260-MOD((ROW(9:9)-1),9)*24,223-INT((ROW(9:9)-1)/9)*260-MOD((ROW(9:9)-1),9)*24)," mc 3.5 ",IF($W10&lt;&gt;"",INDEX(制表处理1!W:W,(MATCH($X10,制表处理1!$S:$S,0)),0),"")," ztk_text 18"),"")</f>
        <v/>
      </c>
      <c r="AB10" t="str">
        <f ca="1">IF(INDEX(制表处理1!Y:Y,(MATCH($X10,制表处理1!$S:$S,0)),0)&lt;&gt;"",CONCATENATE(" text1 text08 255.5,",218-INT((ROW(9:9)-1)/9)*260-MOD((ROW(9:9)-1),9)*24," mc 3.5 ",IF($W10&lt;&gt;"",INDEX(制表处理1!Y:Y,(MATCH($X10,制表处理1!$S:$S,0)),0),"")," ztk_text 18"),"")</f>
        <v/>
      </c>
      <c r="AC10" t="str">
        <f ca="1">IF(X10&lt;&gt;"",CONCATENATE(" text1 text08 353,",226-INT((ROW(9:9)-1)/9)*260-MOD((ROW(9:9)-1),9)*24," mc 3.5 ",INDEX(制表处理1!AA:AA,(MATCH($X10,制表处理1!$S:$S,0)),0)," ztk_text 27"),"")</f>
        <v/>
      </c>
      <c r="AD10" t="str">
        <f ca="1">IF($W10&lt;&gt;"",CONCATENATE(" text1 text08 353,",221-INT((ROW(9:9)-1)/9)*260-MOD((ROW(9:9)-1),9)*24," mc 3.5 ",INDEX(制表处理1!AB:AB,(MATCH($X10,制表处理1!$S:$S,0)),0)),"")</f>
        <v/>
      </c>
      <c r="AE10" t="str">
        <f ca="1">IF($W10&lt;&gt;"",CONCATENATE(" text1 text08 380,",228-INT((ROW(9:9)-1)/9)*260-MOD((ROW(9:9)-1),9)*24," mc 3.5 ",INDEX(制表处理1!AC:AC,(MATCH($X10,制表处理1!$S:$S,0)),0)),"")</f>
        <v/>
      </c>
      <c r="AF10" t="str">
        <f ca="1">IF($W10&lt;&gt;"",CONCATENATE(" text1 text08 ",IF(Y10=1,187,IF(Y10=2,181,178))+193,",",223-INT((ROW(9:9)-1)/9)*260-MOD((ROW(9:9)-1),9)*24," mc 3.5 ",INDEX(制表处理1!AD:AD,(MATCH($X10,制表处理1!$S:$S,0)),0),IF(Y10=1,"",IF(Y10=2," ztk_text 13"," ztk_text 8.5"))),"")</f>
        <v/>
      </c>
      <c r="AG10" t="str">
        <f ca="1">IF(INDEX(制表处理1!AE:AE,(MATCH($X10,制表处理1!$S:$S,0)),0)&lt;&gt;"",CONCATENATE(" text1 text08 ",IF(Y10=2,193,187)+193,",",223-INT((ROW(9:9)-1)/9)*260-MOD((ROW(9:9)-1),9)*24," mc 3.5 ",INDEX(制表处理1!AE:AE,(MATCH($X10,制表处理1!$S:$S,0)),0),IF(Y10=1,"",IF(Y10=2," ztk_text 13"," ztk_text 8.5"))),"")</f>
        <v/>
      </c>
      <c r="AH10" t="str">
        <f ca="1">IF(INDEX(制表处理1!AF:AF,(MATCH($X10,制表处理1!$S:$S,0)),0)&lt;&gt;"",CONCATENATE(" text1 text08 389,",223-INT((ROW(9:9)-1)/9)*260-MOD((ROW(9:9)-1),9)*24," mc 3.5 ",INDEX(制表处理1!AF:AF,(MATCH($X10,制表处理1!$S:$S,0)),0),IF(Y10=1,"",IF(Y10=2," ztk_text 13"," ztk_text 8.5"))),"")</f>
        <v/>
      </c>
      <c r="AI10" t="str">
        <f ca="1">IF($W10&lt;&gt;"",CONCATENATE(" text1 text08 ",IF(Y10=1,187,IF(Y10=2,181,178))+193,",",218-INT((ROW(9:9)-1)/9)*260-MOD((ROW(9:9)-1),9)*24," mc 3.5 ",INDEX(制表处理1!AG:AG,(MATCH($X10,制表处理1!$S:$S,0)),0),IF(Y10=1,"",IF(Y10=2," ztk_text 13"," ztk_text 8.5"))),"")</f>
        <v/>
      </c>
      <c r="AJ10" t="str">
        <f ca="1">IF(INDEX(制表处理1!AH:AH,(MATCH($X10,制表处理1!$S:$S,0)),0)&lt;&gt;"",CONCATENATE(" text1 text08 ",IF(Y10=1,187,IF(Y10=2,193,187))+193,",",218-INT((ROW(9:9)-1)/9)*260-MOD((ROW(9:9)-1),9)*24," mc 3.5 ",INDEX(制表处理1!AH:AH,(MATCH($X10,制表处理1!$S:$S,0)),0),IF(Y10=1,"",IF(Y10=2," ztk_text 13"," ztk_text 8.5"))),"")</f>
        <v/>
      </c>
      <c r="AK10" t="str">
        <f ca="1">IF(INDEX(制表处理1!AI:AI,(MATCH($X10,制表处理1!$S:$S,0)),0)&lt;&gt;"",CONCATENATE(" text1 text08 389,",218-INT((ROW(9:9)-1)/9)*260-MOD((ROW(9:9)-1),9)*24," mc 3.5 ",INDEX(制表处理1!AI:AI,(MATCH($X10,制表处理1!$S:$S,0)),0),IF(Y10=1,"",IF(Y10=2," ztk_text 13"," ztk_text 8.5"))),"")</f>
        <v/>
      </c>
      <c r="AM10" t="str">
        <f ca="1">IF($W10&lt;&gt;"",CONCATENATE(" INSERT1"," """,设置位置!$C$3,"\",INDEX(制表处理1!AG:AG,(MATCH($X10,制表处理1!$S:$S,0)),0),".dwg"""," ",IF(Y10=1,97.75,IF(Y10=2,85.25,72.75))+193,",",212.75-INT((ROW(9:9)-1)/9)*260-MOD((ROW(9:9)-1),9)*24," 0.75 0.75 0 ",IF(INDEX(制表处理1!V:V,(MATCH($X10,制表处理1!$S:$S,0)),0)&lt;&gt;0,INDEX(制表处理1!V:V,(MATCH($X10,制表处理1!$S:$S,0)),0),"")),"")</f>
        <v/>
      </c>
      <c r="AN10" t="str">
        <f ca="1">IF(AA10&lt;&gt;"",CONCATENATE(" INSERT1"," """,设置位置!$C$3,"\",INDEX(制表处理1!AH:AH,(MATCH($X10,制表处理1!$S:$S,0)),0),".dwg"""," ",IF(Y10=2,110,97.65)+193,",",212.75-INT((ROW(9:9)-1)/9)*260-MOD((ROW(9:9)-1),9)*24," 0.75 0.75 0 ",IF(INDEX(制表处理1!X:X,(MATCH($X10,制表处理1!$S:$S,0)),0)&lt;&gt;0,INDEX(制表处理1!X:X,(MATCH($X10,制表处理1!$S:$S,0)),0),"")),"")</f>
        <v/>
      </c>
      <c r="AO10" t="str">
        <f ca="1">IF(AB10&lt;&gt;"",CONCATENATE(" INSERT1"," """,设置位置!$C$3,"\",INDEX(制表处理1!AI:AI,(MATCH($X10,制表处理1!$S:$S,0)),0),".dwg"""," 315.55,","",212.75-INT((ROW(9:9)-1)/9)*260-MOD((ROW(9:9)-1),9)*24," 0.75 0.75 0 ",IF(INDEX(制表处理1!Z:Z,(MATCH($X10,制表处理1!$S:$S,0)),0)&lt;&gt;0,INDEX(制表处理1!Z:Z,(MATCH($X10,制表处理1!$S:$S,0)),0),"")),"")</f>
        <v/>
      </c>
      <c r="AP10" t="str">
        <f ca="1">IF(X10&lt;&gt;"",CONCATENATE("text1 text08 228.5,",223-INT((ROW(9:9)-1)/9)*260-MOD((ROW(9:9)-1),9)*24," mc 3.5 ",ROW(9:9)," text1 text08 239,",223-INT((ROW(9:9)-1)/9)*260-MOD((ROW(9:9)-1),9)*24," mc 3.5 ",W10,Z10,AA10,AB10,AD10,AC10,AE10,AF10,AG10,AH10,AI10,AJ10,AK10,IF(INDEX(制表处理1!AG:AG,(MATCH($X10,制表处理1!$S:$S,0)),0)="禁2",CONCATENATE(" text1 text08 401,",229-INT((ROW(9:9)-1)/9)*260-MOD((ROW(9:9)-1),9)*24," mc 3.5 设置于地方 text1 text08 401,",225-INT((ROW(9:9)-1)/9)*260-MOD((ROW(9:9)-1),9)*24," mc 3.5 道路进入本 text1 text08 401,",221-INT((ROW(9:9)-1)/9)*260-MOD((ROW(9:9)-1),9)*24," mc 3.5 项目的路口 text1 text08 401,",217-INT((ROW(9:9)-1)/9)*260-MOD((ROW(9:9)-1),9)*24," mc 3.5 20米处"),"")),"")</f>
        <v/>
      </c>
      <c r="AQ10" t="str">
        <f t="shared" ca="1" si="7"/>
        <v/>
      </c>
      <c r="AR10" s="31" t="str">
        <f>""</f>
        <v/>
      </c>
    </row>
    <row r="11" spans="1:44">
      <c r="A11" t="str">
        <f t="shared" ref="A11:A22" ca="1" si="8">IF(B11&lt;&gt;"",IF(B11&lt;0,CONCATENATE(IF(ABS(B11)-INT(ABS(B11)/1000)*1000&lt;10,CONCATENATE("K",INT(ABS(B11)/1000),"+00",ABS(B11)-INT(ABS(B11)/1000)*1000),IF(ABS(B11)-INT(ABS(B11)/1000)*1000&lt;100,CONCATENATE("K",INT(ABS(B11)/1000),"+0",ABS(B11)-INT(ABS(B11)/1000)*1000),CONCATENATE("K",INT(ABS(B11)/1000),"+",ABS(B11)-INT(ABS(B11)/1000)*1000))),"（断链前）"),IF(ABS(B11)-INT(ABS(B11)/1000)*1000&lt;10,CONCATENATE("K",INT(ABS(B11)/1000),"+00",ABS(B11)-INT(ABS(B11)/1000)*1000),IF(ABS(B11)-INT(ABS(B11)/1000)*1000&lt;100,CONCATENATE("K",INT(ABS(B11)/1000),"+0",ABS(B11)-INT(ABS(B11)/1000)*1000),CONCATENATE("K",INT(ABS(B11)/1000),"+",ABS(B11)-INT(ABS(B11)/1000)*1000)))),"")</f>
        <v/>
      </c>
      <c r="B11" t="str">
        <f ca="1">IF(ISNUMBER(LARGE(制表处理1!A:A,COUNT(制表处理1!A:A)-(ROW(10:10)-1))),LARGE(制表处理1!A:A,COUNT(制表处理1!A:A)-(ROW(10:10)-1)),"")</f>
        <v/>
      </c>
      <c r="C11" t="str">
        <f ca="1">IF($B11&lt;&gt;"",INDEX(制表处理1!B:B,(MATCH($B11,制表处理1!$A:$A,0)),0),"")</f>
        <v/>
      </c>
      <c r="D11" t="str">
        <f ca="1">IF($B11&lt;&gt;"",CONCATENATE(" text1 text08 62.5,",IF(C11=1,223-INT((ROW(10:10)-1)/9)*260-MOD((ROW(10:10)-1),9)*24,IF(C11=2,226-INT((ROW(10:10)-1)/9)*260-MOD((ROW(10:10)-1),9)*24,228-INT((ROW(10:10)-1)/9)*260-MOD((ROW(10:10)-1),9)*24))," mc 3.5 ",IF($B11&lt;&gt;"",INDEX(制表处理1!C:C,(MATCH($B11,制表处理1!$A:$A,0)),0),"")," ztk_text 18"),"")</f>
        <v/>
      </c>
      <c r="E11" t="str">
        <f ca="1">IF(INDEX(制表处理1!E:E,(MATCH($B11,制表处理1!$A:$A,0)),0)&lt;&gt;"",CONCATENATE(" text1 text08 62.5,",IF(C11=2,221-INT((ROW(10:10)-1)/9)*260-MOD((ROW(10:10)-1),9)*24,223-INT((ROW(10:10)-1)/9)*260-MOD((ROW(10:10)-1),9)*24)," mc 3.5 ",IF($B11&lt;&gt;"",INDEX(制表处理1!E:E,(MATCH($B11,制表处理1!$A:$A,0)),0),"")," ztk_text 18"),"")</f>
        <v/>
      </c>
      <c r="F11" t="str">
        <f ca="1">IF(INDEX(制表处理1!G:G,(MATCH($B11,制表处理1!$A:$A,0)),0)&lt;&gt;"",CONCATENATE(" text1 text08 62.5,",218-INT((ROW(10:10)-1)/9)*260-MOD((ROW(10:10)-1),9)*24," mc 3.5 ",IF($B11&lt;&gt;"",INDEX(制表处理1!G:G,(MATCH($B11,制表处理1!$A:$A,0)),0),"")," ztk_text 18"),"")</f>
        <v/>
      </c>
      <c r="G11" t="str">
        <f ca="1">IF(B11&lt;&gt;"",CONCATENATE(" text1 text08 160,",226-INT((ROW(10:10)-1)/9)*260-MOD((ROW(10:10)-1),9)*24," mc 3.5 ",INDEX(制表处理1!I:I,(MATCH($B11,制表处理1!$A:$A,0)),0)," ztk_text 27"),"")</f>
        <v/>
      </c>
      <c r="H11" t="str">
        <f ca="1">IF($B11&lt;&gt;"",CONCATENATE(" text1 text08 160,",221-INT((ROW(10:10)-1)/9)*260-MOD((ROW(10:10)-1),9)*24," mc 3.5 ",INDEX(制表处理1!J:J,(MATCH($B11,制表处理1!$A:$A,0)),0)),"")</f>
        <v/>
      </c>
      <c r="I11" t="str">
        <f ca="1">IF($B11&lt;&gt;"",CONCATENATE(" text1 text08 187,",228-INT((ROW(10:10)-1)/9)*260-MOD((ROW(10:10)-1),9)*24," mc 3.5 ",INDEX(制表处理1!K:K,(MATCH($B11,制表处理1!$A:$A,0)),0)),"")</f>
        <v/>
      </c>
      <c r="J11" t="str">
        <f ca="1">IF($B11&lt;&gt;"",CONCATENATE(" text1 text08 ",IF(C11=1,187,IF(C11=2,181,178)),",",223-INT((ROW(10:10)-1)/9)*260-MOD((ROW(10:10)-1),9)*24," mc 3.5 ",INDEX(制表处理1!L:L,(MATCH($B11,制表处理1!$A:$A,0)),0),IF(C11=1,"",IF(C11=2," ztk_text 13"," ztk_text 8.5"))),"")</f>
        <v/>
      </c>
      <c r="K11" t="str">
        <f ca="1">IF(INDEX(制表处理1!M:M,(MATCH($B11,制表处理1!$A:$A,0)),0)&lt;&gt;"",CONCATENATE(" text1 text08 ",IF(C11=2,193,187),",",223-INT((ROW(10:10)-1)/9)*260-MOD((ROW(10:10)-1),9)*24," mc 3.5 ",INDEX(制表处理1!M:M,(MATCH($B11,制表处理1!$A:$A,0)),0),IF(C11=1,"",IF(C11=2," ztk_text 13"," ztk_text 8.5"))),"")</f>
        <v/>
      </c>
      <c r="L11" t="str">
        <f ca="1">IF(INDEX(制表处理1!N:N,(MATCH($B11,制表处理1!$A:$A,0)),0)&lt;&gt;"",CONCATENATE(" text1 text08 196,",223-INT((ROW(10:10)-1)/9)*260-MOD((ROW(10:10)-1),9)*24," mc 3.5 ",INDEX(制表处理1!N:N,(MATCH($B11,制表处理1!$A:$A,0)),0),IF(C11=1,"",IF(C11=2," ztk_text 13"," ztk_text 8.5"))),"")</f>
        <v/>
      </c>
      <c r="M11" t="str">
        <f ca="1">IF($B11&lt;&gt;"",CONCATENATE(" text1 text08 ",IF(C11=1,187,IF(C11=2,181,178)),",",218-INT((ROW(10:10)-1)/9)*260-MOD((ROW(10:10)-1),9)*24," mc 3.5 ",INDEX(制表处理1!O:O,(MATCH($B11,制表处理1!$A:$A,0)),0),IF(C11=1,"",IF(C11=2," ztk_text 13"," ztk_text 8.5"))),"")</f>
        <v/>
      </c>
      <c r="N11" t="str">
        <f ca="1">IF(INDEX(制表处理1!P:P,(MATCH($B11,制表处理1!$A:$A,0)),0)&lt;&gt;"",CONCATENATE(" text1 text08 ",IF(C11=1,187,IF(C11=2,193,187)),",",218-INT((ROW(10:10)-1)/9)*260-MOD((ROW(10:10)-1),9)*24," mc 3.5 ",INDEX(制表处理1!P:P,(MATCH($B11,制表处理1!$A:$A,0)),0),IF(C11=1,"",IF(C11=2," ztk_text 13"," ztk_text 8.5"))),"")</f>
        <v/>
      </c>
      <c r="O11" t="str">
        <f ca="1">IF(INDEX(制表处理1!Q:Q,(MATCH($B11,制表处理1!$A:$A,0)),0)&lt;&gt;"",CONCATENATE(" text1 text08 196,",218-INT((ROW(10:10)-1)/9)*260-MOD((ROW(10:10)-1),9)*24," mc 3.5 ",INDEX(制表处理1!Q:Q,(MATCH($B11,制表处理1!$A:$A,0)),0),IF(C11=1,"",IF(C11=2," ztk_text 13"," ztk_text 8.5"))),"")</f>
        <v/>
      </c>
      <c r="Q11" t="str">
        <f ca="1">IF($B11&lt;&gt;"",CONCATENATE(" INSERT1"," """,设置位置!$C$3,"\",INDEX(制表处理1!O:O,(MATCH($B11,制表处理1!$A:$A,0)),0),".dwg"""," ",IF(C11=1,97.75,IF(C11=2,85.25,72.75)),",",212.75-INT((ROW(10:10)-1)/9)*260-MOD((ROW(10:10)-1),9)*24," 0.75 0.75 0 ",IF(INDEX(制表处理1!D:D,(MATCH($B11,制表处理1!$A:$A,0)),0)&lt;&gt;0,INDEX(制表处理1!D:D,(MATCH($B11,制表处理1!$A:$A,0)),0),"")),"")</f>
        <v/>
      </c>
      <c r="R11" t="str">
        <f ca="1">IF(E11&lt;&gt;"",CONCATENATE(" INSERT1"," """,设置位置!$C$3,"\",INDEX(制表处理1!P:P,(MATCH($B11,制表处理1!$A:$A,0)),0),".dwg"""," ",IF(C11=2,110,97.65),",",212.75-INT((ROW(10:10)-1)/9)*260-MOD((ROW(10:10)-1),9)*24," 0.75 0.75 0 ",IF(INDEX(制表处理1!F:F,(MATCH($B11,制表处理1!$A:$A,0)),0)&lt;&gt;0,INDEX(制表处理1!F:F,(MATCH($B11,制表处理1!$A:$A,0)),0),"")),"")</f>
        <v/>
      </c>
      <c r="S11" t="str">
        <f ca="1">IF(F11&lt;&gt;"",CONCATENATE(" INSERT1"," """,设置位置!$C$3,"\",INDEX(制表处理1!Q:Q,(MATCH($B11,制表处理1!$A:$A,0)),0),".dwg"""," 122.55,","",212.75-INT((ROW(10:10)-1)/9)*260-MOD((ROW(10:10)-1),9)*24," 0.75 0.75 0 ",IF(INDEX(制表处理1!H:H,(MATCH($B11,制表处理1!$A:$A,0)),0)&lt;&gt;0,INDEX(制表处理1!H:H,(MATCH($B11,制表处理1!$A:$A,0)),0),"")),"")</f>
        <v/>
      </c>
      <c r="T11" t="str">
        <f ca="1">IF(B11&lt;&gt;"",CONCATENATE("text1 text08 35.5,",223-INT((ROW(10:10)-1)/9)*260-MOD((ROW(10:10)-1),9)*24," mc 3.5 ",ROW(10:10)," text1 text08 46,",223-INT((ROW(10:10)-1)/9)*260-MOD((ROW(10:10)-1),9)*24," mc 3.5 ",A11,D11,E11,F11,H11,G11,I11,J11,K11,L11,M11,N11,O11,IF(INDEX(制表处理1!O:O,(MATCH($B11,制表处理1!$A:$A,0)),0)="禁2",CONCATENATE(" text1 text08 208,",229-INT((ROW(10:10)-1)/9)*260-MOD((ROW(10:10)-1),9)*24," mc 3.5 设置于地方 text1 text08 208,",225-INT((ROW(10:10)-1)/9)*260-MOD((ROW(10:10)-1),9)*24," mc 3.5 道路进入本 text1 text08 208,",221-INT((ROW(10:10)-1)/9)*260-MOD((ROW(10:10)-1),9)*24," mc 3.5 项目的路口 text1 text08 208,",217-INT((ROW(10:10)-1)/9)*260-MOD((ROW(10:10)-1),9)*24," mc 3.5 20米处"),"")),"")</f>
        <v/>
      </c>
      <c r="U11" t="str">
        <f t="shared" ref="U11:U22" ca="1" si="9">IF(B11&lt;&gt;"",CONCATENATE(IF(MOD((ROW(10:10)-1),9)=0,""," "),T11,Q11,R11,S11),"")</f>
        <v/>
      </c>
      <c r="V11" s="31" t="str">
        <f>""</f>
        <v/>
      </c>
      <c r="W11" t="str">
        <f t="shared" ref="W11:W22" ca="1" si="10">IF(X11&lt;&gt;"",IF(X11&lt;0,CONCATENATE(IF(ABS(X11)-INT(ABS(X11)/1000)*1000&lt;10,CONCATENATE("K",INT(ABS(X11)/1000),"+00",ABS(X11)-INT(ABS(X11)/1000)*1000),IF(ABS(X11)-INT(ABS(X11)/1000)*1000&lt;100,CONCATENATE("K",INT(ABS(X11)/1000),"+0",ABS(X11)-INT(ABS(X11)/1000)*1000),CONCATENATE("K",INT(ABS(X11)/1000),"+",ABS(X11)-INT(ABS(X11)/1000)*1000))),"（断链前）"),IF(ABS(X11)-INT(ABS(X11)/1000)*1000&lt;10,CONCATENATE("K",INT(ABS(X11)/1000),"+00",ABS(X11)-INT(ABS(X11)/1000)*1000),IF(ABS(X11)-INT(ABS(X11)/1000)*1000&lt;100,CONCATENATE("K",INT(ABS(X11)/1000),"+0",ABS(X11)-INT(ABS(X11)/1000)*1000),CONCATENATE("K",INT(ABS(X11)/1000),"+",ABS(X11)-INT(ABS(X11)/1000)*1000)))),"")</f>
        <v/>
      </c>
      <c r="X11" t="str">
        <f ca="1">IF(ISNUMBER(LARGE(制表处理1!S:S,COUNT(制表处理1!S:S)-(ROW(10:10)-1))),LARGE(制表处理1!S:S,COUNT(制表处理1!S:S)-(ROW(10:10)-1)),"")</f>
        <v/>
      </c>
      <c r="Y11" t="str">
        <f ca="1">IF($W11&lt;&gt;"",INDEX(制表处理1!T:T,(MATCH($X11,制表处理1!$S:$S,0)),0),"")</f>
        <v/>
      </c>
      <c r="Z11" t="str">
        <f ca="1">IF($W11&lt;&gt;"",CONCATENATE(" text1 text08 255.5,",IF(Y11=1,223-INT((ROW(10:10)-1)/9)*260-MOD((ROW(10:10)-1),9)*24,IF(Y11=2,226-INT((ROW(10:10)-1)/9)*260-MOD((ROW(10:10)-1),9)*24,228-INT((ROW(10:10)-1)/9)*260-MOD((ROW(10:10)-1),9)*24))," mc 3.5 ",IF($W11&lt;&gt;"",INDEX(制表处理1!U:U,(MATCH($X11,制表处理1!$S:$S,0)),0),"")," ztk_text 18"),"")</f>
        <v/>
      </c>
      <c r="AA11" t="str">
        <f ca="1">IF(INDEX(制表处理1!W:W,(MATCH($X11,制表处理1!$S:$S,0)),0)&lt;&gt;"",CONCATENATE(" text1 text08 255.5,",IF(Y11=2,221-INT((ROW(10:10)-1)/9)*260-MOD((ROW(10:10)-1),9)*24,223-INT((ROW(10:10)-1)/9)*260-MOD((ROW(10:10)-1),9)*24)," mc 3.5 ",IF($W11&lt;&gt;"",INDEX(制表处理1!W:W,(MATCH($X11,制表处理1!$S:$S,0)),0),"")," ztk_text 18"),"")</f>
        <v/>
      </c>
      <c r="AB11" t="str">
        <f ca="1">IF(INDEX(制表处理1!Y:Y,(MATCH($X11,制表处理1!$S:$S,0)),0)&lt;&gt;"",CONCATENATE(" text1 text08 255.5,",218-INT((ROW(10:10)-1)/9)*260-MOD((ROW(10:10)-1),9)*24," mc 3.5 ",IF($W11&lt;&gt;"",INDEX(制表处理1!Y:Y,(MATCH($X11,制表处理1!$S:$S,0)),0),"")," ztk_text 18"),"")</f>
        <v/>
      </c>
      <c r="AC11" t="str">
        <f ca="1">IF(X11&lt;&gt;"",CONCATENATE(" text1 text08 353,",226-INT((ROW(10:10)-1)/9)*260-MOD((ROW(10:10)-1),9)*24," mc 3.5 ",INDEX(制表处理1!AA:AA,(MATCH($X11,制表处理1!$S:$S,0)),0)," ztk_text 27"),"")</f>
        <v/>
      </c>
      <c r="AD11" t="str">
        <f ca="1">IF($W11&lt;&gt;"",CONCATENATE(" text1 text08 353,",221-INT((ROW(10:10)-1)/9)*260-MOD((ROW(10:10)-1),9)*24," mc 3.5 ",INDEX(制表处理1!AB:AB,(MATCH($X11,制表处理1!$S:$S,0)),0)),"")</f>
        <v/>
      </c>
      <c r="AE11" t="str">
        <f ca="1">IF($W11&lt;&gt;"",CONCATENATE(" text1 text08 380,",228-INT((ROW(10:10)-1)/9)*260-MOD((ROW(10:10)-1),9)*24," mc 3.5 ",INDEX(制表处理1!AC:AC,(MATCH($X11,制表处理1!$S:$S,0)),0)),"")</f>
        <v/>
      </c>
      <c r="AF11" t="str">
        <f ca="1">IF($W11&lt;&gt;"",CONCATENATE(" text1 text08 ",IF(Y11=1,187,IF(Y11=2,181,178))+193,",",223-INT((ROW(10:10)-1)/9)*260-MOD((ROW(10:10)-1),9)*24," mc 3.5 ",INDEX(制表处理1!AD:AD,(MATCH($X11,制表处理1!$S:$S,0)),0),IF(Y11=1,"",IF(Y11=2," ztk_text 13"," ztk_text 8.5"))),"")</f>
        <v/>
      </c>
      <c r="AG11" t="str">
        <f ca="1">IF(INDEX(制表处理1!AE:AE,(MATCH($X11,制表处理1!$S:$S,0)),0)&lt;&gt;"",CONCATENATE(" text1 text08 ",IF(Y11=2,193,187)+193,",",223-INT((ROW(10:10)-1)/9)*260-MOD((ROW(10:10)-1),9)*24," mc 3.5 ",INDEX(制表处理1!AE:AE,(MATCH($X11,制表处理1!$S:$S,0)),0),IF(Y11=1,"",IF(Y11=2," ztk_text 13"," ztk_text 8.5"))),"")</f>
        <v/>
      </c>
      <c r="AH11" t="str">
        <f ca="1">IF(INDEX(制表处理1!AF:AF,(MATCH($X11,制表处理1!$S:$S,0)),0)&lt;&gt;"",CONCATENATE(" text1 text08 389,",223-INT((ROW(10:10)-1)/9)*260-MOD((ROW(10:10)-1),9)*24," mc 3.5 ",INDEX(制表处理1!AF:AF,(MATCH($X11,制表处理1!$S:$S,0)),0),IF(Y11=1,"",IF(Y11=2," ztk_text 13"," ztk_text 8.5"))),"")</f>
        <v/>
      </c>
      <c r="AI11" t="str">
        <f ca="1">IF($W11&lt;&gt;"",CONCATENATE(" text1 text08 ",IF(Y11=1,187,IF(Y11=2,181,178))+193,",",218-INT((ROW(10:10)-1)/9)*260-MOD((ROW(10:10)-1),9)*24," mc 3.5 ",INDEX(制表处理1!AG:AG,(MATCH($X11,制表处理1!$S:$S,0)),0),IF(Y11=1,"",IF(Y11=2," ztk_text 13"," ztk_text 8.5"))),"")</f>
        <v/>
      </c>
      <c r="AJ11" t="str">
        <f ca="1">IF(INDEX(制表处理1!AH:AH,(MATCH($X11,制表处理1!$S:$S,0)),0)&lt;&gt;"",CONCATENATE(" text1 text08 ",IF(Y11=1,187,IF(Y11=2,193,187))+193,",",218-INT((ROW(10:10)-1)/9)*260-MOD((ROW(10:10)-1),9)*24," mc 3.5 ",INDEX(制表处理1!AH:AH,(MATCH($X11,制表处理1!$S:$S,0)),0),IF(Y11=1,"",IF(Y11=2," ztk_text 13"," ztk_text 8.5"))),"")</f>
        <v/>
      </c>
      <c r="AK11" t="str">
        <f ca="1">IF(INDEX(制表处理1!AI:AI,(MATCH($X11,制表处理1!$S:$S,0)),0)&lt;&gt;"",CONCATENATE(" text1 text08 389,",218-INT((ROW(10:10)-1)/9)*260-MOD((ROW(10:10)-1),9)*24," mc 3.5 ",INDEX(制表处理1!AI:AI,(MATCH($X11,制表处理1!$S:$S,0)),0),IF(Y11=1,"",IF(Y11=2," ztk_text 13"," ztk_text 8.5"))),"")</f>
        <v/>
      </c>
      <c r="AM11" t="str">
        <f ca="1">IF($W11&lt;&gt;"",CONCATENATE(" INSERT1"," """,设置位置!$C$3,"\",INDEX(制表处理1!AG:AG,(MATCH($X11,制表处理1!$S:$S,0)),0),".dwg"""," ",IF(Y11=1,97.75,IF(Y11=2,85.25,72.75))+193,",",212.75-INT((ROW(10:10)-1)/9)*260-MOD((ROW(10:10)-1),9)*24," 0.75 0.75 0 ",IF(INDEX(制表处理1!V:V,(MATCH($X11,制表处理1!$S:$S,0)),0)&lt;&gt;0,INDEX(制表处理1!V:V,(MATCH($X11,制表处理1!$S:$S,0)),0),"")),"")</f>
        <v/>
      </c>
      <c r="AN11" t="str">
        <f ca="1">IF(AA11&lt;&gt;"",CONCATENATE(" INSERT1"," """,设置位置!$C$3,"\",INDEX(制表处理1!AH:AH,(MATCH($X11,制表处理1!$S:$S,0)),0),".dwg"""," ",IF(Y11=2,110,97.65)+193,",",212.75-INT((ROW(10:10)-1)/9)*260-MOD((ROW(10:10)-1),9)*24," 0.75 0.75 0 ",IF(INDEX(制表处理1!X:X,(MATCH($X11,制表处理1!$S:$S,0)),0)&lt;&gt;0,INDEX(制表处理1!X:X,(MATCH($X11,制表处理1!$S:$S,0)),0),"")),"")</f>
        <v/>
      </c>
      <c r="AO11" t="str">
        <f ca="1">IF(AB11&lt;&gt;"",CONCATENATE(" INSERT1"," """,设置位置!$C$3,"\",INDEX(制表处理1!AI:AI,(MATCH($X11,制表处理1!$S:$S,0)),0),".dwg"""," 315.55,","",212.75-INT((ROW(10:10)-1)/9)*260-MOD((ROW(10:10)-1),9)*24," 0.75 0.75 0 ",IF(INDEX(制表处理1!Z:Z,(MATCH($X11,制表处理1!$S:$S,0)),0)&lt;&gt;0,INDEX(制表处理1!Z:Z,(MATCH($X11,制表处理1!$S:$S,0)),0),"")),"")</f>
        <v/>
      </c>
      <c r="AP11" t="str">
        <f ca="1">IF(X11&lt;&gt;"",CONCATENATE("text1 text08 228.5,",223-INT((ROW(10:10)-1)/9)*260-MOD((ROW(10:10)-1),9)*24," mc 3.5 ",ROW(10:10)," text1 text08 239,",223-INT((ROW(10:10)-1)/9)*260-MOD((ROW(10:10)-1),9)*24," mc 3.5 ",W11,Z11,AA11,AB11,AD11,AC11,AE11,AF11,AG11,AH11,AI11,AJ11,AK11,IF(INDEX(制表处理1!AG:AG,(MATCH($X11,制表处理1!$S:$S,0)),0)="禁2",CONCATENATE(" text1 text08 401,",229-INT((ROW(10:10)-1)/9)*260-MOD((ROW(10:10)-1),9)*24," mc 3.5 设置于地方 text1 text08 401,",225-INT((ROW(10:10)-1)/9)*260-MOD((ROW(10:10)-1),9)*24," mc 3.5 道路进入本 text1 text08 401,",221-INT((ROW(10:10)-1)/9)*260-MOD((ROW(10:10)-1),9)*24," mc 3.5 项目的路口 text1 text08 401,",217-INT((ROW(10:10)-1)/9)*260-MOD((ROW(10:10)-1),9)*24," mc 3.5 20米处"),"")),"")</f>
        <v/>
      </c>
      <c r="AQ11" t="str">
        <f t="shared" ref="AQ11:AQ22" ca="1" si="11">IF(X11&lt;&gt;"",CONCATENATE(IF(MOD((ROW(10:10)-1),9)=0,""," "),AP11,AM11,AN11,AO11),"")</f>
        <v/>
      </c>
      <c r="AR11" s="31" t="str">
        <f>""</f>
        <v/>
      </c>
    </row>
    <row r="12" spans="1:44">
      <c r="A12" t="str">
        <f t="shared" ca="1" si="8"/>
        <v/>
      </c>
      <c r="B12" t="str">
        <f ca="1">IF(ISNUMBER(LARGE(制表处理1!A:A,COUNT(制表处理1!A:A)-(ROW(11:11)-1))),LARGE(制表处理1!A:A,COUNT(制表处理1!A:A)-(ROW(11:11)-1)),"")</f>
        <v/>
      </c>
      <c r="C12" t="str">
        <f ca="1">IF($B12&lt;&gt;"",INDEX(制表处理1!B:B,(MATCH($B12,制表处理1!$A:$A,0)),0),"")</f>
        <v/>
      </c>
      <c r="D12" t="str">
        <f ca="1">IF($B12&lt;&gt;"",CONCATENATE(" text1 text08 62.5,",IF(C12=1,223-INT((ROW(11:11)-1)/9)*260-MOD((ROW(11:11)-1),9)*24,IF(C12=2,226-INT((ROW(11:11)-1)/9)*260-MOD((ROW(11:11)-1),9)*24,228-INT((ROW(11:11)-1)/9)*260-MOD((ROW(11:11)-1),9)*24))," mc 3.5 ",IF($B12&lt;&gt;"",INDEX(制表处理1!C:C,(MATCH($B12,制表处理1!$A:$A,0)),0),"")," ztk_text 18"),"")</f>
        <v/>
      </c>
      <c r="E12" t="str">
        <f ca="1">IF(INDEX(制表处理1!E:E,(MATCH($B12,制表处理1!$A:$A,0)),0)&lt;&gt;"",CONCATENATE(" text1 text08 62.5,",IF(C12=2,221-INT((ROW(11:11)-1)/9)*260-MOD((ROW(11:11)-1),9)*24,223-INT((ROW(11:11)-1)/9)*260-MOD((ROW(11:11)-1),9)*24)," mc 3.5 ",IF($B12&lt;&gt;"",INDEX(制表处理1!E:E,(MATCH($B12,制表处理1!$A:$A,0)),0),"")," ztk_text 18"),"")</f>
        <v/>
      </c>
      <c r="F12" t="str">
        <f ca="1">IF(INDEX(制表处理1!G:G,(MATCH($B12,制表处理1!$A:$A,0)),0)&lt;&gt;"",CONCATENATE(" text1 text08 62.5,",218-INT((ROW(11:11)-1)/9)*260-MOD((ROW(11:11)-1),9)*24," mc 3.5 ",IF($B12&lt;&gt;"",INDEX(制表处理1!G:G,(MATCH($B12,制表处理1!$A:$A,0)),0),"")," ztk_text 18"),"")</f>
        <v/>
      </c>
      <c r="G12" t="str">
        <f ca="1">IF(B12&lt;&gt;"",CONCATENATE(" text1 text08 160,",226-INT((ROW(11:11)-1)/9)*260-MOD((ROW(11:11)-1),9)*24," mc 3.5 ",INDEX(制表处理1!I:I,(MATCH($B12,制表处理1!$A:$A,0)),0)," ztk_text 27"),"")</f>
        <v/>
      </c>
      <c r="H12" t="str">
        <f ca="1">IF($B12&lt;&gt;"",CONCATENATE(" text1 text08 160,",221-INT((ROW(11:11)-1)/9)*260-MOD((ROW(11:11)-1),9)*24," mc 3.5 ",INDEX(制表处理1!J:J,(MATCH($B12,制表处理1!$A:$A,0)),0)),"")</f>
        <v/>
      </c>
      <c r="I12" t="str">
        <f ca="1">IF($B12&lt;&gt;"",CONCATENATE(" text1 text08 187,",228-INT((ROW(11:11)-1)/9)*260-MOD((ROW(11:11)-1),9)*24," mc 3.5 ",INDEX(制表处理1!K:K,(MATCH($B12,制表处理1!$A:$A,0)),0)),"")</f>
        <v/>
      </c>
      <c r="J12" t="str">
        <f ca="1">IF($B12&lt;&gt;"",CONCATENATE(" text1 text08 ",IF(C12=1,187,IF(C12=2,181,178)),",",223-INT((ROW(11:11)-1)/9)*260-MOD((ROW(11:11)-1),9)*24," mc 3.5 ",INDEX(制表处理1!L:L,(MATCH($B12,制表处理1!$A:$A,0)),0),IF(C12=1,"",IF(C12=2," ztk_text 13"," ztk_text 8.5"))),"")</f>
        <v/>
      </c>
      <c r="K12" t="str">
        <f ca="1">IF(INDEX(制表处理1!M:M,(MATCH($B12,制表处理1!$A:$A,0)),0)&lt;&gt;"",CONCATENATE(" text1 text08 ",IF(C12=2,193,187),",",223-INT((ROW(11:11)-1)/9)*260-MOD((ROW(11:11)-1),9)*24," mc 3.5 ",INDEX(制表处理1!M:M,(MATCH($B12,制表处理1!$A:$A,0)),0),IF(C12=1,"",IF(C12=2," ztk_text 13"," ztk_text 8.5"))),"")</f>
        <v/>
      </c>
      <c r="L12" t="str">
        <f ca="1">IF(INDEX(制表处理1!N:N,(MATCH($B12,制表处理1!$A:$A,0)),0)&lt;&gt;"",CONCATENATE(" text1 text08 196,",223-INT((ROW(11:11)-1)/9)*260-MOD((ROW(11:11)-1),9)*24," mc 3.5 ",INDEX(制表处理1!N:N,(MATCH($B12,制表处理1!$A:$A,0)),0),IF(C12=1,"",IF(C12=2," ztk_text 13"," ztk_text 8.5"))),"")</f>
        <v/>
      </c>
      <c r="M12" t="str">
        <f ca="1">IF($B12&lt;&gt;"",CONCATENATE(" text1 text08 ",IF(C12=1,187,IF(C12=2,181,178)),",",218-INT((ROW(11:11)-1)/9)*260-MOD((ROW(11:11)-1),9)*24," mc 3.5 ",INDEX(制表处理1!O:O,(MATCH($B12,制表处理1!$A:$A,0)),0),IF(C12=1,"",IF(C12=2," ztk_text 13"," ztk_text 8.5"))),"")</f>
        <v/>
      </c>
      <c r="N12" t="str">
        <f ca="1">IF(INDEX(制表处理1!P:P,(MATCH($B12,制表处理1!$A:$A,0)),0)&lt;&gt;"",CONCATENATE(" text1 text08 ",IF(C12=1,187,IF(C12=2,193,187)),",",218-INT((ROW(11:11)-1)/9)*260-MOD((ROW(11:11)-1),9)*24," mc 3.5 ",INDEX(制表处理1!P:P,(MATCH($B12,制表处理1!$A:$A,0)),0),IF(C12=1,"",IF(C12=2," ztk_text 13"," ztk_text 8.5"))),"")</f>
        <v/>
      </c>
      <c r="O12" t="str">
        <f ca="1">IF(INDEX(制表处理1!Q:Q,(MATCH($B12,制表处理1!$A:$A,0)),0)&lt;&gt;"",CONCATENATE(" text1 text08 196,",218-INT((ROW(11:11)-1)/9)*260-MOD((ROW(11:11)-1),9)*24," mc 3.5 ",INDEX(制表处理1!Q:Q,(MATCH($B12,制表处理1!$A:$A,0)),0),IF(C12=1,"",IF(C12=2," ztk_text 13"," ztk_text 8.5"))),"")</f>
        <v/>
      </c>
      <c r="Q12" t="str">
        <f ca="1">IF($B12&lt;&gt;"",CONCATENATE(" INSERT1"," """,设置位置!$C$3,"\",INDEX(制表处理1!O:O,(MATCH($B12,制表处理1!$A:$A,0)),0),".dwg"""," ",IF(C12=1,97.75,IF(C12=2,85.25,72.75)),",",212.75-INT((ROW(11:11)-1)/9)*260-MOD((ROW(11:11)-1),9)*24," 0.75 0.75 0 ",IF(INDEX(制表处理1!D:D,(MATCH($B12,制表处理1!$A:$A,0)),0)&lt;&gt;0,INDEX(制表处理1!D:D,(MATCH($B12,制表处理1!$A:$A,0)),0),"")),"")</f>
        <v/>
      </c>
      <c r="R12" t="str">
        <f ca="1">IF(E12&lt;&gt;"",CONCATENATE(" INSERT1"," """,设置位置!$C$3,"\",INDEX(制表处理1!P:P,(MATCH($B12,制表处理1!$A:$A,0)),0),".dwg"""," ",IF(C12=2,110,97.65),",",212.75-INT((ROW(11:11)-1)/9)*260-MOD((ROW(11:11)-1),9)*24," 0.75 0.75 0 ",IF(INDEX(制表处理1!F:F,(MATCH($B12,制表处理1!$A:$A,0)),0)&lt;&gt;0,INDEX(制表处理1!F:F,(MATCH($B12,制表处理1!$A:$A,0)),0),"")),"")</f>
        <v/>
      </c>
      <c r="S12" t="str">
        <f ca="1">IF(F12&lt;&gt;"",CONCATENATE(" INSERT1"," """,设置位置!$C$3,"\",INDEX(制表处理1!Q:Q,(MATCH($B12,制表处理1!$A:$A,0)),0),".dwg"""," 122.55,","",212.75-INT((ROW(11:11)-1)/9)*260-MOD((ROW(11:11)-1),9)*24," 0.75 0.75 0 ",IF(INDEX(制表处理1!H:H,(MATCH($B12,制表处理1!$A:$A,0)),0)&lt;&gt;0,INDEX(制表处理1!H:H,(MATCH($B12,制表处理1!$A:$A,0)),0),"")),"")</f>
        <v/>
      </c>
      <c r="T12" t="str">
        <f ca="1">IF(B12&lt;&gt;"",CONCATENATE("text1 text08 35.5,",223-INT((ROW(11:11)-1)/9)*260-MOD((ROW(11:11)-1),9)*24," mc 3.5 ",ROW(11:11)," text1 text08 46,",223-INT((ROW(11:11)-1)/9)*260-MOD((ROW(11:11)-1),9)*24," mc 3.5 ",A12,D12,E12,F12,H12,G12,I12,J12,K12,L12,M12,N12,O12,IF(INDEX(制表处理1!O:O,(MATCH($B12,制表处理1!$A:$A,0)),0)="禁2",CONCATENATE(" text1 text08 208,",229-INT((ROW(11:11)-1)/9)*260-MOD((ROW(11:11)-1),9)*24," mc 3.5 设置于地方 text1 text08 208,",225-INT((ROW(11:11)-1)/9)*260-MOD((ROW(11:11)-1),9)*24," mc 3.5 道路进入本 text1 text08 208,",221-INT((ROW(11:11)-1)/9)*260-MOD((ROW(11:11)-1),9)*24," mc 3.5 项目的路口 text1 text08 208,",217-INT((ROW(11:11)-1)/9)*260-MOD((ROW(11:11)-1),9)*24," mc 3.5 20米处"),"")),"")</f>
        <v/>
      </c>
      <c r="U12" t="str">
        <f t="shared" ca="1" si="9"/>
        <v/>
      </c>
      <c r="V12" s="31" t="str">
        <f>""</f>
        <v/>
      </c>
      <c r="W12" t="str">
        <f t="shared" ca="1" si="10"/>
        <v/>
      </c>
      <c r="X12" t="str">
        <f ca="1">IF(ISNUMBER(LARGE(制表处理1!S:S,COUNT(制表处理1!S:S)-(ROW(11:11)-1))),LARGE(制表处理1!S:S,COUNT(制表处理1!S:S)-(ROW(11:11)-1)),"")</f>
        <v/>
      </c>
      <c r="Y12" t="str">
        <f ca="1">IF($W12&lt;&gt;"",INDEX(制表处理1!T:T,(MATCH($X12,制表处理1!$S:$S,0)),0),"")</f>
        <v/>
      </c>
      <c r="Z12" t="str">
        <f ca="1">IF($W12&lt;&gt;"",CONCATENATE(" text1 text08 255.5,",IF(Y12=1,223-INT((ROW(11:11)-1)/9)*260-MOD((ROW(11:11)-1),9)*24,IF(Y12=2,226-INT((ROW(11:11)-1)/9)*260-MOD((ROW(11:11)-1),9)*24,228-INT((ROW(11:11)-1)/9)*260-MOD((ROW(11:11)-1),9)*24))," mc 3.5 ",IF($W12&lt;&gt;"",INDEX(制表处理1!U:U,(MATCH($X12,制表处理1!$S:$S,0)),0),"")," ztk_text 18"),"")</f>
        <v/>
      </c>
      <c r="AA12" t="str">
        <f ca="1">IF(INDEX(制表处理1!W:W,(MATCH($X12,制表处理1!$S:$S,0)),0)&lt;&gt;"",CONCATENATE(" text1 text08 255.5,",IF(Y12=2,221-INT((ROW(11:11)-1)/9)*260-MOD((ROW(11:11)-1),9)*24,223-INT((ROW(11:11)-1)/9)*260-MOD((ROW(11:11)-1),9)*24)," mc 3.5 ",IF($W12&lt;&gt;"",INDEX(制表处理1!W:W,(MATCH($X12,制表处理1!$S:$S,0)),0),"")," ztk_text 18"),"")</f>
        <v/>
      </c>
      <c r="AB12" t="str">
        <f ca="1">IF(INDEX(制表处理1!Y:Y,(MATCH($X12,制表处理1!$S:$S,0)),0)&lt;&gt;"",CONCATENATE(" text1 text08 255.5,",218-INT((ROW(11:11)-1)/9)*260-MOD((ROW(11:11)-1),9)*24," mc 3.5 ",IF($W12&lt;&gt;"",INDEX(制表处理1!Y:Y,(MATCH($X12,制表处理1!$S:$S,0)),0),"")," ztk_text 18"),"")</f>
        <v/>
      </c>
      <c r="AC12" t="str">
        <f ca="1">IF(X12&lt;&gt;"",CONCATENATE(" text1 text08 353,",226-INT((ROW(11:11)-1)/9)*260-MOD((ROW(11:11)-1),9)*24," mc 3.5 ",INDEX(制表处理1!AA:AA,(MATCH($X12,制表处理1!$S:$S,0)),0)," ztk_text 27"),"")</f>
        <v/>
      </c>
      <c r="AD12" t="str">
        <f ca="1">IF($W12&lt;&gt;"",CONCATENATE(" text1 text08 353,",221-INT((ROW(11:11)-1)/9)*260-MOD((ROW(11:11)-1),9)*24," mc 3.5 ",INDEX(制表处理1!AB:AB,(MATCH($X12,制表处理1!$S:$S,0)),0)),"")</f>
        <v/>
      </c>
      <c r="AE12" t="str">
        <f ca="1">IF($W12&lt;&gt;"",CONCATENATE(" text1 text08 380,",228-INT((ROW(11:11)-1)/9)*260-MOD((ROW(11:11)-1),9)*24," mc 3.5 ",INDEX(制表处理1!AC:AC,(MATCH($X12,制表处理1!$S:$S,0)),0)),"")</f>
        <v/>
      </c>
      <c r="AF12" t="str">
        <f ca="1">IF($W12&lt;&gt;"",CONCATENATE(" text1 text08 ",IF(Y12=1,187,IF(Y12=2,181,178))+193,",",223-INT((ROW(11:11)-1)/9)*260-MOD((ROW(11:11)-1),9)*24," mc 3.5 ",INDEX(制表处理1!AD:AD,(MATCH($X12,制表处理1!$S:$S,0)),0),IF(Y12=1,"",IF(Y12=2," ztk_text 13"," ztk_text 8.5"))),"")</f>
        <v/>
      </c>
      <c r="AG12" t="str">
        <f ca="1">IF(INDEX(制表处理1!AE:AE,(MATCH($X12,制表处理1!$S:$S,0)),0)&lt;&gt;"",CONCATENATE(" text1 text08 ",IF(Y12=2,193,187)+193,",",223-INT((ROW(11:11)-1)/9)*260-MOD((ROW(11:11)-1),9)*24," mc 3.5 ",INDEX(制表处理1!AE:AE,(MATCH($X12,制表处理1!$S:$S,0)),0),IF(Y12=1,"",IF(Y12=2," ztk_text 13"," ztk_text 8.5"))),"")</f>
        <v/>
      </c>
      <c r="AH12" t="str">
        <f ca="1">IF(INDEX(制表处理1!AF:AF,(MATCH($X12,制表处理1!$S:$S,0)),0)&lt;&gt;"",CONCATENATE(" text1 text08 389,",223-INT((ROW(11:11)-1)/9)*260-MOD((ROW(11:11)-1),9)*24," mc 3.5 ",INDEX(制表处理1!AF:AF,(MATCH($X12,制表处理1!$S:$S,0)),0),IF(Y12=1,"",IF(Y12=2," ztk_text 13"," ztk_text 8.5"))),"")</f>
        <v/>
      </c>
      <c r="AI12" t="str">
        <f ca="1">IF($W12&lt;&gt;"",CONCATENATE(" text1 text08 ",IF(Y12=1,187,IF(Y12=2,181,178))+193,",",218-INT((ROW(11:11)-1)/9)*260-MOD((ROW(11:11)-1),9)*24," mc 3.5 ",INDEX(制表处理1!AG:AG,(MATCH($X12,制表处理1!$S:$S,0)),0),IF(Y12=1,"",IF(Y12=2," ztk_text 13"," ztk_text 8.5"))),"")</f>
        <v/>
      </c>
      <c r="AJ12" t="str">
        <f ca="1">IF(INDEX(制表处理1!AH:AH,(MATCH($X12,制表处理1!$S:$S,0)),0)&lt;&gt;"",CONCATENATE(" text1 text08 ",IF(Y12=1,187,IF(Y12=2,193,187))+193,",",218-INT((ROW(11:11)-1)/9)*260-MOD((ROW(11:11)-1),9)*24," mc 3.5 ",INDEX(制表处理1!AH:AH,(MATCH($X12,制表处理1!$S:$S,0)),0),IF(Y12=1,"",IF(Y12=2," ztk_text 13"," ztk_text 8.5"))),"")</f>
        <v/>
      </c>
      <c r="AK12" t="str">
        <f ca="1">IF(INDEX(制表处理1!AI:AI,(MATCH($X12,制表处理1!$S:$S,0)),0)&lt;&gt;"",CONCATENATE(" text1 text08 389,",218-INT((ROW(11:11)-1)/9)*260-MOD((ROW(11:11)-1),9)*24," mc 3.5 ",INDEX(制表处理1!AI:AI,(MATCH($X12,制表处理1!$S:$S,0)),0),IF(Y12=1,"",IF(Y12=2," ztk_text 13"," ztk_text 8.5"))),"")</f>
        <v/>
      </c>
      <c r="AM12" t="str">
        <f ca="1">IF($W12&lt;&gt;"",CONCATENATE(" INSERT1"," """,设置位置!$C$3,"\",INDEX(制表处理1!AG:AG,(MATCH($X12,制表处理1!$S:$S,0)),0),".dwg"""," ",IF(Y12=1,97.75,IF(Y12=2,85.25,72.75))+193,",",212.75-INT((ROW(11:11)-1)/9)*260-MOD((ROW(11:11)-1),9)*24," 0.75 0.75 0 ",IF(INDEX(制表处理1!V:V,(MATCH($X12,制表处理1!$S:$S,0)),0)&lt;&gt;0,INDEX(制表处理1!V:V,(MATCH($X12,制表处理1!$S:$S,0)),0),"")),"")</f>
        <v/>
      </c>
      <c r="AN12" t="str">
        <f ca="1">IF(AA12&lt;&gt;"",CONCATENATE(" INSERT1"," """,设置位置!$C$3,"\",INDEX(制表处理1!AH:AH,(MATCH($X12,制表处理1!$S:$S,0)),0),".dwg"""," ",IF(Y12=2,110,97.65)+193,",",212.75-INT((ROW(11:11)-1)/9)*260-MOD((ROW(11:11)-1),9)*24," 0.75 0.75 0 ",IF(INDEX(制表处理1!X:X,(MATCH($X12,制表处理1!$S:$S,0)),0)&lt;&gt;0,INDEX(制表处理1!X:X,(MATCH($X12,制表处理1!$S:$S,0)),0),"")),"")</f>
        <v/>
      </c>
      <c r="AO12" t="str">
        <f ca="1">IF(AB12&lt;&gt;"",CONCATENATE(" INSERT1"," """,设置位置!$C$3,"\",INDEX(制表处理1!AI:AI,(MATCH($X12,制表处理1!$S:$S,0)),0),".dwg"""," 315.55,","",212.75-INT((ROW(11:11)-1)/9)*260-MOD((ROW(11:11)-1),9)*24," 0.75 0.75 0 ",IF(INDEX(制表处理1!Z:Z,(MATCH($X12,制表处理1!$S:$S,0)),0)&lt;&gt;0,INDEX(制表处理1!Z:Z,(MATCH($X12,制表处理1!$S:$S,0)),0),"")),"")</f>
        <v/>
      </c>
      <c r="AP12" t="str">
        <f ca="1">IF(X12&lt;&gt;"",CONCATENATE("text1 text08 228.5,",223-INT((ROW(11:11)-1)/9)*260-MOD((ROW(11:11)-1),9)*24," mc 3.5 ",ROW(11:11)," text1 text08 239,",223-INT((ROW(11:11)-1)/9)*260-MOD((ROW(11:11)-1),9)*24," mc 3.5 ",W12,Z12,AA12,AB12,AD12,AC12,AE12,AF12,AG12,AH12,AI12,AJ12,AK12,IF(INDEX(制表处理1!AG:AG,(MATCH($X12,制表处理1!$S:$S,0)),0)="禁2",CONCATENATE(" text1 text08 401,",229-INT((ROW(11:11)-1)/9)*260-MOD((ROW(11:11)-1),9)*24," mc 3.5 设置于地方 text1 text08 401,",225-INT((ROW(11:11)-1)/9)*260-MOD((ROW(11:11)-1),9)*24," mc 3.5 道路进入本 text1 text08 401,",221-INT((ROW(11:11)-1)/9)*260-MOD((ROW(11:11)-1),9)*24," mc 3.5 项目的路口 text1 text08 401,",217-INT((ROW(11:11)-1)/9)*260-MOD((ROW(11:11)-1),9)*24," mc 3.5 20米处"),"")),"")</f>
        <v/>
      </c>
      <c r="AQ12" t="str">
        <f t="shared" ca="1" si="11"/>
        <v/>
      </c>
      <c r="AR12" s="31" t="str">
        <f>""</f>
        <v/>
      </c>
    </row>
    <row r="13" spans="1:44">
      <c r="A13" t="str">
        <f t="shared" ca="1" si="8"/>
        <v/>
      </c>
      <c r="B13" t="str">
        <f ca="1">IF(ISNUMBER(LARGE(制表处理1!A:A,COUNT(制表处理1!A:A)-(ROW(12:12)-1))),LARGE(制表处理1!A:A,COUNT(制表处理1!A:A)-(ROW(12:12)-1)),"")</f>
        <v/>
      </c>
      <c r="C13" t="str">
        <f ca="1">IF($B13&lt;&gt;"",INDEX(制表处理1!B:B,(MATCH($B13,制表处理1!$A:$A,0)),0),"")</f>
        <v/>
      </c>
      <c r="D13" t="str">
        <f ca="1">IF($B13&lt;&gt;"",CONCATENATE(" text1 text08 62.5,",IF(C13=1,223-INT((ROW(12:12)-1)/9)*260-MOD((ROW(12:12)-1),9)*24,IF(C13=2,226-INT((ROW(12:12)-1)/9)*260-MOD((ROW(12:12)-1),9)*24,228-INT((ROW(12:12)-1)/9)*260-MOD((ROW(12:12)-1),9)*24))," mc 3.5 ",IF($B13&lt;&gt;"",INDEX(制表处理1!C:C,(MATCH($B13,制表处理1!$A:$A,0)),0),"")," ztk_text 18"),"")</f>
        <v/>
      </c>
      <c r="E13" t="str">
        <f ca="1">IF(INDEX(制表处理1!E:E,(MATCH($B13,制表处理1!$A:$A,0)),0)&lt;&gt;"",CONCATENATE(" text1 text08 62.5,",IF(C13=2,221-INT((ROW(12:12)-1)/9)*260-MOD((ROW(12:12)-1),9)*24,223-INT((ROW(12:12)-1)/9)*260-MOD((ROW(12:12)-1),9)*24)," mc 3.5 ",IF($B13&lt;&gt;"",INDEX(制表处理1!E:E,(MATCH($B13,制表处理1!$A:$A,0)),0),"")," ztk_text 18"),"")</f>
        <v/>
      </c>
      <c r="F13" t="str">
        <f ca="1">IF(INDEX(制表处理1!G:G,(MATCH($B13,制表处理1!$A:$A,0)),0)&lt;&gt;"",CONCATENATE(" text1 text08 62.5,",218-INT((ROW(12:12)-1)/9)*260-MOD((ROW(12:12)-1),9)*24," mc 3.5 ",IF($B13&lt;&gt;"",INDEX(制表处理1!G:G,(MATCH($B13,制表处理1!$A:$A,0)),0),"")," ztk_text 18"),"")</f>
        <v/>
      </c>
      <c r="G13" t="str">
        <f ca="1">IF(B13&lt;&gt;"",CONCATENATE(" text1 text08 160,",226-INT((ROW(12:12)-1)/9)*260-MOD((ROW(12:12)-1),9)*24," mc 3.5 ",INDEX(制表处理1!I:I,(MATCH($B13,制表处理1!$A:$A,0)),0)," ztk_text 27"),"")</f>
        <v/>
      </c>
      <c r="H13" t="str">
        <f ca="1">IF($B13&lt;&gt;"",CONCATENATE(" text1 text08 160,",221-INT((ROW(12:12)-1)/9)*260-MOD((ROW(12:12)-1),9)*24," mc 3.5 ",INDEX(制表处理1!J:J,(MATCH($B13,制表处理1!$A:$A,0)),0)),"")</f>
        <v/>
      </c>
      <c r="I13" t="str">
        <f ca="1">IF($B13&lt;&gt;"",CONCATENATE(" text1 text08 187,",228-INT((ROW(12:12)-1)/9)*260-MOD((ROW(12:12)-1),9)*24," mc 3.5 ",INDEX(制表处理1!K:K,(MATCH($B13,制表处理1!$A:$A,0)),0)),"")</f>
        <v/>
      </c>
      <c r="J13" t="str">
        <f ca="1">IF($B13&lt;&gt;"",CONCATENATE(" text1 text08 ",IF(C13=1,187,IF(C13=2,181,178)),",",223-INT((ROW(12:12)-1)/9)*260-MOD((ROW(12:12)-1),9)*24," mc 3.5 ",INDEX(制表处理1!L:L,(MATCH($B13,制表处理1!$A:$A,0)),0),IF(C13=1,"",IF(C13=2," ztk_text 13"," ztk_text 8.5"))),"")</f>
        <v/>
      </c>
      <c r="K13" t="str">
        <f ca="1">IF(INDEX(制表处理1!M:M,(MATCH($B13,制表处理1!$A:$A,0)),0)&lt;&gt;"",CONCATENATE(" text1 text08 ",IF(C13=2,193,187),",",223-INT((ROW(12:12)-1)/9)*260-MOD((ROW(12:12)-1),9)*24," mc 3.5 ",INDEX(制表处理1!M:M,(MATCH($B13,制表处理1!$A:$A,0)),0),IF(C13=1,"",IF(C13=2," ztk_text 13"," ztk_text 8.5"))),"")</f>
        <v/>
      </c>
      <c r="L13" t="str">
        <f ca="1">IF(INDEX(制表处理1!N:N,(MATCH($B13,制表处理1!$A:$A,0)),0)&lt;&gt;"",CONCATENATE(" text1 text08 196,",223-INT((ROW(12:12)-1)/9)*260-MOD((ROW(12:12)-1),9)*24," mc 3.5 ",INDEX(制表处理1!N:N,(MATCH($B13,制表处理1!$A:$A,0)),0),IF(C13=1,"",IF(C13=2," ztk_text 13"," ztk_text 8.5"))),"")</f>
        <v/>
      </c>
      <c r="M13" t="str">
        <f ca="1">IF($B13&lt;&gt;"",CONCATENATE(" text1 text08 ",IF(C13=1,187,IF(C13=2,181,178)),",",218-INT((ROW(12:12)-1)/9)*260-MOD((ROW(12:12)-1),9)*24," mc 3.5 ",INDEX(制表处理1!O:O,(MATCH($B13,制表处理1!$A:$A,0)),0),IF(C13=1,"",IF(C13=2," ztk_text 13"," ztk_text 8.5"))),"")</f>
        <v/>
      </c>
      <c r="N13" t="str">
        <f ca="1">IF(INDEX(制表处理1!P:P,(MATCH($B13,制表处理1!$A:$A,0)),0)&lt;&gt;"",CONCATENATE(" text1 text08 ",IF(C13=1,187,IF(C13=2,193,187)),",",218-INT((ROW(12:12)-1)/9)*260-MOD((ROW(12:12)-1),9)*24," mc 3.5 ",INDEX(制表处理1!P:P,(MATCH($B13,制表处理1!$A:$A,0)),0),IF(C13=1,"",IF(C13=2," ztk_text 13"," ztk_text 8.5"))),"")</f>
        <v/>
      </c>
      <c r="O13" t="str">
        <f ca="1">IF(INDEX(制表处理1!Q:Q,(MATCH($B13,制表处理1!$A:$A,0)),0)&lt;&gt;"",CONCATENATE(" text1 text08 196,",218-INT((ROW(12:12)-1)/9)*260-MOD((ROW(12:12)-1),9)*24," mc 3.5 ",INDEX(制表处理1!Q:Q,(MATCH($B13,制表处理1!$A:$A,0)),0),IF(C13=1,"",IF(C13=2," ztk_text 13"," ztk_text 8.5"))),"")</f>
        <v/>
      </c>
      <c r="Q13" t="str">
        <f ca="1">IF($B13&lt;&gt;"",CONCATENATE(" INSERT1"," """,设置位置!$C$3,"\",INDEX(制表处理1!O:O,(MATCH($B13,制表处理1!$A:$A,0)),0),".dwg"""," ",IF(C13=1,97.75,IF(C13=2,85.25,72.75)),",",212.75-INT((ROW(12:12)-1)/9)*260-MOD((ROW(12:12)-1),9)*24," 0.75 0.75 0 ",IF(INDEX(制表处理1!D:D,(MATCH($B13,制表处理1!$A:$A,0)),0)&lt;&gt;0,INDEX(制表处理1!D:D,(MATCH($B13,制表处理1!$A:$A,0)),0),"")),"")</f>
        <v/>
      </c>
      <c r="R13" t="str">
        <f ca="1">IF(E13&lt;&gt;"",CONCATENATE(" INSERT1"," """,设置位置!$C$3,"\",INDEX(制表处理1!P:P,(MATCH($B13,制表处理1!$A:$A,0)),0),".dwg"""," ",IF(C13=2,110,97.65),",",212.75-INT((ROW(12:12)-1)/9)*260-MOD((ROW(12:12)-1),9)*24," 0.75 0.75 0 ",IF(INDEX(制表处理1!F:F,(MATCH($B13,制表处理1!$A:$A,0)),0)&lt;&gt;0,INDEX(制表处理1!F:F,(MATCH($B13,制表处理1!$A:$A,0)),0),"")),"")</f>
        <v/>
      </c>
      <c r="S13" t="str">
        <f ca="1">IF(F13&lt;&gt;"",CONCATENATE(" INSERT1"," """,设置位置!$C$3,"\",INDEX(制表处理1!Q:Q,(MATCH($B13,制表处理1!$A:$A,0)),0),".dwg"""," 122.55,","",212.75-INT((ROW(12:12)-1)/9)*260-MOD((ROW(12:12)-1),9)*24," 0.75 0.75 0 ",IF(INDEX(制表处理1!H:H,(MATCH($B13,制表处理1!$A:$A,0)),0)&lt;&gt;0,INDEX(制表处理1!H:H,(MATCH($B13,制表处理1!$A:$A,0)),0),"")),"")</f>
        <v/>
      </c>
      <c r="T13" t="str">
        <f ca="1">IF(B13&lt;&gt;"",CONCATENATE("text1 text08 35.5,",223-INT((ROW(12:12)-1)/9)*260-MOD((ROW(12:12)-1),9)*24," mc 3.5 ",ROW(12:12)," text1 text08 46,",223-INT((ROW(12:12)-1)/9)*260-MOD((ROW(12:12)-1),9)*24," mc 3.5 ",A13,D13,E13,F13,H13,G13,I13,J13,K13,L13,M13,N13,O13,IF(INDEX(制表处理1!O:O,(MATCH($B13,制表处理1!$A:$A,0)),0)="禁2",CONCATENATE(" text1 text08 208,",229-INT((ROW(12:12)-1)/9)*260-MOD((ROW(12:12)-1),9)*24," mc 3.5 设置于地方 text1 text08 208,",225-INT((ROW(12:12)-1)/9)*260-MOD((ROW(12:12)-1),9)*24," mc 3.5 道路进入本 text1 text08 208,",221-INT((ROW(12:12)-1)/9)*260-MOD((ROW(12:12)-1),9)*24," mc 3.5 项目的路口 text1 text08 208,",217-INT((ROW(12:12)-1)/9)*260-MOD((ROW(12:12)-1),9)*24," mc 3.5 20米处"),"")),"")</f>
        <v/>
      </c>
      <c r="U13" t="str">
        <f t="shared" ca="1" si="9"/>
        <v/>
      </c>
      <c r="V13" s="31" t="str">
        <f>""</f>
        <v/>
      </c>
      <c r="W13" t="str">
        <f t="shared" ca="1" si="10"/>
        <v/>
      </c>
      <c r="X13" t="str">
        <f ca="1">IF(ISNUMBER(LARGE(制表处理1!S:S,COUNT(制表处理1!S:S)-(ROW(12:12)-1))),LARGE(制表处理1!S:S,COUNT(制表处理1!S:S)-(ROW(12:12)-1)),"")</f>
        <v/>
      </c>
      <c r="Y13" t="str">
        <f ca="1">IF($W13&lt;&gt;"",INDEX(制表处理1!T:T,(MATCH($X13,制表处理1!$S:$S,0)),0),"")</f>
        <v/>
      </c>
      <c r="Z13" t="str">
        <f ca="1">IF($W13&lt;&gt;"",CONCATENATE(" text1 text08 255.5,",IF(Y13=1,223-INT((ROW(12:12)-1)/9)*260-MOD((ROW(12:12)-1),9)*24,IF(Y13=2,226-INT((ROW(12:12)-1)/9)*260-MOD((ROW(12:12)-1),9)*24,228-INT((ROW(12:12)-1)/9)*260-MOD((ROW(12:12)-1),9)*24))," mc 3.5 ",IF($W13&lt;&gt;"",INDEX(制表处理1!U:U,(MATCH($X13,制表处理1!$S:$S,0)),0),"")," ztk_text 18"),"")</f>
        <v/>
      </c>
      <c r="AA13" t="str">
        <f ca="1">IF(INDEX(制表处理1!W:W,(MATCH($X13,制表处理1!$S:$S,0)),0)&lt;&gt;"",CONCATENATE(" text1 text08 255.5,",IF(Y13=2,221-INT((ROW(12:12)-1)/9)*260-MOD((ROW(12:12)-1),9)*24,223-INT((ROW(12:12)-1)/9)*260-MOD((ROW(12:12)-1),9)*24)," mc 3.5 ",IF($W13&lt;&gt;"",INDEX(制表处理1!W:W,(MATCH($X13,制表处理1!$S:$S,0)),0),"")," ztk_text 18"),"")</f>
        <v/>
      </c>
      <c r="AB13" t="str">
        <f ca="1">IF(INDEX(制表处理1!Y:Y,(MATCH($X13,制表处理1!$S:$S,0)),0)&lt;&gt;"",CONCATENATE(" text1 text08 255.5,",218-INT((ROW(12:12)-1)/9)*260-MOD((ROW(12:12)-1),9)*24," mc 3.5 ",IF($W13&lt;&gt;"",INDEX(制表处理1!Y:Y,(MATCH($X13,制表处理1!$S:$S,0)),0),"")," ztk_text 18"),"")</f>
        <v/>
      </c>
      <c r="AC13" t="str">
        <f ca="1">IF(X13&lt;&gt;"",CONCATENATE(" text1 text08 353,",226-INT((ROW(12:12)-1)/9)*260-MOD((ROW(12:12)-1),9)*24," mc 3.5 ",INDEX(制表处理1!AA:AA,(MATCH($X13,制表处理1!$S:$S,0)),0)," ztk_text 27"),"")</f>
        <v/>
      </c>
      <c r="AD13" t="str">
        <f ca="1">IF($W13&lt;&gt;"",CONCATENATE(" text1 text08 353,",221-INT((ROW(12:12)-1)/9)*260-MOD((ROW(12:12)-1),9)*24," mc 3.5 ",INDEX(制表处理1!AB:AB,(MATCH($X13,制表处理1!$S:$S,0)),0)),"")</f>
        <v/>
      </c>
      <c r="AE13" t="str">
        <f ca="1">IF($W13&lt;&gt;"",CONCATENATE(" text1 text08 380,",228-INT((ROW(12:12)-1)/9)*260-MOD((ROW(12:12)-1),9)*24," mc 3.5 ",INDEX(制表处理1!AC:AC,(MATCH($X13,制表处理1!$S:$S,0)),0)),"")</f>
        <v/>
      </c>
      <c r="AF13" t="str">
        <f ca="1">IF($W13&lt;&gt;"",CONCATENATE(" text1 text08 ",IF(Y13=1,187,IF(Y13=2,181,178))+193,",",223-INT((ROW(12:12)-1)/9)*260-MOD((ROW(12:12)-1),9)*24," mc 3.5 ",INDEX(制表处理1!AD:AD,(MATCH($X13,制表处理1!$S:$S,0)),0),IF(Y13=1,"",IF(Y13=2," ztk_text 13"," ztk_text 8.5"))),"")</f>
        <v/>
      </c>
      <c r="AG13" t="str">
        <f ca="1">IF(INDEX(制表处理1!AE:AE,(MATCH($X13,制表处理1!$S:$S,0)),0)&lt;&gt;"",CONCATENATE(" text1 text08 ",IF(Y13=2,193,187)+193,",",223-INT((ROW(12:12)-1)/9)*260-MOD((ROW(12:12)-1),9)*24," mc 3.5 ",INDEX(制表处理1!AE:AE,(MATCH($X13,制表处理1!$S:$S,0)),0),IF(Y13=1,"",IF(Y13=2," ztk_text 13"," ztk_text 8.5"))),"")</f>
        <v/>
      </c>
      <c r="AH13" t="str">
        <f ca="1">IF(INDEX(制表处理1!AF:AF,(MATCH($X13,制表处理1!$S:$S,0)),0)&lt;&gt;"",CONCATENATE(" text1 text08 389,",223-INT((ROW(12:12)-1)/9)*260-MOD((ROW(12:12)-1),9)*24," mc 3.5 ",INDEX(制表处理1!AF:AF,(MATCH($X13,制表处理1!$S:$S,0)),0),IF(Y13=1,"",IF(Y13=2," ztk_text 13"," ztk_text 8.5"))),"")</f>
        <v/>
      </c>
      <c r="AI13" t="str">
        <f ca="1">IF($W13&lt;&gt;"",CONCATENATE(" text1 text08 ",IF(Y13=1,187,IF(Y13=2,181,178))+193,",",218-INT((ROW(12:12)-1)/9)*260-MOD((ROW(12:12)-1),9)*24," mc 3.5 ",INDEX(制表处理1!AG:AG,(MATCH($X13,制表处理1!$S:$S,0)),0),IF(Y13=1,"",IF(Y13=2," ztk_text 13"," ztk_text 8.5"))),"")</f>
        <v/>
      </c>
      <c r="AJ13" t="str">
        <f ca="1">IF(INDEX(制表处理1!AH:AH,(MATCH($X13,制表处理1!$S:$S,0)),0)&lt;&gt;"",CONCATENATE(" text1 text08 ",IF(Y13=1,187,IF(Y13=2,193,187))+193,",",218-INT((ROW(12:12)-1)/9)*260-MOD((ROW(12:12)-1),9)*24," mc 3.5 ",INDEX(制表处理1!AH:AH,(MATCH($X13,制表处理1!$S:$S,0)),0),IF(Y13=1,"",IF(Y13=2," ztk_text 13"," ztk_text 8.5"))),"")</f>
        <v/>
      </c>
      <c r="AK13" t="str">
        <f ca="1">IF(INDEX(制表处理1!AI:AI,(MATCH($X13,制表处理1!$S:$S,0)),0)&lt;&gt;"",CONCATENATE(" text1 text08 389,",218-INT((ROW(12:12)-1)/9)*260-MOD((ROW(12:12)-1),9)*24," mc 3.5 ",INDEX(制表处理1!AI:AI,(MATCH($X13,制表处理1!$S:$S,0)),0),IF(Y13=1,"",IF(Y13=2," ztk_text 13"," ztk_text 8.5"))),"")</f>
        <v/>
      </c>
      <c r="AM13" t="str">
        <f ca="1">IF($W13&lt;&gt;"",CONCATENATE(" INSERT1"," """,设置位置!$C$3,"\",INDEX(制表处理1!AG:AG,(MATCH($X13,制表处理1!$S:$S,0)),0),".dwg"""," ",IF(Y13=1,97.75,IF(Y13=2,85.25,72.75))+193,",",212.75-INT((ROW(12:12)-1)/9)*260-MOD((ROW(12:12)-1),9)*24," 0.75 0.75 0 ",IF(INDEX(制表处理1!V:V,(MATCH($X13,制表处理1!$S:$S,0)),0)&lt;&gt;0,INDEX(制表处理1!V:V,(MATCH($X13,制表处理1!$S:$S,0)),0),"")),"")</f>
        <v/>
      </c>
      <c r="AN13" t="str">
        <f ca="1">IF(AA13&lt;&gt;"",CONCATENATE(" INSERT1"," """,设置位置!$C$3,"\",INDEX(制表处理1!AH:AH,(MATCH($X13,制表处理1!$S:$S,0)),0),".dwg"""," ",IF(Y13=2,110,97.65)+193,",",212.75-INT((ROW(12:12)-1)/9)*260-MOD((ROW(12:12)-1),9)*24," 0.75 0.75 0 ",IF(INDEX(制表处理1!X:X,(MATCH($X13,制表处理1!$S:$S,0)),0)&lt;&gt;0,INDEX(制表处理1!X:X,(MATCH($X13,制表处理1!$S:$S,0)),0),"")),"")</f>
        <v/>
      </c>
      <c r="AO13" t="str">
        <f ca="1">IF(AB13&lt;&gt;"",CONCATENATE(" INSERT1"," """,设置位置!$C$3,"\",INDEX(制表处理1!AI:AI,(MATCH($X13,制表处理1!$S:$S,0)),0),".dwg"""," 315.55,","",212.75-INT((ROW(12:12)-1)/9)*260-MOD((ROW(12:12)-1),9)*24," 0.75 0.75 0 ",IF(INDEX(制表处理1!Z:Z,(MATCH($X13,制表处理1!$S:$S,0)),0)&lt;&gt;0,INDEX(制表处理1!Z:Z,(MATCH($X13,制表处理1!$S:$S,0)),0),"")),"")</f>
        <v/>
      </c>
      <c r="AP13" t="str">
        <f ca="1">IF(X13&lt;&gt;"",CONCATENATE("text1 text08 228.5,",223-INT((ROW(12:12)-1)/9)*260-MOD((ROW(12:12)-1),9)*24," mc 3.5 ",ROW(12:12)," text1 text08 239,",223-INT((ROW(12:12)-1)/9)*260-MOD((ROW(12:12)-1),9)*24," mc 3.5 ",W13,Z13,AA13,AB13,AD13,AC13,AE13,AF13,AG13,AH13,AI13,AJ13,AK13,IF(INDEX(制表处理1!AG:AG,(MATCH($X13,制表处理1!$S:$S,0)),0)="禁2",CONCATENATE(" text1 text08 401,",229-INT((ROW(12:12)-1)/9)*260-MOD((ROW(12:12)-1),9)*24," mc 3.5 设置于地方 text1 text08 401,",225-INT((ROW(12:12)-1)/9)*260-MOD((ROW(12:12)-1),9)*24," mc 3.5 道路进入本 text1 text08 401,",221-INT((ROW(12:12)-1)/9)*260-MOD((ROW(12:12)-1),9)*24," mc 3.5 项目的路口 text1 text08 401,",217-INT((ROW(12:12)-1)/9)*260-MOD((ROW(12:12)-1),9)*24," mc 3.5 20米处"),"")),"")</f>
        <v/>
      </c>
      <c r="AQ13" t="str">
        <f t="shared" ca="1" si="11"/>
        <v/>
      </c>
      <c r="AR13" s="31" t="str">
        <f>""</f>
        <v/>
      </c>
    </row>
    <row r="14" spans="1:44">
      <c r="A14" t="str">
        <f t="shared" ca="1" si="8"/>
        <v/>
      </c>
      <c r="B14" t="str">
        <f ca="1">IF(ISNUMBER(LARGE(制表处理1!A:A,COUNT(制表处理1!A:A)-(ROW(13:13)-1))),LARGE(制表处理1!A:A,COUNT(制表处理1!A:A)-(ROW(13:13)-1)),"")</f>
        <v/>
      </c>
      <c r="C14" t="str">
        <f ca="1">IF($B14&lt;&gt;"",INDEX(制表处理1!B:B,(MATCH($B14,制表处理1!$A:$A,0)),0),"")</f>
        <v/>
      </c>
      <c r="D14" t="str">
        <f ca="1">IF($B14&lt;&gt;"",CONCATENATE(" text1 text08 62.5,",IF(C14=1,223-INT((ROW(13:13)-1)/9)*260-MOD((ROW(13:13)-1),9)*24,IF(C14=2,226-INT((ROW(13:13)-1)/9)*260-MOD((ROW(13:13)-1),9)*24,228-INT((ROW(13:13)-1)/9)*260-MOD((ROW(13:13)-1),9)*24))," mc 3.5 ",IF($B14&lt;&gt;"",INDEX(制表处理1!C:C,(MATCH($B14,制表处理1!$A:$A,0)),0),"")," ztk_text 18"),"")</f>
        <v/>
      </c>
      <c r="E14" t="str">
        <f ca="1">IF(INDEX(制表处理1!E:E,(MATCH($B14,制表处理1!$A:$A,0)),0)&lt;&gt;"",CONCATENATE(" text1 text08 62.5,",IF(C14=2,221-INT((ROW(13:13)-1)/9)*260-MOD((ROW(13:13)-1),9)*24,223-INT((ROW(13:13)-1)/9)*260-MOD((ROW(13:13)-1),9)*24)," mc 3.5 ",IF($B14&lt;&gt;"",INDEX(制表处理1!E:E,(MATCH($B14,制表处理1!$A:$A,0)),0),"")," ztk_text 18"),"")</f>
        <v/>
      </c>
      <c r="F14" t="str">
        <f ca="1">IF(INDEX(制表处理1!G:G,(MATCH($B14,制表处理1!$A:$A,0)),0)&lt;&gt;"",CONCATENATE(" text1 text08 62.5,",218-INT((ROW(13:13)-1)/9)*260-MOD((ROW(13:13)-1),9)*24," mc 3.5 ",IF($B14&lt;&gt;"",INDEX(制表处理1!G:G,(MATCH($B14,制表处理1!$A:$A,0)),0),"")," ztk_text 18"),"")</f>
        <v/>
      </c>
      <c r="G14" t="str">
        <f ca="1">IF(B14&lt;&gt;"",CONCATENATE(" text1 text08 160,",226-INT((ROW(13:13)-1)/9)*260-MOD((ROW(13:13)-1),9)*24," mc 3.5 ",INDEX(制表处理1!I:I,(MATCH($B14,制表处理1!$A:$A,0)),0)," ztk_text 27"),"")</f>
        <v/>
      </c>
      <c r="H14" t="str">
        <f ca="1">IF($B14&lt;&gt;"",CONCATENATE(" text1 text08 160,",221-INT((ROW(13:13)-1)/9)*260-MOD((ROW(13:13)-1),9)*24," mc 3.5 ",INDEX(制表处理1!J:J,(MATCH($B14,制表处理1!$A:$A,0)),0)),"")</f>
        <v/>
      </c>
      <c r="I14" t="str">
        <f ca="1">IF($B14&lt;&gt;"",CONCATENATE(" text1 text08 187,",228-INT((ROW(13:13)-1)/9)*260-MOD((ROW(13:13)-1),9)*24," mc 3.5 ",INDEX(制表处理1!K:K,(MATCH($B14,制表处理1!$A:$A,0)),0)),"")</f>
        <v/>
      </c>
      <c r="J14" t="str">
        <f ca="1">IF($B14&lt;&gt;"",CONCATENATE(" text1 text08 ",IF(C14=1,187,IF(C14=2,181,178)),",",223-INT((ROW(13:13)-1)/9)*260-MOD((ROW(13:13)-1),9)*24," mc 3.5 ",INDEX(制表处理1!L:L,(MATCH($B14,制表处理1!$A:$A,0)),0),IF(C14=1,"",IF(C14=2," ztk_text 13"," ztk_text 8.5"))),"")</f>
        <v/>
      </c>
      <c r="K14" t="str">
        <f ca="1">IF(INDEX(制表处理1!M:M,(MATCH($B14,制表处理1!$A:$A,0)),0)&lt;&gt;"",CONCATENATE(" text1 text08 ",IF(C14=2,193,187),",",223-INT((ROW(13:13)-1)/9)*260-MOD((ROW(13:13)-1),9)*24," mc 3.5 ",INDEX(制表处理1!M:M,(MATCH($B14,制表处理1!$A:$A,0)),0),IF(C14=1,"",IF(C14=2," ztk_text 13"," ztk_text 8.5"))),"")</f>
        <v/>
      </c>
      <c r="L14" t="str">
        <f ca="1">IF(INDEX(制表处理1!N:N,(MATCH($B14,制表处理1!$A:$A,0)),0)&lt;&gt;"",CONCATENATE(" text1 text08 196,",223-INT((ROW(13:13)-1)/9)*260-MOD((ROW(13:13)-1),9)*24," mc 3.5 ",INDEX(制表处理1!N:N,(MATCH($B14,制表处理1!$A:$A,0)),0),IF(C14=1,"",IF(C14=2," ztk_text 13"," ztk_text 8.5"))),"")</f>
        <v/>
      </c>
      <c r="M14" t="str">
        <f ca="1">IF($B14&lt;&gt;"",CONCATENATE(" text1 text08 ",IF(C14=1,187,IF(C14=2,181,178)),",",218-INT((ROW(13:13)-1)/9)*260-MOD((ROW(13:13)-1),9)*24," mc 3.5 ",INDEX(制表处理1!O:O,(MATCH($B14,制表处理1!$A:$A,0)),0),IF(C14=1,"",IF(C14=2," ztk_text 13"," ztk_text 8.5"))),"")</f>
        <v/>
      </c>
      <c r="N14" t="str">
        <f ca="1">IF(INDEX(制表处理1!P:P,(MATCH($B14,制表处理1!$A:$A,0)),0)&lt;&gt;"",CONCATENATE(" text1 text08 ",IF(C14=1,187,IF(C14=2,193,187)),",",218-INT((ROW(13:13)-1)/9)*260-MOD((ROW(13:13)-1),9)*24," mc 3.5 ",INDEX(制表处理1!P:P,(MATCH($B14,制表处理1!$A:$A,0)),0),IF(C14=1,"",IF(C14=2," ztk_text 13"," ztk_text 8.5"))),"")</f>
        <v/>
      </c>
      <c r="O14" t="str">
        <f ca="1">IF(INDEX(制表处理1!Q:Q,(MATCH($B14,制表处理1!$A:$A,0)),0)&lt;&gt;"",CONCATENATE(" text1 text08 196,",218-INT((ROW(13:13)-1)/9)*260-MOD((ROW(13:13)-1),9)*24," mc 3.5 ",INDEX(制表处理1!Q:Q,(MATCH($B14,制表处理1!$A:$A,0)),0),IF(C14=1,"",IF(C14=2," ztk_text 13"," ztk_text 8.5"))),"")</f>
        <v/>
      </c>
      <c r="Q14" t="str">
        <f ca="1">IF($B14&lt;&gt;"",CONCATENATE(" INSERT1"," """,设置位置!$C$3,"\",INDEX(制表处理1!O:O,(MATCH($B14,制表处理1!$A:$A,0)),0),".dwg"""," ",IF(C14=1,97.75,IF(C14=2,85.25,72.75)),",",212.75-INT((ROW(13:13)-1)/9)*260-MOD((ROW(13:13)-1),9)*24," 0.75 0.75 0 ",IF(INDEX(制表处理1!D:D,(MATCH($B14,制表处理1!$A:$A,0)),0)&lt;&gt;0,INDEX(制表处理1!D:D,(MATCH($B14,制表处理1!$A:$A,0)),0),"")),"")</f>
        <v/>
      </c>
      <c r="R14" t="str">
        <f ca="1">IF(E14&lt;&gt;"",CONCATENATE(" INSERT1"," """,设置位置!$C$3,"\",INDEX(制表处理1!P:P,(MATCH($B14,制表处理1!$A:$A,0)),0),".dwg"""," ",IF(C14=2,110,97.65),",",212.75-INT((ROW(13:13)-1)/9)*260-MOD((ROW(13:13)-1),9)*24," 0.75 0.75 0 ",IF(INDEX(制表处理1!F:F,(MATCH($B14,制表处理1!$A:$A,0)),0)&lt;&gt;0,INDEX(制表处理1!F:F,(MATCH($B14,制表处理1!$A:$A,0)),0),"")),"")</f>
        <v/>
      </c>
      <c r="S14" t="str">
        <f ca="1">IF(F14&lt;&gt;"",CONCATENATE(" INSERT1"," """,设置位置!$C$3,"\",INDEX(制表处理1!Q:Q,(MATCH($B14,制表处理1!$A:$A,0)),0),".dwg"""," 122.55,","",212.75-INT((ROW(13:13)-1)/9)*260-MOD((ROW(13:13)-1),9)*24," 0.75 0.75 0 ",IF(INDEX(制表处理1!H:H,(MATCH($B14,制表处理1!$A:$A,0)),0)&lt;&gt;0,INDEX(制表处理1!H:H,(MATCH($B14,制表处理1!$A:$A,0)),0),"")),"")</f>
        <v/>
      </c>
      <c r="T14" t="str">
        <f ca="1">IF(B14&lt;&gt;"",CONCATENATE("text1 text08 35.5,",223-INT((ROW(13:13)-1)/9)*260-MOD((ROW(13:13)-1),9)*24," mc 3.5 ",ROW(13:13)," text1 text08 46,",223-INT((ROW(13:13)-1)/9)*260-MOD((ROW(13:13)-1),9)*24," mc 3.5 ",A14,D14,E14,F14,H14,G14,I14,J14,K14,L14,M14,N14,O14,IF(INDEX(制表处理1!O:O,(MATCH($B14,制表处理1!$A:$A,0)),0)="禁2",CONCATENATE(" text1 text08 208,",229-INT((ROW(13:13)-1)/9)*260-MOD((ROW(13:13)-1),9)*24," mc 3.5 设置于地方 text1 text08 208,",225-INT((ROW(13:13)-1)/9)*260-MOD((ROW(13:13)-1),9)*24," mc 3.5 道路进入本 text1 text08 208,",221-INT((ROW(13:13)-1)/9)*260-MOD((ROW(13:13)-1),9)*24," mc 3.5 项目的路口 text1 text08 208,",217-INT((ROW(13:13)-1)/9)*260-MOD((ROW(13:13)-1),9)*24," mc 3.5 20米处"),"")),"")</f>
        <v/>
      </c>
      <c r="U14" t="str">
        <f t="shared" ca="1" si="9"/>
        <v/>
      </c>
      <c r="V14" s="31" t="str">
        <f>""</f>
        <v/>
      </c>
      <c r="W14" t="str">
        <f t="shared" ca="1" si="10"/>
        <v/>
      </c>
      <c r="X14" t="str">
        <f ca="1">IF(ISNUMBER(LARGE(制表处理1!S:S,COUNT(制表处理1!S:S)-(ROW(13:13)-1))),LARGE(制表处理1!S:S,COUNT(制表处理1!S:S)-(ROW(13:13)-1)),"")</f>
        <v/>
      </c>
      <c r="Y14" t="str">
        <f ca="1">IF($W14&lt;&gt;"",INDEX(制表处理1!T:T,(MATCH($X14,制表处理1!$S:$S,0)),0),"")</f>
        <v/>
      </c>
      <c r="Z14" t="str">
        <f ca="1">IF($W14&lt;&gt;"",CONCATENATE(" text1 text08 255.5,",IF(Y14=1,223-INT((ROW(13:13)-1)/9)*260-MOD((ROW(13:13)-1),9)*24,IF(Y14=2,226-INT((ROW(13:13)-1)/9)*260-MOD((ROW(13:13)-1),9)*24,228-INT((ROW(13:13)-1)/9)*260-MOD((ROW(13:13)-1),9)*24))," mc 3.5 ",IF($W14&lt;&gt;"",INDEX(制表处理1!U:U,(MATCH($X14,制表处理1!$S:$S,0)),0),"")," ztk_text 18"),"")</f>
        <v/>
      </c>
      <c r="AA14" t="str">
        <f ca="1">IF(INDEX(制表处理1!W:W,(MATCH($X14,制表处理1!$S:$S,0)),0)&lt;&gt;"",CONCATENATE(" text1 text08 255.5,",IF(Y14=2,221-INT((ROW(13:13)-1)/9)*260-MOD((ROW(13:13)-1),9)*24,223-INT((ROW(13:13)-1)/9)*260-MOD((ROW(13:13)-1),9)*24)," mc 3.5 ",IF($W14&lt;&gt;"",INDEX(制表处理1!W:W,(MATCH($X14,制表处理1!$S:$S,0)),0),"")," ztk_text 18"),"")</f>
        <v/>
      </c>
      <c r="AB14" t="str">
        <f ca="1">IF(INDEX(制表处理1!Y:Y,(MATCH($X14,制表处理1!$S:$S,0)),0)&lt;&gt;"",CONCATENATE(" text1 text08 255.5,",218-INT((ROW(13:13)-1)/9)*260-MOD((ROW(13:13)-1),9)*24," mc 3.5 ",IF($W14&lt;&gt;"",INDEX(制表处理1!Y:Y,(MATCH($X14,制表处理1!$S:$S,0)),0),"")," ztk_text 18"),"")</f>
        <v/>
      </c>
      <c r="AC14" t="str">
        <f ca="1">IF(X14&lt;&gt;"",CONCATENATE(" text1 text08 353,",226-INT((ROW(13:13)-1)/9)*260-MOD((ROW(13:13)-1),9)*24," mc 3.5 ",INDEX(制表处理1!AA:AA,(MATCH($X14,制表处理1!$S:$S,0)),0)," ztk_text 27"),"")</f>
        <v/>
      </c>
      <c r="AD14" t="str">
        <f ca="1">IF($W14&lt;&gt;"",CONCATENATE(" text1 text08 353,",221-INT((ROW(13:13)-1)/9)*260-MOD((ROW(13:13)-1),9)*24," mc 3.5 ",INDEX(制表处理1!AB:AB,(MATCH($X14,制表处理1!$S:$S,0)),0)),"")</f>
        <v/>
      </c>
      <c r="AE14" t="str">
        <f ca="1">IF($W14&lt;&gt;"",CONCATENATE(" text1 text08 380,",228-INT((ROW(13:13)-1)/9)*260-MOD((ROW(13:13)-1),9)*24," mc 3.5 ",INDEX(制表处理1!AC:AC,(MATCH($X14,制表处理1!$S:$S,0)),0)),"")</f>
        <v/>
      </c>
      <c r="AF14" t="str">
        <f ca="1">IF($W14&lt;&gt;"",CONCATENATE(" text1 text08 ",IF(Y14=1,187,IF(Y14=2,181,178))+193,",",223-INT((ROW(13:13)-1)/9)*260-MOD((ROW(13:13)-1),9)*24," mc 3.5 ",INDEX(制表处理1!AD:AD,(MATCH($X14,制表处理1!$S:$S,0)),0),IF(Y14=1,"",IF(Y14=2," ztk_text 13"," ztk_text 8.5"))),"")</f>
        <v/>
      </c>
      <c r="AG14" t="str">
        <f ca="1">IF(INDEX(制表处理1!AE:AE,(MATCH($X14,制表处理1!$S:$S,0)),0)&lt;&gt;"",CONCATENATE(" text1 text08 ",IF(Y14=2,193,187)+193,",",223-INT((ROW(13:13)-1)/9)*260-MOD((ROW(13:13)-1),9)*24," mc 3.5 ",INDEX(制表处理1!AE:AE,(MATCH($X14,制表处理1!$S:$S,0)),0),IF(Y14=1,"",IF(Y14=2," ztk_text 13"," ztk_text 8.5"))),"")</f>
        <v/>
      </c>
      <c r="AH14" t="str">
        <f ca="1">IF(INDEX(制表处理1!AF:AF,(MATCH($X14,制表处理1!$S:$S,0)),0)&lt;&gt;"",CONCATENATE(" text1 text08 389,",223-INT((ROW(13:13)-1)/9)*260-MOD((ROW(13:13)-1),9)*24," mc 3.5 ",INDEX(制表处理1!AF:AF,(MATCH($X14,制表处理1!$S:$S,0)),0),IF(Y14=1,"",IF(Y14=2," ztk_text 13"," ztk_text 8.5"))),"")</f>
        <v/>
      </c>
      <c r="AI14" t="str">
        <f ca="1">IF($W14&lt;&gt;"",CONCATENATE(" text1 text08 ",IF(Y14=1,187,IF(Y14=2,181,178))+193,",",218-INT((ROW(13:13)-1)/9)*260-MOD((ROW(13:13)-1),9)*24," mc 3.5 ",INDEX(制表处理1!AG:AG,(MATCH($X14,制表处理1!$S:$S,0)),0),IF(Y14=1,"",IF(Y14=2," ztk_text 13"," ztk_text 8.5"))),"")</f>
        <v/>
      </c>
      <c r="AJ14" t="str">
        <f ca="1">IF(INDEX(制表处理1!AH:AH,(MATCH($X14,制表处理1!$S:$S,0)),0)&lt;&gt;"",CONCATENATE(" text1 text08 ",IF(Y14=1,187,IF(Y14=2,193,187))+193,",",218-INT((ROW(13:13)-1)/9)*260-MOD((ROW(13:13)-1),9)*24," mc 3.5 ",INDEX(制表处理1!AH:AH,(MATCH($X14,制表处理1!$S:$S,0)),0),IF(Y14=1,"",IF(Y14=2," ztk_text 13"," ztk_text 8.5"))),"")</f>
        <v/>
      </c>
      <c r="AK14" t="str">
        <f ca="1">IF(INDEX(制表处理1!AI:AI,(MATCH($X14,制表处理1!$S:$S,0)),0)&lt;&gt;"",CONCATENATE(" text1 text08 389,",218-INT((ROW(13:13)-1)/9)*260-MOD((ROW(13:13)-1),9)*24," mc 3.5 ",INDEX(制表处理1!AI:AI,(MATCH($X14,制表处理1!$S:$S,0)),0),IF(Y14=1,"",IF(Y14=2," ztk_text 13"," ztk_text 8.5"))),"")</f>
        <v/>
      </c>
      <c r="AM14" t="str">
        <f ca="1">IF($W14&lt;&gt;"",CONCATENATE(" INSERT1"," """,设置位置!$C$3,"\",INDEX(制表处理1!AG:AG,(MATCH($X14,制表处理1!$S:$S,0)),0),".dwg"""," ",IF(Y14=1,97.75,IF(Y14=2,85.25,72.75))+193,",",212.75-INT((ROW(13:13)-1)/9)*260-MOD((ROW(13:13)-1),9)*24," 0.75 0.75 0 ",IF(INDEX(制表处理1!V:V,(MATCH($X14,制表处理1!$S:$S,0)),0)&lt;&gt;0,INDEX(制表处理1!V:V,(MATCH($X14,制表处理1!$S:$S,0)),0),"")),"")</f>
        <v/>
      </c>
      <c r="AN14" t="str">
        <f ca="1">IF(AA14&lt;&gt;"",CONCATENATE(" INSERT1"," """,设置位置!$C$3,"\",INDEX(制表处理1!AH:AH,(MATCH($X14,制表处理1!$S:$S,0)),0),".dwg"""," ",IF(Y14=2,110,97.65)+193,",",212.75-INT((ROW(13:13)-1)/9)*260-MOD((ROW(13:13)-1),9)*24," 0.75 0.75 0 ",IF(INDEX(制表处理1!X:X,(MATCH($X14,制表处理1!$S:$S,0)),0)&lt;&gt;0,INDEX(制表处理1!X:X,(MATCH($X14,制表处理1!$S:$S,0)),0),"")),"")</f>
        <v/>
      </c>
      <c r="AO14" t="str">
        <f ca="1">IF(AB14&lt;&gt;"",CONCATENATE(" INSERT1"," """,设置位置!$C$3,"\",INDEX(制表处理1!AI:AI,(MATCH($X14,制表处理1!$S:$S,0)),0),".dwg"""," 315.55,","",212.75-INT((ROW(13:13)-1)/9)*260-MOD((ROW(13:13)-1),9)*24," 0.75 0.75 0 ",IF(INDEX(制表处理1!Z:Z,(MATCH($X14,制表处理1!$S:$S,0)),0)&lt;&gt;0,INDEX(制表处理1!Z:Z,(MATCH($X14,制表处理1!$S:$S,0)),0),"")),"")</f>
        <v/>
      </c>
      <c r="AP14" t="str">
        <f ca="1">IF(X14&lt;&gt;"",CONCATENATE("text1 text08 228.5,",223-INT((ROW(13:13)-1)/9)*260-MOD((ROW(13:13)-1),9)*24," mc 3.5 ",ROW(13:13)," text1 text08 239,",223-INT((ROW(13:13)-1)/9)*260-MOD((ROW(13:13)-1),9)*24," mc 3.5 ",W14,Z14,AA14,AB14,AD14,AC14,AE14,AF14,AG14,AH14,AI14,AJ14,AK14,IF(INDEX(制表处理1!AG:AG,(MATCH($X14,制表处理1!$S:$S,0)),0)="禁2",CONCATENATE(" text1 text08 401,",229-INT((ROW(13:13)-1)/9)*260-MOD((ROW(13:13)-1),9)*24," mc 3.5 设置于地方 text1 text08 401,",225-INT((ROW(13:13)-1)/9)*260-MOD((ROW(13:13)-1),9)*24," mc 3.5 道路进入本 text1 text08 401,",221-INT((ROW(13:13)-1)/9)*260-MOD((ROW(13:13)-1),9)*24," mc 3.5 项目的路口 text1 text08 401,",217-INT((ROW(13:13)-1)/9)*260-MOD((ROW(13:13)-1),9)*24," mc 3.5 20米处"),"")),"")</f>
        <v/>
      </c>
      <c r="AQ14" t="str">
        <f t="shared" ca="1" si="11"/>
        <v/>
      </c>
      <c r="AR14" s="31" t="str">
        <f>""</f>
        <v/>
      </c>
    </row>
    <row r="15" spans="1:44">
      <c r="A15" t="str">
        <f t="shared" ca="1" si="8"/>
        <v/>
      </c>
      <c r="B15" t="str">
        <f ca="1">IF(ISNUMBER(LARGE(制表处理1!A:A,COUNT(制表处理1!A:A)-(ROW(14:14)-1))),LARGE(制表处理1!A:A,COUNT(制表处理1!A:A)-(ROW(14:14)-1)),"")</f>
        <v/>
      </c>
      <c r="C15" t="str">
        <f ca="1">IF($B15&lt;&gt;"",INDEX(制表处理1!B:B,(MATCH($B15,制表处理1!$A:$A,0)),0),"")</f>
        <v/>
      </c>
      <c r="D15" t="str">
        <f ca="1">IF($B15&lt;&gt;"",CONCATENATE(" text1 text08 62.5,",IF(C15=1,223-INT((ROW(14:14)-1)/9)*260-MOD((ROW(14:14)-1),9)*24,IF(C15=2,226-INT((ROW(14:14)-1)/9)*260-MOD((ROW(14:14)-1),9)*24,228-INT((ROW(14:14)-1)/9)*260-MOD((ROW(14:14)-1),9)*24))," mc 3.5 ",IF($B15&lt;&gt;"",INDEX(制表处理1!C:C,(MATCH($B15,制表处理1!$A:$A,0)),0),"")," ztk_text 18"),"")</f>
        <v/>
      </c>
      <c r="E15" t="str">
        <f ca="1">IF(INDEX(制表处理1!E:E,(MATCH($B15,制表处理1!$A:$A,0)),0)&lt;&gt;"",CONCATENATE(" text1 text08 62.5,",IF(C15=2,221-INT((ROW(14:14)-1)/9)*260-MOD((ROW(14:14)-1),9)*24,223-INT((ROW(14:14)-1)/9)*260-MOD((ROW(14:14)-1),9)*24)," mc 3.5 ",IF($B15&lt;&gt;"",INDEX(制表处理1!E:E,(MATCH($B15,制表处理1!$A:$A,0)),0),"")," ztk_text 18"),"")</f>
        <v/>
      </c>
      <c r="F15" t="str">
        <f ca="1">IF(INDEX(制表处理1!G:G,(MATCH($B15,制表处理1!$A:$A,0)),0)&lt;&gt;"",CONCATENATE(" text1 text08 62.5,",218-INT((ROW(14:14)-1)/9)*260-MOD((ROW(14:14)-1),9)*24," mc 3.5 ",IF($B15&lt;&gt;"",INDEX(制表处理1!G:G,(MATCH($B15,制表处理1!$A:$A,0)),0),"")," ztk_text 18"),"")</f>
        <v/>
      </c>
      <c r="G15" t="str">
        <f ca="1">IF(B15&lt;&gt;"",CONCATENATE(" text1 text08 160,",226-INT((ROW(14:14)-1)/9)*260-MOD((ROW(14:14)-1),9)*24," mc 3.5 ",INDEX(制表处理1!I:I,(MATCH($B15,制表处理1!$A:$A,0)),0)," ztk_text 27"),"")</f>
        <v/>
      </c>
      <c r="H15" t="str">
        <f ca="1">IF($B15&lt;&gt;"",CONCATENATE(" text1 text08 160,",221-INT((ROW(14:14)-1)/9)*260-MOD((ROW(14:14)-1),9)*24," mc 3.5 ",INDEX(制表处理1!J:J,(MATCH($B15,制表处理1!$A:$A,0)),0)),"")</f>
        <v/>
      </c>
      <c r="I15" t="str">
        <f ca="1">IF($B15&lt;&gt;"",CONCATENATE(" text1 text08 187,",228-INT((ROW(14:14)-1)/9)*260-MOD((ROW(14:14)-1),9)*24," mc 3.5 ",INDEX(制表处理1!K:K,(MATCH($B15,制表处理1!$A:$A,0)),0)),"")</f>
        <v/>
      </c>
      <c r="J15" t="str">
        <f ca="1">IF($B15&lt;&gt;"",CONCATENATE(" text1 text08 ",IF(C15=1,187,IF(C15=2,181,178)),",",223-INT((ROW(14:14)-1)/9)*260-MOD((ROW(14:14)-1),9)*24," mc 3.5 ",INDEX(制表处理1!L:L,(MATCH($B15,制表处理1!$A:$A,0)),0),IF(C15=1,"",IF(C15=2," ztk_text 13"," ztk_text 8.5"))),"")</f>
        <v/>
      </c>
      <c r="K15" t="str">
        <f ca="1">IF(INDEX(制表处理1!M:M,(MATCH($B15,制表处理1!$A:$A,0)),0)&lt;&gt;"",CONCATENATE(" text1 text08 ",IF(C15=2,193,187),",",223-INT((ROW(14:14)-1)/9)*260-MOD((ROW(14:14)-1),9)*24," mc 3.5 ",INDEX(制表处理1!M:M,(MATCH($B15,制表处理1!$A:$A,0)),0),IF(C15=1,"",IF(C15=2," ztk_text 13"," ztk_text 8.5"))),"")</f>
        <v/>
      </c>
      <c r="L15" t="str">
        <f ca="1">IF(INDEX(制表处理1!N:N,(MATCH($B15,制表处理1!$A:$A,0)),0)&lt;&gt;"",CONCATENATE(" text1 text08 196,",223-INT((ROW(14:14)-1)/9)*260-MOD((ROW(14:14)-1),9)*24," mc 3.5 ",INDEX(制表处理1!N:N,(MATCH($B15,制表处理1!$A:$A,0)),0),IF(C15=1,"",IF(C15=2," ztk_text 13"," ztk_text 8.5"))),"")</f>
        <v/>
      </c>
      <c r="M15" t="str">
        <f ca="1">IF($B15&lt;&gt;"",CONCATENATE(" text1 text08 ",IF(C15=1,187,IF(C15=2,181,178)),",",218-INT((ROW(14:14)-1)/9)*260-MOD((ROW(14:14)-1),9)*24," mc 3.5 ",INDEX(制表处理1!O:O,(MATCH($B15,制表处理1!$A:$A,0)),0),IF(C15=1,"",IF(C15=2," ztk_text 13"," ztk_text 8.5"))),"")</f>
        <v/>
      </c>
      <c r="N15" t="str">
        <f ca="1">IF(INDEX(制表处理1!P:P,(MATCH($B15,制表处理1!$A:$A,0)),0)&lt;&gt;"",CONCATENATE(" text1 text08 ",IF(C15=1,187,IF(C15=2,193,187)),",",218-INT((ROW(14:14)-1)/9)*260-MOD((ROW(14:14)-1),9)*24," mc 3.5 ",INDEX(制表处理1!P:P,(MATCH($B15,制表处理1!$A:$A,0)),0),IF(C15=1,"",IF(C15=2," ztk_text 13"," ztk_text 8.5"))),"")</f>
        <v/>
      </c>
      <c r="O15" t="str">
        <f ca="1">IF(INDEX(制表处理1!Q:Q,(MATCH($B15,制表处理1!$A:$A,0)),0)&lt;&gt;"",CONCATENATE(" text1 text08 196,",218-INT((ROW(14:14)-1)/9)*260-MOD((ROW(14:14)-1),9)*24," mc 3.5 ",INDEX(制表处理1!Q:Q,(MATCH($B15,制表处理1!$A:$A,0)),0),IF(C15=1,"",IF(C15=2," ztk_text 13"," ztk_text 8.5"))),"")</f>
        <v/>
      </c>
      <c r="Q15" t="str">
        <f ca="1">IF($B15&lt;&gt;"",CONCATENATE(" INSERT1"," """,设置位置!$C$3,"\",INDEX(制表处理1!O:O,(MATCH($B15,制表处理1!$A:$A,0)),0),".dwg"""," ",IF(C15=1,97.75,IF(C15=2,85.25,72.75)),",",212.75-INT((ROW(14:14)-1)/9)*260-MOD((ROW(14:14)-1),9)*24," 0.75 0.75 0 ",IF(INDEX(制表处理1!D:D,(MATCH($B15,制表处理1!$A:$A,0)),0)&lt;&gt;0,INDEX(制表处理1!D:D,(MATCH($B15,制表处理1!$A:$A,0)),0),"")),"")</f>
        <v/>
      </c>
      <c r="R15" t="str">
        <f ca="1">IF(E15&lt;&gt;"",CONCATENATE(" INSERT1"," """,设置位置!$C$3,"\",INDEX(制表处理1!P:P,(MATCH($B15,制表处理1!$A:$A,0)),0),".dwg"""," ",IF(C15=2,110,97.65),",",212.75-INT((ROW(14:14)-1)/9)*260-MOD((ROW(14:14)-1),9)*24," 0.75 0.75 0 ",IF(INDEX(制表处理1!F:F,(MATCH($B15,制表处理1!$A:$A,0)),0)&lt;&gt;0,INDEX(制表处理1!F:F,(MATCH($B15,制表处理1!$A:$A,0)),0),"")),"")</f>
        <v/>
      </c>
      <c r="S15" t="str">
        <f ca="1">IF(F15&lt;&gt;"",CONCATENATE(" INSERT1"," """,设置位置!$C$3,"\",INDEX(制表处理1!Q:Q,(MATCH($B15,制表处理1!$A:$A,0)),0),".dwg"""," 122.55,","",212.75-INT((ROW(14:14)-1)/9)*260-MOD((ROW(14:14)-1),9)*24," 0.75 0.75 0 ",IF(INDEX(制表处理1!H:H,(MATCH($B15,制表处理1!$A:$A,0)),0)&lt;&gt;0,INDEX(制表处理1!H:H,(MATCH($B15,制表处理1!$A:$A,0)),0),"")),"")</f>
        <v/>
      </c>
      <c r="T15" t="str">
        <f ca="1">IF(B15&lt;&gt;"",CONCATENATE("text1 text08 35.5,",223-INT((ROW(14:14)-1)/9)*260-MOD((ROW(14:14)-1),9)*24," mc 3.5 ",ROW(14:14)," text1 text08 46,",223-INT((ROW(14:14)-1)/9)*260-MOD((ROW(14:14)-1),9)*24," mc 3.5 ",A15,D15,E15,F15,H15,G15,I15,J15,K15,L15,M15,N15,O15,IF(INDEX(制表处理1!O:O,(MATCH($B15,制表处理1!$A:$A,0)),0)="禁2",CONCATENATE(" text1 text08 208,",229-INT((ROW(14:14)-1)/9)*260-MOD((ROW(14:14)-1),9)*24," mc 3.5 设置于地方 text1 text08 208,",225-INT((ROW(14:14)-1)/9)*260-MOD((ROW(14:14)-1),9)*24," mc 3.5 道路进入本 text1 text08 208,",221-INT((ROW(14:14)-1)/9)*260-MOD((ROW(14:14)-1),9)*24," mc 3.5 项目的路口 text1 text08 208,",217-INT((ROW(14:14)-1)/9)*260-MOD((ROW(14:14)-1),9)*24," mc 3.5 20米处"),"")),"")</f>
        <v/>
      </c>
      <c r="U15" t="str">
        <f t="shared" ca="1" si="9"/>
        <v/>
      </c>
      <c r="V15" s="31" t="str">
        <f>""</f>
        <v/>
      </c>
      <c r="W15" t="str">
        <f t="shared" ca="1" si="10"/>
        <v/>
      </c>
      <c r="X15" t="str">
        <f ca="1">IF(ISNUMBER(LARGE(制表处理1!S:S,COUNT(制表处理1!S:S)-(ROW(14:14)-1))),LARGE(制表处理1!S:S,COUNT(制表处理1!S:S)-(ROW(14:14)-1)),"")</f>
        <v/>
      </c>
      <c r="Y15" t="str">
        <f ca="1">IF($W15&lt;&gt;"",INDEX(制表处理1!T:T,(MATCH($X15,制表处理1!$S:$S,0)),0),"")</f>
        <v/>
      </c>
      <c r="Z15" t="str">
        <f ca="1">IF($W15&lt;&gt;"",CONCATENATE(" text1 text08 255.5,",IF(Y15=1,223-INT((ROW(14:14)-1)/9)*260-MOD((ROW(14:14)-1),9)*24,IF(Y15=2,226-INT((ROW(14:14)-1)/9)*260-MOD((ROW(14:14)-1),9)*24,228-INT((ROW(14:14)-1)/9)*260-MOD((ROW(14:14)-1),9)*24))," mc 3.5 ",IF($W15&lt;&gt;"",INDEX(制表处理1!U:U,(MATCH($X15,制表处理1!$S:$S,0)),0),"")," ztk_text 18"),"")</f>
        <v/>
      </c>
      <c r="AA15" t="str">
        <f ca="1">IF(INDEX(制表处理1!W:W,(MATCH($X15,制表处理1!$S:$S,0)),0)&lt;&gt;"",CONCATENATE(" text1 text08 255.5,",IF(Y15=2,221-INT((ROW(14:14)-1)/9)*260-MOD((ROW(14:14)-1),9)*24,223-INT((ROW(14:14)-1)/9)*260-MOD((ROW(14:14)-1),9)*24)," mc 3.5 ",IF($W15&lt;&gt;"",INDEX(制表处理1!W:W,(MATCH($X15,制表处理1!$S:$S,0)),0),"")," ztk_text 18"),"")</f>
        <v/>
      </c>
      <c r="AB15" t="str">
        <f ca="1">IF(INDEX(制表处理1!Y:Y,(MATCH($X15,制表处理1!$S:$S,0)),0)&lt;&gt;"",CONCATENATE(" text1 text08 255.5,",218-INT((ROW(14:14)-1)/9)*260-MOD((ROW(14:14)-1),9)*24," mc 3.5 ",IF($W15&lt;&gt;"",INDEX(制表处理1!Y:Y,(MATCH($X15,制表处理1!$S:$S,0)),0),"")," ztk_text 18"),"")</f>
        <v/>
      </c>
      <c r="AC15" t="str">
        <f ca="1">IF(X15&lt;&gt;"",CONCATENATE(" text1 text08 353,",226-INT((ROW(14:14)-1)/9)*260-MOD((ROW(14:14)-1),9)*24," mc 3.5 ",INDEX(制表处理1!AA:AA,(MATCH($X15,制表处理1!$S:$S,0)),0)," ztk_text 27"),"")</f>
        <v/>
      </c>
      <c r="AD15" t="str">
        <f ca="1">IF($W15&lt;&gt;"",CONCATENATE(" text1 text08 353,",221-INT((ROW(14:14)-1)/9)*260-MOD((ROW(14:14)-1),9)*24," mc 3.5 ",INDEX(制表处理1!AB:AB,(MATCH($X15,制表处理1!$S:$S,0)),0)),"")</f>
        <v/>
      </c>
      <c r="AE15" t="str">
        <f ca="1">IF($W15&lt;&gt;"",CONCATENATE(" text1 text08 380,",228-INT((ROW(14:14)-1)/9)*260-MOD((ROW(14:14)-1),9)*24," mc 3.5 ",INDEX(制表处理1!AC:AC,(MATCH($X15,制表处理1!$S:$S,0)),0)),"")</f>
        <v/>
      </c>
      <c r="AF15" t="str">
        <f ca="1">IF($W15&lt;&gt;"",CONCATENATE(" text1 text08 ",IF(Y15=1,187,IF(Y15=2,181,178))+193,",",223-INT((ROW(14:14)-1)/9)*260-MOD((ROW(14:14)-1),9)*24," mc 3.5 ",INDEX(制表处理1!AD:AD,(MATCH($X15,制表处理1!$S:$S,0)),0),IF(Y15=1,"",IF(Y15=2," ztk_text 13"," ztk_text 8.5"))),"")</f>
        <v/>
      </c>
      <c r="AG15" t="str">
        <f ca="1">IF(INDEX(制表处理1!AE:AE,(MATCH($X15,制表处理1!$S:$S,0)),0)&lt;&gt;"",CONCATENATE(" text1 text08 ",IF(Y15=2,193,187)+193,",",223-INT((ROW(14:14)-1)/9)*260-MOD((ROW(14:14)-1),9)*24," mc 3.5 ",INDEX(制表处理1!AE:AE,(MATCH($X15,制表处理1!$S:$S,0)),0),IF(Y15=1,"",IF(Y15=2," ztk_text 13"," ztk_text 8.5"))),"")</f>
        <v/>
      </c>
      <c r="AH15" t="str">
        <f ca="1">IF(INDEX(制表处理1!AF:AF,(MATCH($X15,制表处理1!$S:$S,0)),0)&lt;&gt;"",CONCATENATE(" text1 text08 389,",223-INT((ROW(14:14)-1)/9)*260-MOD((ROW(14:14)-1),9)*24," mc 3.5 ",INDEX(制表处理1!AF:AF,(MATCH($X15,制表处理1!$S:$S,0)),0),IF(Y15=1,"",IF(Y15=2," ztk_text 13"," ztk_text 8.5"))),"")</f>
        <v/>
      </c>
      <c r="AI15" t="str">
        <f ca="1">IF($W15&lt;&gt;"",CONCATENATE(" text1 text08 ",IF(Y15=1,187,IF(Y15=2,181,178))+193,",",218-INT((ROW(14:14)-1)/9)*260-MOD((ROW(14:14)-1),9)*24," mc 3.5 ",INDEX(制表处理1!AG:AG,(MATCH($X15,制表处理1!$S:$S,0)),0),IF(Y15=1,"",IF(Y15=2," ztk_text 13"," ztk_text 8.5"))),"")</f>
        <v/>
      </c>
      <c r="AJ15" t="str">
        <f ca="1">IF(INDEX(制表处理1!AH:AH,(MATCH($X15,制表处理1!$S:$S,0)),0)&lt;&gt;"",CONCATENATE(" text1 text08 ",IF(Y15=1,187,IF(Y15=2,193,187))+193,",",218-INT((ROW(14:14)-1)/9)*260-MOD((ROW(14:14)-1),9)*24," mc 3.5 ",INDEX(制表处理1!AH:AH,(MATCH($X15,制表处理1!$S:$S,0)),0),IF(Y15=1,"",IF(Y15=2," ztk_text 13"," ztk_text 8.5"))),"")</f>
        <v/>
      </c>
      <c r="AK15" t="str">
        <f ca="1">IF(INDEX(制表处理1!AI:AI,(MATCH($X15,制表处理1!$S:$S,0)),0)&lt;&gt;"",CONCATENATE(" text1 text08 389,",218-INT((ROW(14:14)-1)/9)*260-MOD((ROW(14:14)-1),9)*24," mc 3.5 ",INDEX(制表处理1!AI:AI,(MATCH($X15,制表处理1!$S:$S,0)),0),IF(Y15=1,"",IF(Y15=2," ztk_text 13"," ztk_text 8.5"))),"")</f>
        <v/>
      </c>
      <c r="AM15" t="str">
        <f ca="1">IF($W15&lt;&gt;"",CONCATENATE(" INSERT1"," """,设置位置!$C$3,"\",INDEX(制表处理1!AG:AG,(MATCH($X15,制表处理1!$S:$S,0)),0),".dwg"""," ",IF(Y15=1,97.75,IF(Y15=2,85.25,72.75))+193,",",212.75-INT((ROW(14:14)-1)/9)*260-MOD((ROW(14:14)-1),9)*24," 0.75 0.75 0 ",IF(INDEX(制表处理1!V:V,(MATCH($X15,制表处理1!$S:$S,0)),0)&lt;&gt;0,INDEX(制表处理1!V:V,(MATCH($X15,制表处理1!$S:$S,0)),0),"")),"")</f>
        <v/>
      </c>
      <c r="AN15" t="str">
        <f ca="1">IF(AA15&lt;&gt;"",CONCATENATE(" INSERT1"," """,设置位置!$C$3,"\",INDEX(制表处理1!AH:AH,(MATCH($X15,制表处理1!$S:$S,0)),0),".dwg"""," ",IF(Y15=2,110,97.65)+193,",",212.75-INT((ROW(14:14)-1)/9)*260-MOD((ROW(14:14)-1),9)*24," 0.75 0.75 0 ",IF(INDEX(制表处理1!X:X,(MATCH($X15,制表处理1!$S:$S,0)),0)&lt;&gt;0,INDEX(制表处理1!X:X,(MATCH($X15,制表处理1!$S:$S,0)),0),"")),"")</f>
        <v/>
      </c>
      <c r="AO15" t="str">
        <f ca="1">IF(AB15&lt;&gt;"",CONCATENATE(" INSERT1"," """,设置位置!$C$3,"\",INDEX(制表处理1!AI:AI,(MATCH($X15,制表处理1!$S:$S,0)),0),".dwg"""," 315.55,","",212.75-INT((ROW(14:14)-1)/9)*260-MOD((ROW(14:14)-1),9)*24," 0.75 0.75 0 ",IF(INDEX(制表处理1!Z:Z,(MATCH($X15,制表处理1!$S:$S,0)),0)&lt;&gt;0,INDEX(制表处理1!Z:Z,(MATCH($X15,制表处理1!$S:$S,0)),0),"")),"")</f>
        <v/>
      </c>
      <c r="AP15" t="str">
        <f ca="1">IF(X15&lt;&gt;"",CONCATENATE("text1 text08 228.5,",223-INT((ROW(14:14)-1)/9)*260-MOD((ROW(14:14)-1),9)*24," mc 3.5 ",ROW(14:14)," text1 text08 239,",223-INT((ROW(14:14)-1)/9)*260-MOD((ROW(14:14)-1),9)*24," mc 3.5 ",W15,Z15,AA15,AB15,AD15,AC15,AE15,AF15,AG15,AH15,AI15,AJ15,AK15,IF(INDEX(制表处理1!AG:AG,(MATCH($X15,制表处理1!$S:$S,0)),0)="禁2",CONCATENATE(" text1 text08 401,",229-INT((ROW(14:14)-1)/9)*260-MOD((ROW(14:14)-1),9)*24," mc 3.5 设置于地方 text1 text08 401,",225-INT((ROW(14:14)-1)/9)*260-MOD((ROW(14:14)-1),9)*24," mc 3.5 道路进入本 text1 text08 401,",221-INT((ROW(14:14)-1)/9)*260-MOD((ROW(14:14)-1),9)*24," mc 3.5 项目的路口 text1 text08 401,",217-INT((ROW(14:14)-1)/9)*260-MOD((ROW(14:14)-1),9)*24," mc 3.5 20米处"),"")),"")</f>
        <v/>
      </c>
      <c r="AQ15" t="str">
        <f t="shared" ca="1" si="11"/>
        <v/>
      </c>
      <c r="AR15" s="31" t="str">
        <f>""</f>
        <v/>
      </c>
    </row>
    <row r="16" spans="1:44">
      <c r="A16" t="str">
        <f t="shared" ref="A16:A17" ca="1" si="12">IF(B16&lt;&gt;"",IF(B16&lt;0,CONCATENATE(IF(ABS(B16)-INT(ABS(B16)/1000)*1000&lt;10,CONCATENATE("K",INT(ABS(B16)/1000),"+00",ABS(B16)-INT(ABS(B16)/1000)*1000),IF(ABS(B16)-INT(ABS(B16)/1000)*1000&lt;100,CONCATENATE("K",INT(ABS(B16)/1000),"+0",ABS(B16)-INT(ABS(B16)/1000)*1000),CONCATENATE("K",INT(ABS(B16)/1000),"+",ABS(B16)-INT(ABS(B16)/1000)*1000))),"（断链前）"),IF(ABS(B16)-INT(ABS(B16)/1000)*1000&lt;10,CONCATENATE("K",INT(ABS(B16)/1000),"+00",ABS(B16)-INT(ABS(B16)/1000)*1000),IF(ABS(B16)-INT(ABS(B16)/1000)*1000&lt;100,CONCATENATE("K",INT(ABS(B16)/1000),"+0",ABS(B16)-INT(ABS(B16)/1000)*1000),CONCATENATE("K",INT(ABS(B16)/1000),"+",ABS(B16)-INT(ABS(B16)/1000)*1000)))),"")</f>
        <v/>
      </c>
      <c r="B16" t="str">
        <f ca="1">IF(ISNUMBER(LARGE(制表处理1!A:A,COUNT(制表处理1!A:A)-(ROW(15:15)-1))),LARGE(制表处理1!A:A,COUNT(制表处理1!A:A)-(ROW(15:15)-1)),"")</f>
        <v/>
      </c>
      <c r="C16" t="str">
        <f ca="1">IF($B16&lt;&gt;"",INDEX(制表处理1!B:B,(MATCH($B16,制表处理1!$A:$A,0)),0),"")</f>
        <v/>
      </c>
      <c r="D16" t="str">
        <f ca="1">IF($B16&lt;&gt;"",CONCATENATE(" text1 text08 62.5,",IF(C16=1,223-INT((ROW(15:15)-1)/9)*260-MOD((ROW(15:15)-1),9)*24,IF(C16=2,226-INT((ROW(15:15)-1)/9)*260-MOD((ROW(15:15)-1),9)*24,228-INT((ROW(15:15)-1)/9)*260-MOD((ROW(15:15)-1),9)*24))," mc 3.5 ",IF($B16&lt;&gt;"",INDEX(制表处理1!C:C,(MATCH($B16,制表处理1!$A:$A,0)),0),"")," ztk_text 18"),"")</f>
        <v/>
      </c>
      <c r="E16" t="str">
        <f ca="1">IF(INDEX(制表处理1!E:E,(MATCH($B16,制表处理1!$A:$A,0)),0)&lt;&gt;"",CONCATENATE(" text1 text08 62.5,",IF(C16=2,221-INT((ROW(15:15)-1)/9)*260-MOD((ROW(15:15)-1),9)*24,223-INT((ROW(15:15)-1)/9)*260-MOD((ROW(15:15)-1),9)*24)," mc 3.5 ",IF($B16&lt;&gt;"",INDEX(制表处理1!E:E,(MATCH($B16,制表处理1!$A:$A,0)),0),"")," ztk_text 18"),"")</f>
        <v/>
      </c>
      <c r="F16" t="str">
        <f ca="1">IF(INDEX(制表处理1!G:G,(MATCH($B16,制表处理1!$A:$A,0)),0)&lt;&gt;"",CONCATENATE(" text1 text08 62.5,",218-INT((ROW(15:15)-1)/9)*260-MOD((ROW(15:15)-1),9)*24," mc 3.5 ",IF($B16&lt;&gt;"",INDEX(制表处理1!G:G,(MATCH($B16,制表处理1!$A:$A,0)),0),"")," ztk_text 18"),"")</f>
        <v/>
      </c>
      <c r="G16" t="str">
        <f ca="1">IF(B16&lt;&gt;"",CONCATENATE(" text1 text08 160,",226-INT((ROW(15:15)-1)/9)*260-MOD((ROW(15:15)-1),9)*24," mc 3.5 ",INDEX(制表处理1!I:I,(MATCH($B16,制表处理1!$A:$A,0)),0)," ztk_text 27"),"")</f>
        <v/>
      </c>
      <c r="H16" t="str">
        <f ca="1">IF($B16&lt;&gt;"",CONCATENATE(" text1 text08 160,",221-INT((ROW(15:15)-1)/9)*260-MOD((ROW(15:15)-1),9)*24," mc 3.5 ",INDEX(制表处理1!J:J,(MATCH($B16,制表处理1!$A:$A,0)),0)),"")</f>
        <v/>
      </c>
      <c r="I16" t="str">
        <f ca="1">IF($B16&lt;&gt;"",CONCATENATE(" text1 text08 187,",228-INT((ROW(15:15)-1)/9)*260-MOD((ROW(15:15)-1),9)*24," mc 3.5 ",INDEX(制表处理1!K:K,(MATCH($B16,制表处理1!$A:$A,0)),0)),"")</f>
        <v/>
      </c>
      <c r="J16" t="str">
        <f ca="1">IF($B16&lt;&gt;"",CONCATENATE(" text1 text08 ",IF(C16=1,187,IF(C16=2,181,178)),",",223-INT((ROW(15:15)-1)/9)*260-MOD((ROW(15:15)-1),9)*24," mc 3.5 ",INDEX(制表处理1!L:L,(MATCH($B16,制表处理1!$A:$A,0)),0),IF(C16=1,"",IF(C16=2," ztk_text 13"," ztk_text 8.5"))),"")</f>
        <v/>
      </c>
      <c r="K16" t="str">
        <f ca="1">IF(INDEX(制表处理1!M:M,(MATCH($B16,制表处理1!$A:$A,0)),0)&lt;&gt;"",CONCATENATE(" text1 text08 ",IF(C16=2,193,187),",",223-INT((ROW(15:15)-1)/9)*260-MOD((ROW(15:15)-1),9)*24," mc 3.5 ",INDEX(制表处理1!M:M,(MATCH($B16,制表处理1!$A:$A,0)),0),IF(C16=1,"",IF(C16=2," ztk_text 13"," ztk_text 8.5"))),"")</f>
        <v/>
      </c>
      <c r="L16" t="str">
        <f ca="1">IF(INDEX(制表处理1!N:N,(MATCH($B16,制表处理1!$A:$A,0)),0)&lt;&gt;"",CONCATENATE(" text1 text08 196,",223-INT((ROW(15:15)-1)/9)*260-MOD((ROW(15:15)-1),9)*24," mc 3.5 ",INDEX(制表处理1!N:N,(MATCH($B16,制表处理1!$A:$A,0)),0),IF(C16=1,"",IF(C16=2," ztk_text 13"," ztk_text 8.5"))),"")</f>
        <v/>
      </c>
      <c r="M16" t="str">
        <f ca="1">IF($B16&lt;&gt;"",CONCATENATE(" text1 text08 ",IF(C16=1,187,IF(C16=2,181,178)),",",218-INT((ROW(15:15)-1)/9)*260-MOD((ROW(15:15)-1),9)*24," mc 3.5 ",INDEX(制表处理1!O:O,(MATCH($B16,制表处理1!$A:$A,0)),0),IF(C16=1,"",IF(C16=2," ztk_text 13"," ztk_text 8.5"))),"")</f>
        <v/>
      </c>
      <c r="N16" t="str">
        <f ca="1">IF(INDEX(制表处理1!P:P,(MATCH($B16,制表处理1!$A:$A,0)),0)&lt;&gt;"",CONCATENATE(" text1 text08 ",IF(C16=1,187,IF(C16=2,193,187)),",",218-INT((ROW(15:15)-1)/9)*260-MOD((ROW(15:15)-1),9)*24," mc 3.5 ",INDEX(制表处理1!P:P,(MATCH($B16,制表处理1!$A:$A,0)),0),IF(C16=1,"",IF(C16=2," ztk_text 13"," ztk_text 8.5"))),"")</f>
        <v/>
      </c>
      <c r="O16" t="str">
        <f ca="1">IF(INDEX(制表处理1!Q:Q,(MATCH($B16,制表处理1!$A:$A,0)),0)&lt;&gt;"",CONCATENATE(" text1 text08 196,",218-INT((ROW(15:15)-1)/9)*260-MOD((ROW(15:15)-1),9)*24," mc 3.5 ",INDEX(制表处理1!Q:Q,(MATCH($B16,制表处理1!$A:$A,0)),0),IF(C16=1,"",IF(C16=2," ztk_text 13"," ztk_text 8.5"))),"")</f>
        <v/>
      </c>
      <c r="Q16" t="str">
        <f ca="1">IF($B16&lt;&gt;"",CONCATENATE(" INSERT1"," """,设置位置!$C$3,"\",INDEX(制表处理1!O:O,(MATCH($B16,制表处理1!$A:$A,0)),0),".dwg"""," ",IF(C16=1,97.75,IF(C16=2,85.25,72.75)),",",212.75-INT((ROW(15:15)-1)/9)*260-MOD((ROW(15:15)-1),9)*24," 0.75 0.75 0 ",IF(INDEX(制表处理1!D:D,(MATCH($B16,制表处理1!$A:$A,0)),0)&lt;&gt;0,INDEX(制表处理1!D:D,(MATCH($B16,制表处理1!$A:$A,0)),0),"")),"")</f>
        <v/>
      </c>
      <c r="R16" t="str">
        <f ca="1">IF(E16&lt;&gt;"",CONCATENATE(" INSERT1"," """,设置位置!$C$3,"\",INDEX(制表处理1!P:P,(MATCH($B16,制表处理1!$A:$A,0)),0),".dwg"""," ",IF(C16=2,110,97.65),",",212.75-INT((ROW(15:15)-1)/9)*260-MOD((ROW(15:15)-1),9)*24," 0.75 0.75 0 ",IF(INDEX(制表处理1!F:F,(MATCH($B16,制表处理1!$A:$A,0)),0)&lt;&gt;0,INDEX(制表处理1!F:F,(MATCH($B16,制表处理1!$A:$A,0)),0),"")),"")</f>
        <v/>
      </c>
      <c r="S16" t="str">
        <f ca="1">IF(F16&lt;&gt;"",CONCATENATE(" INSERT1"," """,设置位置!$C$3,"\",INDEX(制表处理1!Q:Q,(MATCH($B16,制表处理1!$A:$A,0)),0),".dwg"""," 122.55,","",212.75-INT((ROW(15:15)-1)/9)*260-MOD((ROW(15:15)-1),9)*24," 0.75 0.75 0 ",IF(INDEX(制表处理1!H:H,(MATCH($B16,制表处理1!$A:$A,0)),0)&lt;&gt;0,INDEX(制表处理1!H:H,(MATCH($B16,制表处理1!$A:$A,0)),0),"")),"")</f>
        <v/>
      </c>
      <c r="T16" t="str">
        <f ca="1">IF(B16&lt;&gt;"",CONCATENATE("text1 text08 35.5,",223-INT((ROW(15:15)-1)/9)*260-MOD((ROW(15:15)-1),9)*24," mc 3.5 ",ROW(15:15)," text1 text08 46,",223-INT((ROW(15:15)-1)/9)*260-MOD((ROW(15:15)-1),9)*24," mc 3.5 ",A16,D16,E16,F16,H16,G16,I16,J16,K16,L16,M16,N16,O16,IF(INDEX(制表处理1!O:O,(MATCH($B16,制表处理1!$A:$A,0)),0)="禁2",CONCATENATE(" text1 text08 208,",229-INT((ROW(15:15)-1)/9)*260-MOD((ROW(15:15)-1),9)*24," mc 3.5 设置于地方 text1 text08 208,",225-INT((ROW(15:15)-1)/9)*260-MOD((ROW(15:15)-1),9)*24," mc 3.5 道路进入本 text1 text08 208,",221-INT((ROW(15:15)-1)/9)*260-MOD((ROW(15:15)-1),9)*24," mc 3.5 项目的路口 text1 text08 208,",217-INT((ROW(15:15)-1)/9)*260-MOD((ROW(15:15)-1),9)*24," mc 3.5 20米处"),"")),"")</f>
        <v/>
      </c>
      <c r="U16" t="str">
        <f t="shared" ref="U16:U17" ca="1" si="13">IF(B16&lt;&gt;"",CONCATENATE(IF(MOD((ROW(15:15)-1),9)=0,""," "),T16,Q16,R16,S16),"")</f>
        <v/>
      </c>
      <c r="V16" s="31" t="str">
        <f>""</f>
        <v/>
      </c>
      <c r="W16" t="str">
        <f t="shared" ca="1" si="10"/>
        <v/>
      </c>
      <c r="X16" t="str">
        <f ca="1">IF(ISNUMBER(LARGE(制表处理1!S:S,COUNT(制表处理1!S:S)-(ROW(15:15)-1))),LARGE(制表处理1!S:S,COUNT(制表处理1!S:S)-(ROW(15:15)-1)),"")</f>
        <v/>
      </c>
      <c r="Y16" t="str">
        <f ca="1">IF($W16&lt;&gt;"",INDEX(制表处理1!T:T,(MATCH($X16,制表处理1!$S:$S,0)),0),"")</f>
        <v/>
      </c>
      <c r="Z16" t="str">
        <f ca="1">IF($W16&lt;&gt;"",CONCATENATE(" text1 text08 255.5,",IF(Y16=1,223-INT((ROW(15:15)-1)/9)*260-MOD((ROW(15:15)-1),9)*24,IF(Y16=2,226-INT((ROW(15:15)-1)/9)*260-MOD((ROW(15:15)-1),9)*24,228-INT((ROW(15:15)-1)/9)*260-MOD((ROW(15:15)-1),9)*24))," mc 3.5 ",IF($W16&lt;&gt;"",INDEX(制表处理1!U:U,(MATCH($X16,制表处理1!$S:$S,0)),0),"")," ztk_text 18"),"")</f>
        <v/>
      </c>
      <c r="AA16" t="str">
        <f ca="1">IF(INDEX(制表处理1!W:W,(MATCH($X16,制表处理1!$S:$S,0)),0)&lt;&gt;"",CONCATENATE(" text1 text08 255.5,",IF(Y16=2,221-INT((ROW(15:15)-1)/9)*260-MOD((ROW(15:15)-1),9)*24,223-INT((ROW(15:15)-1)/9)*260-MOD((ROW(15:15)-1),9)*24)," mc 3.5 ",IF($W16&lt;&gt;"",INDEX(制表处理1!W:W,(MATCH($X16,制表处理1!$S:$S,0)),0),"")," ztk_text 18"),"")</f>
        <v/>
      </c>
      <c r="AB16" t="str">
        <f ca="1">IF(INDEX(制表处理1!Y:Y,(MATCH($X16,制表处理1!$S:$S,0)),0)&lt;&gt;"",CONCATENATE(" text1 text08 255.5,",218-INT((ROW(15:15)-1)/9)*260-MOD((ROW(15:15)-1),9)*24," mc 3.5 ",IF($W16&lt;&gt;"",INDEX(制表处理1!Y:Y,(MATCH($X16,制表处理1!$S:$S,0)),0),"")," ztk_text 18"),"")</f>
        <v/>
      </c>
      <c r="AC16" t="str">
        <f ca="1">IF(X16&lt;&gt;"",CONCATENATE(" text1 text08 353,",226-INT((ROW(15:15)-1)/9)*260-MOD((ROW(15:15)-1),9)*24," mc 3.5 ",INDEX(制表处理1!AA:AA,(MATCH($X16,制表处理1!$S:$S,0)),0)," ztk_text 27"),"")</f>
        <v/>
      </c>
      <c r="AD16" t="str">
        <f ca="1">IF($W16&lt;&gt;"",CONCATENATE(" text1 text08 353,",221-INT((ROW(15:15)-1)/9)*260-MOD((ROW(15:15)-1),9)*24," mc 3.5 ",INDEX(制表处理1!AB:AB,(MATCH($X16,制表处理1!$S:$S,0)),0)),"")</f>
        <v/>
      </c>
      <c r="AE16" t="str">
        <f ca="1">IF($W16&lt;&gt;"",CONCATENATE(" text1 text08 380,",228-INT((ROW(15:15)-1)/9)*260-MOD((ROW(15:15)-1),9)*24," mc 3.5 ",INDEX(制表处理1!AC:AC,(MATCH($X16,制表处理1!$S:$S,0)),0)),"")</f>
        <v/>
      </c>
      <c r="AF16" t="str">
        <f ca="1">IF($W16&lt;&gt;"",CONCATENATE(" text1 text08 ",IF(Y16=1,187,IF(Y16=2,181,178))+193,",",223-INT((ROW(15:15)-1)/9)*260-MOD((ROW(15:15)-1),9)*24," mc 3.5 ",INDEX(制表处理1!AD:AD,(MATCH($X16,制表处理1!$S:$S,0)),0),IF(Y16=1,"",IF(Y16=2," ztk_text 13"," ztk_text 8.5"))),"")</f>
        <v/>
      </c>
      <c r="AG16" t="str">
        <f ca="1">IF(INDEX(制表处理1!AE:AE,(MATCH($X16,制表处理1!$S:$S,0)),0)&lt;&gt;"",CONCATENATE(" text1 text08 ",IF(Y16=2,193,187)+193,",",223-INT((ROW(15:15)-1)/9)*260-MOD((ROW(15:15)-1),9)*24," mc 3.5 ",INDEX(制表处理1!AE:AE,(MATCH($X16,制表处理1!$S:$S,0)),0),IF(Y16=1,"",IF(Y16=2," ztk_text 13"," ztk_text 8.5"))),"")</f>
        <v/>
      </c>
      <c r="AH16" t="str">
        <f ca="1">IF(INDEX(制表处理1!AF:AF,(MATCH($X16,制表处理1!$S:$S,0)),0)&lt;&gt;"",CONCATENATE(" text1 text08 389,",223-INT((ROW(15:15)-1)/9)*260-MOD((ROW(15:15)-1),9)*24," mc 3.5 ",INDEX(制表处理1!AF:AF,(MATCH($X16,制表处理1!$S:$S,0)),0),IF(Y16=1,"",IF(Y16=2," ztk_text 13"," ztk_text 8.5"))),"")</f>
        <v/>
      </c>
      <c r="AI16" t="str">
        <f ca="1">IF($W16&lt;&gt;"",CONCATENATE(" text1 text08 ",IF(Y16=1,187,IF(Y16=2,181,178))+193,",",218-INT((ROW(15:15)-1)/9)*260-MOD((ROW(15:15)-1),9)*24," mc 3.5 ",INDEX(制表处理1!AG:AG,(MATCH($X16,制表处理1!$S:$S,0)),0),IF(Y16=1,"",IF(Y16=2," ztk_text 13"," ztk_text 8.5"))),"")</f>
        <v/>
      </c>
      <c r="AJ16" t="str">
        <f ca="1">IF(INDEX(制表处理1!AH:AH,(MATCH($X16,制表处理1!$S:$S,0)),0)&lt;&gt;"",CONCATENATE(" text1 text08 ",IF(Y16=1,187,IF(Y16=2,193,187))+193,",",218-INT((ROW(15:15)-1)/9)*260-MOD((ROW(15:15)-1),9)*24," mc 3.5 ",INDEX(制表处理1!AH:AH,(MATCH($X16,制表处理1!$S:$S,0)),0),IF(Y16=1,"",IF(Y16=2," ztk_text 13"," ztk_text 8.5"))),"")</f>
        <v/>
      </c>
      <c r="AK16" t="str">
        <f ca="1">IF(INDEX(制表处理1!AI:AI,(MATCH($X16,制表处理1!$S:$S,0)),0)&lt;&gt;"",CONCATENATE(" text1 text08 389,",218-INT((ROW(15:15)-1)/9)*260-MOD((ROW(15:15)-1),9)*24," mc 3.5 ",INDEX(制表处理1!AI:AI,(MATCH($X16,制表处理1!$S:$S,0)),0),IF(Y16=1,"",IF(Y16=2," ztk_text 13"," ztk_text 8.5"))),"")</f>
        <v/>
      </c>
      <c r="AM16" t="str">
        <f ca="1">IF($W16&lt;&gt;"",CONCATENATE(" INSERT1"," """,设置位置!$C$3,"\",INDEX(制表处理1!AG:AG,(MATCH($X16,制表处理1!$S:$S,0)),0),".dwg"""," ",IF(Y16=1,97.75,IF(Y16=2,85.25,72.75))+193,",",212.75-INT((ROW(15:15)-1)/9)*260-MOD((ROW(15:15)-1),9)*24," 0.75 0.75 0 ",IF(INDEX(制表处理1!V:V,(MATCH($X16,制表处理1!$S:$S,0)),0)&lt;&gt;0,INDEX(制表处理1!V:V,(MATCH($X16,制表处理1!$S:$S,0)),0),"")),"")</f>
        <v/>
      </c>
      <c r="AN16" t="str">
        <f ca="1">IF(AA16&lt;&gt;"",CONCATENATE(" INSERT1"," """,设置位置!$C$3,"\",INDEX(制表处理1!AH:AH,(MATCH($X16,制表处理1!$S:$S,0)),0),".dwg"""," ",IF(Y16=2,110,97.65)+193,",",212.75-INT((ROW(15:15)-1)/9)*260-MOD((ROW(15:15)-1),9)*24," 0.75 0.75 0 ",IF(INDEX(制表处理1!X:X,(MATCH($X16,制表处理1!$S:$S,0)),0)&lt;&gt;0,INDEX(制表处理1!X:X,(MATCH($X16,制表处理1!$S:$S,0)),0),"")),"")</f>
        <v/>
      </c>
      <c r="AO16" t="str">
        <f ca="1">IF(AB16&lt;&gt;"",CONCATENATE(" INSERT1"," """,设置位置!$C$3,"\",INDEX(制表处理1!AI:AI,(MATCH($X16,制表处理1!$S:$S,0)),0),".dwg"""," 315.55,","",212.75-INT((ROW(15:15)-1)/9)*260-MOD((ROW(15:15)-1),9)*24," 0.75 0.75 0 ",IF(INDEX(制表处理1!Z:Z,(MATCH($X16,制表处理1!$S:$S,0)),0)&lt;&gt;0,INDEX(制表处理1!Z:Z,(MATCH($X16,制表处理1!$S:$S,0)),0),"")),"")</f>
        <v/>
      </c>
      <c r="AP16" t="str">
        <f ca="1">IF(X16&lt;&gt;"",CONCATENATE("text1 text08 228.5,",223-INT((ROW(15:15)-1)/9)*260-MOD((ROW(15:15)-1),9)*24," mc 3.5 ",ROW(15:15)," text1 text08 239,",223-INT((ROW(15:15)-1)/9)*260-MOD((ROW(15:15)-1),9)*24," mc 3.5 ",W16,Z16,AA16,AB16,AD16,AC16,AE16,AF16,AG16,AH16,AI16,AJ16,AK16,IF(INDEX(制表处理1!AG:AG,(MATCH($X16,制表处理1!$S:$S,0)),0)="禁2",CONCATENATE(" text1 text08 401,",229-INT((ROW(15:15)-1)/9)*260-MOD((ROW(15:15)-1),9)*24," mc 3.5 设置于地方 text1 text08 401,",225-INT((ROW(15:15)-1)/9)*260-MOD((ROW(15:15)-1),9)*24," mc 3.5 道路进入本 text1 text08 401,",221-INT((ROW(15:15)-1)/9)*260-MOD((ROW(15:15)-1),9)*24," mc 3.5 项目的路口 text1 text08 401,",217-INT((ROW(15:15)-1)/9)*260-MOD((ROW(15:15)-1),9)*24," mc 3.5 20米处"),"")),"")</f>
        <v/>
      </c>
      <c r="AQ16" t="str">
        <f t="shared" ca="1" si="11"/>
        <v/>
      </c>
      <c r="AR16" s="31" t="str">
        <f>""</f>
        <v/>
      </c>
    </row>
    <row r="17" spans="1:44">
      <c r="A17" t="str">
        <f t="shared" ca="1" si="12"/>
        <v/>
      </c>
      <c r="B17" t="str">
        <f ca="1">IF(ISNUMBER(LARGE(制表处理1!A:A,COUNT(制表处理1!A:A)-(ROW(16:16)-1))),LARGE(制表处理1!A:A,COUNT(制表处理1!A:A)-(ROW(16:16)-1)),"")</f>
        <v/>
      </c>
      <c r="C17" t="str">
        <f ca="1">IF($B17&lt;&gt;"",INDEX(制表处理1!B:B,(MATCH($B17,制表处理1!$A:$A,0)),0),"")</f>
        <v/>
      </c>
      <c r="D17" t="str">
        <f ca="1">IF($B17&lt;&gt;"",CONCATENATE(" text1 text08 62.5,",IF(C17=1,223-INT((ROW(16:16)-1)/9)*260-MOD((ROW(16:16)-1),9)*24,IF(C17=2,226-INT((ROW(16:16)-1)/9)*260-MOD((ROW(16:16)-1),9)*24,228-INT((ROW(16:16)-1)/9)*260-MOD((ROW(16:16)-1),9)*24))," mc 3.5 ",IF($B17&lt;&gt;"",INDEX(制表处理1!C:C,(MATCH($B17,制表处理1!$A:$A,0)),0),"")," ztk_text 18"),"")</f>
        <v/>
      </c>
      <c r="E17" t="str">
        <f ca="1">IF(INDEX(制表处理1!E:E,(MATCH($B17,制表处理1!$A:$A,0)),0)&lt;&gt;"",CONCATENATE(" text1 text08 62.5,",IF(C17=2,221-INT((ROW(16:16)-1)/9)*260-MOD((ROW(16:16)-1),9)*24,223-INT((ROW(16:16)-1)/9)*260-MOD((ROW(16:16)-1),9)*24)," mc 3.5 ",IF($B17&lt;&gt;"",INDEX(制表处理1!E:E,(MATCH($B17,制表处理1!$A:$A,0)),0),"")," ztk_text 18"),"")</f>
        <v/>
      </c>
      <c r="F17" t="str">
        <f ca="1">IF(INDEX(制表处理1!G:G,(MATCH($B17,制表处理1!$A:$A,0)),0)&lt;&gt;"",CONCATENATE(" text1 text08 62.5,",218-INT((ROW(16:16)-1)/9)*260-MOD((ROW(16:16)-1),9)*24," mc 3.5 ",IF($B17&lt;&gt;"",INDEX(制表处理1!G:G,(MATCH($B17,制表处理1!$A:$A,0)),0),"")," ztk_text 18"),"")</f>
        <v/>
      </c>
      <c r="G17" t="str">
        <f ca="1">IF(B17&lt;&gt;"",CONCATENATE(" text1 text08 160,",226-INT((ROW(16:16)-1)/9)*260-MOD((ROW(16:16)-1),9)*24," mc 3.5 ",INDEX(制表处理1!I:I,(MATCH($B17,制表处理1!$A:$A,0)),0)," ztk_text 27"),"")</f>
        <v/>
      </c>
      <c r="H17" t="str">
        <f ca="1">IF($B17&lt;&gt;"",CONCATENATE(" text1 text08 160,",221-INT((ROW(16:16)-1)/9)*260-MOD((ROW(16:16)-1),9)*24," mc 3.5 ",INDEX(制表处理1!J:J,(MATCH($B17,制表处理1!$A:$A,0)),0)),"")</f>
        <v/>
      </c>
      <c r="I17" t="str">
        <f ca="1">IF($B17&lt;&gt;"",CONCATENATE(" text1 text08 187,",228-INT((ROW(16:16)-1)/9)*260-MOD((ROW(16:16)-1),9)*24," mc 3.5 ",INDEX(制表处理1!K:K,(MATCH($B17,制表处理1!$A:$A,0)),0)),"")</f>
        <v/>
      </c>
      <c r="J17" t="str">
        <f ca="1">IF($B17&lt;&gt;"",CONCATENATE(" text1 text08 ",IF(C17=1,187,IF(C17=2,181,178)),",",223-INT((ROW(16:16)-1)/9)*260-MOD((ROW(16:16)-1),9)*24," mc 3.5 ",INDEX(制表处理1!L:L,(MATCH($B17,制表处理1!$A:$A,0)),0),IF(C17=1,"",IF(C17=2," ztk_text 13"," ztk_text 8.5"))),"")</f>
        <v/>
      </c>
      <c r="K17" t="str">
        <f ca="1">IF(INDEX(制表处理1!M:M,(MATCH($B17,制表处理1!$A:$A,0)),0)&lt;&gt;"",CONCATENATE(" text1 text08 ",IF(C17=2,193,187),",",223-INT((ROW(16:16)-1)/9)*260-MOD((ROW(16:16)-1),9)*24," mc 3.5 ",INDEX(制表处理1!M:M,(MATCH($B17,制表处理1!$A:$A,0)),0),IF(C17=1,"",IF(C17=2," ztk_text 13"," ztk_text 8.5"))),"")</f>
        <v/>
      </c>
      <c r="L17" t="str">
        <f ca="1">IF(INDEX(制表处理1!N:N,(MATCH($B17,制表处理1!$A:$A,0)),0)&lt;&gt;"",CONCATENATE(" text1 text08 196,",223-INT((ROW(16:16)-1)/9)*260-MOD((ROW(16:16)-1),9)*24," mc 3.5 ",INDEX(制表处理1!N:N,(MATCH($B17,制表处理1!$A:$A,0)),0),IF(C17=1,"",IF(C17=2," ztk_text 13"," ztk_text 8.5"))),"")</f>
        <v/>
      </c>
      <c r="M17" t="str">
        <f ca="1">IF($B17&lt;&gt;"",CONCATENATE(" text1 text08 ",IF(C17=1,187,IF(C17=2,181,178)),",",218-INT((ROW(16:16)-1)/9)*260-MOD((ROW(16:16)-1),9)*24," mc 3.5 ",INDEX(制表处理1!O:O,(MATCH($B17,制表处理1!$A:$A,0)),0),IF(C17=1,"",IF(C17=2," ztk_text 13"," ztk_text 8.5"))),"")</f>
        <v/>
      </c>
      <c r="N17" t="str">
        <f ca="1">IF(INDEX(制表处理1!P:P,(MATCH($B17,制表处理1!$A:$A,0)),0)&lt;&gt;"",CONCATENATE(" text1 text08 ",IF(C17=1,187,IF(C17=2,193,187)),",",218-INT((ROW(16:16)-1)/9)*260-MOD((ROW(16:16)-1),9)*24," mc 3.5 ",INDEX(制表处理1!P:P,(MATCH($B17,制表处理1!$A:$A,0)),0),IF(C17=1,"",IF(C17=2," ztk_text 13"," ztk_text 8.5"))),"")</f>
        <v/>
      </c>
      <c r="O17" t="str">
        <f ca="1">IF(INDEX(制表处理1!Q:Q,(MATCH($B17,制表处理1!$A:$A,0)),0)&lt;&gt;"",CONCATENATE(" text1 text08 196,",218-INT((ROW(16:16)-1)/9)*260-MOD((ROW(16:16)-1),9)*24," mc 3.5 ",INDEX(制表处理1!Q:Q,(MATCH($B17,制表处理1!$A:$A,0)),0),IF(C17=1,"",IF(C17=2," ztk_text 13"," ztk_text 8.5"))),"")</f>
        <v/>
      </c>
      <c r="Q17" t="str">
        <f ca="1">IF($B17&lt;&gt;"",CONCATENATE(" INSERT1"," """,设置位置!$C$3,"\",INDEX(制表处理1!O:O,(MATCH($B17,制表处理1!$A:$A,0)),0),".dwg"""," ",IF(C17=1,97.75,IF(C17=2,85.25,72.75)),",",212.75-INT((ROW(16:16)-1)/9)*260-MOD((ROW(16:16)-1),9)*24," 0.75 0.75 0 ",IF(INDEX(制表处理1!D:D,(MATCH($B17,制表处理1!$A:$A,0)),0)&lt;&gt;0,INDEX(制表处理1!D:D,(MATCH($B17,制表处理1!$A:$A,0)),0),"")),"")</f>
        <v/>
      </c>
      <c r="R17" t="str">
        <f ca="1">IF(E17&lt;&gt;"",CONCATENATE(" INSERT1"," """,设置位置!$C$3,"\",INDEX(制表处理1!P:P,(MATCH($B17,制表处理1!$A:$A,0)),0),".dwg"""," ",IF(C17=2,110,97.65),",",212.75-INT((ROW(16:16)-1)/9)*260-MOD((ROW(16:16)-1),9)*24," 0.75 0.75 0 ",IF(INDEX(制表处理1!F:F,(MATCH($B17,制表处理1!$A:$A,0)),0)&lt;&gt;0,INDEX(制表处理1!F:F,(MATCH($B17,制表处理1!$A:$A,0)),0),"")),"")</f>
        <v/>
      </c>
      <c r="S17" t="str">
        <f ca="1">IF(F17&lt;&gt;"",CONCATENATE(" INSERT1"," """,设置位置!$C$3,"\",INDEX(制表处理1!Q:Q,(MATCH($B17,制表处理1!$A:$A,0)),0),".dwg"""," 122.55,","",212.75-INT((ROW(16:16)-1)/9)*260-MOD((ROW(16:16)-1),9)*24," 0.75 0.75 0 ",IF(INDEX(制表处理1!H:H,(MATCH($B17,制表处理1!$A:$A,0)),0)&lt;&gt;0,INDEX(制表处理1!H:H,(MATCH($B17,制表处理1!$A:$A,0)),0),"")),"")</f>
        <v/>
      </c>
      <c r="T17" t="str">
        <f ca="1">IF(B17&lt;&gt;"",CONCATENATE("text1 text08 35.5,",223-INT((ROW(16:16)-1)/9)*260-MOD((ROW(16:16)-1),9)*24," mc 3.5 ",ROW(16:16)," text1 text08 46,",223-INT((ROW(16:16)-1)/9)*260-MOD((ROW(16:16)-1),9)*24," mc 3.5 ",A17,D17,E17,F17,H17,G17,I17,J17,K17,L17,M17,N17,O17,IF(INDEX(制表处理1!O:O,(MATCH($B17,制表处理1!$A:$A,0)),0)="禁2",CONCATENATE(" text1 text08 208,",229-INT((ROW(16:16)-1)/9)*260-MOD((ROW(16:16)-1),9)*24," mc 3.5 设置于地方 text1 text08 208,",225-INT((ROW(16:16)-1)/9)*260-MOD((ROW(16:16)-1),9)*24," mc 3.5 道路进入本 text1 text08 208,",221-INT((ROW(16:16)-1)/9)*260-MOD((ROW(16:16)-1),9)*24," mc 3.5 项目的路口 text1 text08 208,",217-INT((ROW(16:16)-1)/9)*260-MOD((ROW(16:16)-1),9)*24," mc 3.5 20米处"),"")),"")</f>
        <v/>
      </c>
      <c r="U17" t="str">
        <f t="shared" ca="1" si="13"/>
        <v/>
      </c>
      <c r="V17" s="31" t="str">
        <f>""</f>
        <v/>
      </c>
      <c r="W17" t="str">
        <f t="shared" ca="1" si="10"/>
        <v/>
      </c>
      <c r="X17" t="str">
        <f ca="1">IF(ISNUMBER(LARGE(制表处理1!S:S,COUNT(制表处理1!S:S)-(ROW(16:16)-1))),LARGE(制表处理1!S:S,COUNT(制表处理1!S:S)-(ROW(16:16)-1)),"")</f>
        <v/>
      </c>
      <c r="Y17" t="str">
        <f ca="1">IF($W17&lt;&gt;"",INDEX(制表处理1!T:T,(MATCH($X17,制表处理1!$S:$S,0)),0),"")</f>
        <v/>
      </c>
      <c r="Z17" t="str">
        <f ca="1">IF($W17&lt;&gt;"",CONCATENATE(" text1 text08 255.5,",IF(Y17=1,223-INT((ROW(16:16)-1)/9)*260-MOD((ROW(16:16)-1),9)*24,IF(Y17=2,226-INT((ROW(16:16)-1)/9)*260-MOD((ROW(16:16)-1),9)*24,228-INT((ROW(16:16)-1)/9)*260-MOD((ROW(16:16)-1),9)*24))," mc 3.5 ",IF($W17&lt;&gt;"",INDEX(制表处理1!U:U,(MATCH($X17,制表处理1!$S:$S,0)),0),"")," ztk_text 18"),"")</f>
        <v/>
      </c>
      <c r="AA17" t="str">
        <f ca="1">IF(INDEX(制表处理1!W:W,(MATCH($X17,制表处理1!$S:$S,0)),0)&lt;&gt;"",CONCATENATE(" text1 text08 255.5,",IF(Y17=2,221-INT((ROW(16:16)-1)/9)*260-MOD((ROW(16:16)-1),9)*24,223-INT((ROW(16:16)-1)/9)*260-MOD((ROW(16:16)-1),9)*24)," mc 3.5 ",IF($W17&lt;&gt;"",INDEX(制表处理1!W:W,(MATCH($X17,制表处理1!$S:$S,0)),0),"")," ztk_text 18"),"")</f>
        <v/>
      </c>
      <c r="AB17" t="str">
        <f ca="1">IF(INDEX(制表处理1!Y:Y,(MATCH($X17,制表处理1!$S:$S,0)),0)&lt;&gt;"",CONCATENATE(" text1 text08 255.5,",218-INT((ROW(16:16)-1)/9)*260-MOD((ROW(16:16)-1),9)*24," mc 3.5 ",IF($W17&lt;&gt;"",INDEX(制表处理1!Y:Y,(MATCH($X17,制表处理1!$S:$S,0)),0),"")," ztk_text 18"),"")</f>
        <v/>
      </c>
      <c r="AC17" t="str">
        <f ca="1">IF(X17&lt;&gt;"",CONCATENATE(" text1 text08 353,",226-INT((ROW(16:16)-1)/9)*260-MOD((ROW(16:16)-1),9)*24," mc 3.5 ",INDEX(制表处理1!AA:AA,(MATCH($X17,制表处理1!$S:$S,0)),0)," ztk_text 27"),"")</f>
        <v/>
      </c>
      <c r="AD17" t="str">
        <f ca="1">IF($W17&lt;&gt;"",CONCATENATE(" text1 text08 353,",221-INT((ROW(16:16)-1)/9)*260-MOD((ROW(16:16)-1),9)*24," mc 3.5 ",INDEX(制表处理1!AB:AB,(MATCH($X17,制表处理1!$S:$S,0)),0)),"")</f>
        <v/>
      </c>
      <c r="AE17" t="str">
        <f ca="1">IF($W17&lt;&gt;"",CONCATENATE(" text1 text08 380,",228-INT((ROW(16:16)-1)/9)*260-MOD((ROW(16:16)-1),9)*24," mc 3.5 ",INDEX(制表处理1!AC:AC,(MATCH($X17,制表处理1!$S:$S,0)),0)),"")</f>
        <v/>
      </c>
      <c r="AF17" t="str">
        <f ca="1">IF($W17&lt;&gt;"",CONCATENATE(" text1 text08 ",IF(Y17=1,187,IF(Y17=2,181,178))+193,",",223-INT((ROW(16:16)-1)/9)*260-MOD((ROW(16:16)-1),9)*24," mc 3.5 ",INDEX(制表处理1!AD:AD,(MATCH($X17,制表处理1!$S:$S,0)),0),IF(Y17=1,"",IF(Y17=2," ztk_text 13"," ztk_text 8.5"))),"")</f>
        <v/>
      </c>
      <c r="AG17" t="str">
        <f ca="1">IF(INDEX(制表处理1!AE:AE,(MATCH($X17,制表处理1!$S:$S,0)),0)&lt;&gt;"",CONCATENATE(" text1 text08 ",IF(Y17=2,193,187)+193,",",223-INT((ROW(16:16)-1)/9)*260-MOD((ROW(16:16)-1),9)*24," mc 3.5 ",INDEX(制表处理1!AE:AE,(MATCH($X17,制表处理1!$S:$S,0)),0),IF(Y17=1,"",IF(Y17=2," ztk_text 13"," ztk_text 8.5"))),"")</f>
        <v/>
      </c>
      <c r="AH17" t="str">
        <f ca="1">IF(INDEX(制表处理1!AF:AF,(MATCH($X17,制表处理1!$S:$S,0)),0)&lt;&gt;"",CONCATENATE(" text1 text08 389,",223-INT((ROW(16:16)-1)/9)*260-MOD((ROW(16:16)-1),9)*24," mc 3.5 ",INDEX(制表处理1!AF:AF,(MATCH($X17,制表处理1!$S:$S,0)),0),IF(Y17=1,"",IF(Y17=2," ztk_text 13"," ztk_text 8.5"))),"")</f>
        <v/>
      </c>
      <c r="AI17" t="str">
        <f ca="1">IF($W17&lt;&gt;"",CONCATENATE(" text1 text08 ",IF(Y17=1,187,IF(Y17=2,181,178))+193,",",218-INT((ROW(16:16)-1)/9)*260-MOD((ROW(16:16)-1),9)*24," mc 3.5 ",INDEX(制表处理1!AG:AG,(MATCH($X17,制表处理1!$S:$S,0)),0),IF(Y17=1,"",IF(Y17=2," ztk_text 13"," ztk_text 8.5"))),"")</f>
        <v/>
      </c>
      <c r="AJ17" t="str">
        <f ca="1">IF(INDEX(制表处理1!AH:AH,(MATCH($X17,制表处理1!$S:$S,0)),0)&lt;&gt;"",CONCATENATE(" text1 text08 ",IF(Y17=1,187,IF(Y17=2,193,187))+193,",",218-INT((ROW(16:16)-1)/9)*260-MOD((ROW(16:16)-1),9)*24," mc 3.5 ",INDEX(制表处理1!AH:AH,(MATCH($X17,制表处理1!$S:$S,0)),0),IF(Y17=1,"",IF(Y17=2," ztk_text 13"," ztk_text 8.5"))),"")</f>
        <v/>
      </c>
      <c r="AK17" t="str">
        <f ca="1">IF(INDEX(制表处理1!AI:AI,(MATCH($X17,制表处理1!$S:$S,0)),0)&lt;&gt;"",CONCATENATE(" text1 text08 389,",218-INT((ROW(16:16)-1)/9)*260-MOD((ROW(16:16)-1),9)*24," mc 3.5 ",INDEX(制表处理1!AI:AI,(MATCH($X17,制表处理1!$S:$S,0)),0),IF(Y17=1,"",IF(Y17=2," ztk_text 13"," ztk_text 8.5"))),"")</f>
        <v/>
      </c>
      <c r="AM17" t="str">
        <f ca="1">IF($W17&lt;&gt;"",CONCATENATE(" INSERT1"," """,设置位置!$C$3,"\",INDEX(制表处理1!AG:AG,(MATCH($X17,制表处理1!$S:$S,0)),0),".dwg"""," ",IF(Y17=1,97.75,IF(Y17=2,85.25,72.75))+193,",",212.75-INT((ROW(16:16)-1)/9)*260-MOD((ROW(16:16)-1),9)*24," 0.75 0.75 0 ",IF(INDEX(制表处理1!V:V,(MATCH($X17,制表处理1!$S:$S,0)),0)&lt;&gt;0,INDEX(制表处理1!V:V,(MATCH($X17,制表处理1!$S:$S,0)),0),"")),"")</f>
        <v/>
      </c>
      <c r="AN17" t="str">
        <f ca="1">IF(AA17&lt;&gt;"",CONCATENATE(" INSERT1"," """,设置位置!$C$3,"\",INDEX(制表处理1!AH:AH,(MATCH($X17,制表处理1!$S:$S,0)),0),".dwg"""," ",IF(Y17=2,110,97.65)+193,",",212.75-INT((ROW(16:16)-1)/9)*260-MOD((ROW(16:16)-1),9)*24," 0.75 0.75 0 ",IF(INDEX(制表处理1!X:X,(MATCH($X17,制表处理1!$S:$S,0)),0)&lt;&gt;0,INDEX(制表处理1!X:X,(MATCH($X17,制表处理1!$S:$S,0)),0),"")),"")</f>
        <v/>
      </c>
      <c r="AO17" t="str">
        <f ca="1">IF(AB17&lt;&gt;"",CONCATENATE(" INSERT1"," """,设置位置!$C$3,"\",INDEX(制表处理1!AI:AI,(MATCH($X17,制表处理1!$S:$S,0)),0),".dwg"""," 315.55,","",212.75-INT((ROW(16:16)-1)/9)*260-MOD((ROW(16:16)-1),9)*24," 0.75 0.75 0 ",IF(INDEX(制表处理1!Z:Z,(MATCH($X17,制表处理1!$S:$S,0)),0)&lt;&gt;0,INDEX(制表处理1!Z:Z,(MATCH($X17,制表处理1!$S:$S,0)),0),"")),"")</f>
        <v/>
      </c>
      <c r="AP17" t="str">
        <f ca="1">IF(X17&lt;&gt;"",CONCATENATE("text1 text08 228.5,",223-INT((ROW(16:16)-1)/9)*260-MOD((ROW(16:16)-1),9)*24," mc 3.5 ",ROW(16:16)," text1 text08 239,",223-INT((ROW(16:16)-1)/9)*260-MOD((ROW(16:16)-1),9)*24," mc 3.5 ",W17,Z17,AA17,AB17,AD17,AC17,AE17,AF17,AG17,AH17,AI17,AJ17,AK17,IF(INDEX(制表处理1!AG:AG,(MATCH($X17,制表处理1!$S:$S,0)),0)="禁2",CONCATENATE(" text1 text08 401,",229-INT((ROW(16:16)-1)/9)*260-MOD((ROW(16:16)-1),9)*24," mc 3.5 设置于地方 text1 text08 401,",225-INT((ROW(16:16)-1)/9)*260-MOD((ROW(16:16)-1),9)*24," mc 3.5 道路进入本 text1 text08 401,",221-INT((ROW(16:16)-1)/9)*260-MOD((ROW(16:16)-1),9)*24," mc 3.5 项目的路口 text1 text08 401,",217-INT((ROW(16:16)-1)/9)*260-MOD((ROW(16:16)-1),9)*24," mc 3.5 20米处"),"")),"")</f>
        <v/>
      </c>
      <c r="AQ17" t="str">
        <f t="shared" ca="1" si="11"/>
        <v/>
      </c>
      <c r="AR17" s="31" t="str">
        <f>""</f>
        <v/>
      </c>
    </row>
    <row r="18" spans="1:44">
      <c r="A18" t="str">
        <f t="shared" ca="1" si="8"/>
        <v/>
      </c>
      <c r="B18" t="str">
        <f ca="1">IF(ISNUMBER(LARGE(制表处理1!A:A,COUNT(制表处理1!A:A)-(ROW(17:17)-1))),LARGE(制表处理1!A:A,COUNT(制表处理1!A:A)-(ROW(17:17)-1)),"")</f>
        <v/>
      </c>
      <c r="C18" t="str">
        <f ca="1">IF($B18&lt;&gt;"",INDEX(制表处理1!B:B,(MATCH($B18,制表处理1!$A:$A,0)),0),"")</f>
        <v/>
      </c>
      <c r="D18" t="str">
        <f ca="1">IF($B18&lt;&gt;"",CONCATENATE(" text1 text08 62.5,",IF(C18=1,223-INT((ROW(17:17)-1)/9)*260-MOD((ROW(17:17)-1),9)*24,IF(C18=2,226-INT((ROW(17:17)-1)/9)*260-MOD((ROW(17:17)-1),9)*24,228-INT((ROW(17:17)-1)/9)*260-MOD((ROW(17:17)-1),9)*24))," mc 3.5 ",IF($B18&lt;&gt;"",INDEX(制表处理1!C:C,(MATCH($B18,制表处理1!$A:$A,0)),0),"")," ztk_text 18"),"")</f>
        <v/>
      </c>
      <c r="E18" t="str">
        <f ca="1">IF(INDEX(制表处理1!E:E,(MATCH($B18,制表处理1!$A:$A,0)),0)&lt;&gt;"",CONCATENATE(" text1 text08 62.5,",IF(C18=2,221-INT((ROW(17:17)-1)/9)*260-MOD((ROW(17:17)-1),9)*24,223-INT((ROW(17:17)-1)/9)*260-MOD((ROW(17:17)-1),9)*24)," mc 3.5 ",IF($B18&lt;&gt;"",INDEX(制表处理1!E:E,(MATCH($B18,制表处理1!$A:$A,0)),0),"")," ztk_text 18"),"")</f>
        <v/>
      </c>
      <c r="F18" t="str">
        <f ca="1">IF(INDEX(制表处理1!G:G,(MATCH($B18,制表处理1!$A:$A,0)),0)&lt;&gt;"",CONCATENATE(" text1 text08 62.5,",218-INT((ROW(17:17)-1)/9)*260-MOD((ROW(17:17)-1),9)*24," mc 3.5 ",IF($B18&lt;&gt;"",INDEX(制表处理1!G:G,(MATCH($B18,制表处理1!$A:$A,0)),0),"")," ztk_text 18"),"")</f>
        <v/>
      </c>
      <c r="G18" t="str">
        <f ca="1">IF(B18&lt;&gt;"",CONCATENATE(" text1 text08 160,",226-INT((ROW(17:17)-1)/9)*260-MOD((ROW(17:17)-1),9)*24," mc 3.5 ",INDEX(制表处理1!I:I,(MATCH($B18,制表处理1!$A:$A,0)),0)," ztk_text 27"),"")</f>
        <v/>
      </c>
      <c r="H18" t="str">
        <f ca="1">IF($B18&lt;&gt;"",CONCATENATE(" text1 text08 160,",221-INT((ROW(17:17)-1)/9)*260-MOD((ROW(17:17)-1),9)*24," mc 3.5 ",INDEX(制表处理1!J:J,(MATCH($B18,制表处理1!$A:$A,0)),0)),"")</f>
        <v/>
      </c>
      <c r="I18" t="str">
        <f ca="1">IF($B18&lt;&gt;"",CONCATENATE(" text1 text08 187,",228-INT((ROW(17:17)-1)/9)*260-MOD((ROW(17:17)-1),9)*24," mc 3.5 ",INDEX(制表处理1!K:K,(MATCH($B18,制表处理1!$A:$A,0)),0)),"")</f>
        <v/>
      </c>
      <c r="J18" t="str">
        <f ca="1">IF($B18&lt;&gt;"",CONCATENATE(" text1 text08 ",IF(C18=1,187,IF(C18=2,181,178)),",",223-INT((ROW(17:17)-1)/9)*260-MOD((ROW(17:17)-1),9)*24," mc 3.5 ",INDEX(制表处理1!L:L,(MATCH($B18,制表处理1!$A:$A,0)),0),IF(C18=1,"",IF(C18=2," ztk_text 13"," ztk_text 8.5"))),"")</f>
        <v/>
      </c>
      <c r="K18" t="str">
        <f ca="1">IF(INDEX(制表处理1!M:M,(MATCH($B18,制表处理1!$A:$A,0)),0)&lt;&gt;"",CONCATENATE(" text1 text08 ",IF(C18=2,193,187),",",223-INT((ROW(17:17)-1)/9)*260-MOD((ROW(17:17)-1),9)*24," mc 3.5 ",INDEX(制表处理1!M:M,(MATCH($B18,制表处理1!$A:$A,0)),0),IF(C18=1,"",IF(C18=2," ztk_text 13"," ztk_text 8.5"))),"")</f>
        <v/>
      </c>
      <c r="L18" t="str">
        <f ca="1">IF(INDEX(制表处理1!N:N,(MATCH($B18,制表处理1!$A:$A,0)),0)&lt;&gt;"",CONCATENATE(" text1 text08 196,",223-INT((ROW(17:17)-1)/9)*260-MOD((ROW(17:17)-1),9)*24," mc 3.5 ",INDEX(制表处理1!N:N,(MATCH($B18,制表处理1!$A:$A,0)),0),IF(C18=1,"",IF(C18=2," ztk_text 13"," ztk_text 8.5"))),"")</f>
        <v/>
      </c>
      <c r="M18" t="str">
        <f ca="1">IF($B18&lt;&gt;"",CONCATENATE(" text1 text08 ",IF(C18=1,187,IF(C18=2,181,178)),",",218-INT((ROW(17:17)-1)/9)*260-MOD((ROW(17:17)-1),9)*24," mc 3.5 ",INDEX(制表处理1!O:O,(MATCH($B18,制表处理1!$A:$A,0)),0),IF(C18=1,"",IF(C18=2," ztk_text 13"," ztk_text 8.5"))),"")</f>
        <v/>
      </c>
      <c r="N18" t="str">
        <f ca="1">IF(INDEX(制表处理1!P:P,(MATCH($B18,制表处理1!$A:$A,0)),0)&lt;&gt;"",CONCATENATE(" text1 text08 ",IF(C18=1,187,IF(C18=2,193,187)),",",218-INT((ROW(17:17)-1)/9)*260-MOD((ROW(17:17)-1),9)*24," mc 3.5 ",INDEX(制表处理1!P:P,(MATCH($B18,制表处理1!$A:$A,0)),0),IF(C18=1,"",IF(C18=2," ztk_text 13"," ztk_text 8.5"))),"")</f>
        <v/>
      </c>
      <c r="O18" t="str">
        <f ca="1">IF(INDEX(制表处理1!Q:Q,(MATCH($B18,制表处理1!$A:$A,0)),0)&lt;&gt;"",CONCATENATE(" text1 text08 196,",218-INT((ROW(17:17)-1)/9)*260-MOD((ROW(17:17)-1),9)*24," mc 3.5 ",INDEX(制表处理1!Q:Q,(MATCH($B18,制表处理1!$A:$A,0)),0),IF(C18=1,"",IF(C18=2," ztk_text 13"," ztk_text 8.5"))),"")</f>
        <v/>
      </c>
      <c r="Q18" t="str">
        <f ca="1">IF($B18&lt;&gt;"",CONCATENATE(" INSERT1"," """,设置位置!$C$3,"\",INDEX(制表处理1!O:O,(MATCH($B18,制表处理1!$A:$A,0)),0),".dwg"""," ",IF(C18=1,97.75,IF(C18=2,85.25,72.75)),",",212.75-INT((ROW(17:17)-1)/9)*260-MOD((ROW(17:17)-1),9)*24," 0.75 0.75 0 ",IF(INDEX(制表处理1!D:D,(MATCH($B18,制表处理1!$A:$A,0)),0)&lt;&gt;0,INDEX(制表处理1!D:D,(MATCH($B18,制表处理1!$A:$A,0)),0),"")),"")</f>
        <v/>
      </c>
      <c r="R18" t="str">
        <f ca="1">IF(E18&lt;&gt;"",CONCATENATE(" INSERT1"," """,设置位置!$C$3,"\",INDEX(制表处理1!P:P,(MATCH($B18,制表处理1!$A:$A,0)),0),".dwg"""," ",IF(C18=2,110,97.65),",",212.75-INT((ROW(17:17)-1)/9)*260-MOD((ROW(17:17)-1),9)*24," 0.75 0.75 0 ",IF(INDEX(制表处理1!F:F,(MATCH($B18,制表处理1!$A:$A,0)),0)&lt;&gt;0,INDEX(制表处理1!F:F,(MATCH($B18,制表处理1!$A:$A,0)),0),"")),"")</f>
        <v/>
      </c>
      <c r="S18" t="str">
        <f ca="1">IF(F18&lt;&gt;"",CONCATENATE(" INSERT1"," """,设置位置!$C$3,"\",INDEX(制表处理1!Q:Q,(MATCH($B18,制表处理1!$A:$A,0)),0),".dwg"""," 122.55,","",212.75-INT((ROW(17:17)-1)/9)*260-MOD((ROW(17:17)-1),9)*24," 0.75 0.75 0 ",IF(INDEX(制表处理1!H:H,(MATCH($B18,制表处理1!$A:$A,0)),0)&lt;&gt;0,INDEX(制表处理1!H:H,(MATCH($B18,制表处理1!$A:$A,0)),0),"")),"")</f>
        <v/>
      </c>
      <c r="T18" t="str">
        <f ca="1">IF(B18&lt;&gt;"",CONCATENATE("text1 text08 35.5,",223-INT((ROW(17:17)-1)/9)*260-MOD((ROW(17:17)-1),9)*24," mc 3.5 ",ROW(17:17)," text1 text08 46,",223-INT((ROW(17:17)-1)/9)*260-MOD((ROW(17:17)-1),9)*24," mc 3.5 ",A18,D18,E18,F18,H18,G18,I18,J18,K18,L18,M18,N18,O18,IF(INDEX(制表处理1!O:O,(MATCH($B18,制表处理1!$A:$A,0)),0)="禁2",CONCATENATE(" text1 text08 208,",229-INT((ROW(17:17)-1)/9)*260-MOD((ROW(17:17)-1),9)*24," mc 3.5 设置于地方 text1 text08 208,",225-INT((ROW(17:17)-1)/9)*260-MOD((ROW(17:17)-1),9)*24," mc 3.5 道路进入本 text1 text08 208,",221-INT((ROW(17:17)-1)/9)*260-MOD((ROW(17:17)-1),9)*24," mc 3.5 项目的路口 text1 text08 208,",217-INT((ROW(17:17)-1)/9)*260-MOD((ROW(17:17)-1),9)*24," mc 3.5 20米处"),"")),"")</f>
        <v/>
      </c>
      <c r="U18" t="str">
        <f t="shared" ca="1" si="9"/>
        <v/>
      </c>
      <c r="V18" s="31" t="str">
        <f>""</f>
        <v/>
      </c>
      <c r="W18" t="str">
        <f t="shared" ca="1" si="10"/>
        <v/>
      </c>
      <c r="X18" t="str">
        <f ca="1">IF(ISNUMBER(LARGE(制表处理1!S:S,COUNT(制表处理1!S:S)-(ROW(17:17)-1))),LARGE(制表处理1!S:S,COUNT(制表处理1!S:S)-(ROW(17:17)-1)),"")</f>
        <v/>
      </c>
      <c r="Y18" t="str">
        <f ca="1">IF($W18&lt;&gt;"",INDEX(制表处理1!T:T,(MATCH($X18,制表处理1!$S:$S,0)),0),"")</f>
        <v/>
      </c>
      <c r="Z18" t="str">
        <f ca="1">IF($W18&lt;&gt;"",CONCATENATE(" text1 text08 255.5,",IF(Y18=1,223-INT((ROW(17:17)-1)/9)*260-MOD((ROW(17:17)-1),9)*24,IF(Y18=2,226-INT((ROW(17:17)-1)/9)*260-MOD((ROW(17:17)-1),9)*24,228-INT((ROW(17:17)-1)/9)*260-MOD((ROW(17:17)-1),9)*24))," mc 3.5 ",IF($W18&lt;&gt;"",INDEX(制表处理1!U:U,(MATCH($X18,制表处理1!$S:$S,0)),0),"")," ztk_text 18"),"")</f>
        <v/>
      </c>
      <c r="AA18" t="str">
        <f ca="1">IF(INDEX(制表处理1!W:W,(MATCH($X18,制表处理1!$S:$S,0)),0)&lt;&gt;"",CONCATENATE(" text1 text08 255.5,",IF(Y18=2,221-INT((ROW(17:17)-1)/9)*260-MOD((ROW(17:17)-1),9)*24,223-INT((ROW(17:17)-1)/9)*260-MOD((ROW(17:17)-1),9)*24)," mc 3.5 ",IF($W18&lt;&gt;"",INDEX(制表处理1!W:W,(MATCH($X18,制表处理1!$S:$S,0)),0),"")," ztk_text 18"),"")</f>
        <v/>
      </c>
      <c r="AB18" t="str">
        <f ca="1">IF(INDEX(制表处理1!Y:Y,(MATCH($X18,制表处理1!$S:$S,0)),0)&lt;&gt;"",CONCATENATE(" text1 text08 255.5,",218-INT((ROW(17:17)-1)/9)*260-MOD((ROW(17:17)-1),9)*24," mc 3.5 ",IF($W18&lt;&gt;"",INDEX(制表处理1!Y:Y,(MATCH($X18,制表处理1!$S:$S,0)),0),"")," ztk_text 18"),"")</f>
        <v/>
      </c>
      <c r="AC18" t="str">
        <f ca="1">IF(X18&lt;&gt;"",CONCATENATE(" text1 text08 353,",226-INT((ROW(17:17)-1)/9)*260-MOD((ROW(17:17)-1),9)*24," mc 3.5 ",INDEX(制表处理1!AA:AA,(MATCH($X18,制表处理1!$S:$S,0)),0)," ztk_text 27"),"")</f>
        <v/>
      </c>
      <c r="AD18" t="str">
        <f ca="1">IF($W18&lt;&gt;"",CONCATENATE(" text1 text08 353,",221-INT((ROW(17:17)-1)/9)*260-MOD((ROW(17:17)-1),9)*24," mc 3.5 ",INDEX(制表处理1!AB:AB,(MATCH($X18,制表处理1!$S:$S,0)),0)),"")</f>
        <v/>
      </c>
      <c r="AE18" t="str">
        <f ca="1">IF($W18&lt;&gt;"",CONCATENATE(" text1 text08 380,",228-INT((ROW(17:17)-1)/9)*260-MOD((ROW(17:17)-1),9)*24," mc 3.5 ",INDEX(制表处理1!AC:AC,(MATCH($X18,制表处理1!$S:$S,0)),0)),"")</f>
        <v/>
      </c>
      <c r="AF18" t="str">
        <f ca="1">IF($W18&lt;&gt;"",CONCATENATE(" text1 text08 ",IF(Y18=1,187,IF(Y18=2,181,178))+193,",",223-INT((ROW(17:17)-1)/9)*260-MOD((ROW(17:17)-1),9)*24," mc 3.5 ",INDEX(制表处理1!AD:AD,(MATCH($X18,制表处理1!$S:$S,0)),0),IF(Y18=1,"",IF(Y18=2," ztk_text 13"," ztk_text 8.5"))),"")</f>
        <v/>
      </c>
      <c r="AG18" t="str">
        <f ca="1">IF(INDEX(制表处理1!AE:AE,(MATCH($X18,制表处理1!$S:$S,0)),0)&lt;&gt;"",CONCATENATE(" text1 text08 ",IF(Y18=2,193,187)+193,",",223-INT((ROW(17:17)-1)/9)*260-MOD((ROW(17:17)-1),9)*24," mc 3.5 ",INDEX(制表处理1!AE:AE,(MATCH($X18,制表处理1!$S:$S,0)),0),IF(Y18=1,"",IF(Y18=2," ztk_text 13"," ztk_text 8.5"))),"")</f>
        <v/>
      </c>
      <c r="AH18" t="str">
        <f ca="1">IF(INDEX(制表处理1!AF:AF,(MATCH($X18,制表处理1!$S:$S,0)),0)&lt;&gt;"",CONCATENATE(" text1 text08 389,",223-INT((ROW(17:17)-1)/9)*260-MOD((ROW(17:17)-1),9)*24," mc 3.5 ",INDEX(制表处理1!AF:AF,(MATCH($X18,制表处理1!$S:$S,0)),0),IF(Y18=1,"",IF(Y18=2," ztk_text 13"," ztk_text 8.5"))),"")</f>
        <v/>
      </c>
      <c r="AI18" t="str">
        <f ca="1">IF($W18&lt;&gt;"",CONCATENATE(" text1 text08 ",IF(Y18=1,187,IF(Y18=2,181,178))+193,",",218-INT((ROW(17:17)-1)/9)*260-MOD((ROW(17:17)-1),9)*24," mc 3.5 ",INDEX(制表处理1!AG:AG,(MATCH($X18,制表处理1!$S:$S,0)),0),IF(Y18=1,"",IF(Y18=2," ztk_text 13"," ztk_text 8.5"))),"")</f>
        <v/>
      </c>
      <c r="AJ18" t="str">
        <f ca="1">IF(INDEX(制表处理1!AH:AH,(MATCH($X18,制表处理1!$S:$S,0)),0)&lt;&gt;"",CONCATENATE(" text1 text08 ",IF(Y18=1,187,IF(Y18=2,193,187))+193,",",218-INT((ROW(17:17)-1)/9)*260-MOD((ROW(17:17)-1),9)*24," mc 3.5 ",INDEX(制表处理1!AH:AH,(MATCH($X18,制表处理1!$S:$S,0)),0),IF(Y18=1,"",IF(Y18=2," ztk_text 13"," ztk_text 8.5"))),"")</f>
        <v/>
      </c>
      <c r="AK18" t="str">
        <f ca="1">IF(INDEX(制表处理1!AI:AI,(MATCH($X18,制表处理1!$S:$S,0)),0)&lt;&gt;"",CONCATENATE(" text1 text08 389,",218-INT((ROW(17:17)-1)/9)*260-MOD((ROW(17:17)-1),9)*24," mc 3.5 ",INDEX(制表处理1!AI:AI,(MATCH($X18,制表处理1!$S:$S,0)),0),IF(Y18=1,"",IF(Y18=2," ztk_text 13"," ztk_text 8.5"))),"")</f>
        <v/>
      </c>
      <c r="AM18" t="str">
        <f ca="1">IF($W18&lt;&gt;"",CONCATENATE(" INSERT1"," """,设置位置!$C$3,"\",INDEX(制表处理1!AG:AG,(MATCH($X18,制表处理1!$S:$S,0)),0),".dwg"""," ",IF(Y18=1,97.75,IF(Y18=2,85.25,72.75))+193,",",212.75-INT((ROW(17:17)-1)/9)*260-MOD((ROW(17:17)-1),9)*24," 0.75 0.75 0 ",IF(INDEX(制表处理1!V:V,(MATCH($X18,制表处理1!$S:$S,0)),0)&lt;&gt;0,INDEX(制表处理1!V:V,(MATCH($X18,制表处理1!$S:$S,0)),0),"")),"")</f>
        <v/>
      </c>
      <c r="AN18" t="str">
        <f ca="1">IF(AA18&lt;&gt;"",CONCATENATE(" INSERT1"," """,设置位置!$C$3,"\",INDEX(制表处理1!AH:AH,(MATCH($X18,制表处理1!$S:$S,0)),0),".dwg"""," ",IF(Y18=2,110,97.65)+193,",",212.75-INT((ROW(17:17)-1)/9)*260-MOD((ROW(17:17)-1),9)*24," 0.75 0.75 0 ",IF(INDEX(制表处理1!X:X,(MATCH($X18,制表处理1!$S:$S,0)),0)&lt;&gt;0,INDEX(制表处理1!X:X,(MATCH($X18,制表处理1!$S:$S,0)),0),"")),"")</f>
        <v/>
      </c>
      <c r="AO18" t="str">
        <f ca="1">IF(AB18&lt;&gt;"",CONCATENATE(" INSERT1"," """,设置位置!$C$3,"\",INDEX(制表处理1!AI:AI,(MATCH($X18,制表处理1!$S:$S,0)),0),".dwg"""," 315.55,","",212.75-INT((ROW(17:17)-1)/9)*260-MOD((ROW(17:17)-1),9)*24," 0.75 0.75 0 ",IF(INDEX(制表处理1!Z:Z,(MATCH($X18,制表处理1!$S:$S,0)),0)&lt;&gt;0,INDEX(制表处理1!Z:Z,(MATCH($X18,制表处理1!$S:$S,0)),0),"")),"")</f>
        <v/>
      </c>
      <c r="AP18" t="str">
        <f ca="1">IF(X18&lt;&gt;"",CONCATENATE("text1 text08 228.5,",223-INT((ROW(17:17)-1)/9)*260-MOD((ROW(17:17)-1),9)*24," mc 3.5 ",ROW(17:17)," text1 text08 239,",223-INT((ROW(17:17)-1)/9)*260-MOD((ROW(17:17)-1),9)*24," mc 3.5 ",W18,Z18,AA18,AB18,AD18,AC18,AE18,AF18,AG18,AH18,AI18,AJ18,AK18,IF(INDEX(制表处理1!AG:AG,(MATCH($X18,制表处理1!$S:$S,0)),0)="禁2",CONCATENATE(" text1 text08 401,",229-INT((ROW(17:17)-1)/9)*260-MOD((ROW(17:17)-1),9)*24," mc 3.5 设置于地方 text1 text08 401,",225-INT((ROW(17:17)-1)/9)*260-MOD((ROW(17:17)-1),9)*24," mc 3.5 道路进入本 text1 text08 401,",221-INT((ROW(17:17)-1)/9)*260-MOD((ROW(17:17)-1),9)*24," mc 3.5 项目的路口 text1 text08 401,",217-INT((ROW(17:17)-1)/9)*260-MOD((ROW(17:17)-1),9)*24," mc 3.5 20米处"),"")),"")</f>
        <v/>
      </c>
      <c r="AQ18" t="str">
        <f t="shared" ca="1" si="11"/>
        <v/>
      </c>
      <c r="AR18" s="31" t="str">
        <f>""</f>
        <v/>
      </c>
    </row>
    <row r="19" spans="1:44">
      <c r="A19" t="str">
        <f t="shared" ca="1" si="8"/>
        <v/>
      </c>
      <c r="B19" t="str">
        <f ca="1">IF(ISNUMBER(LARGE(制表处理1!A:A,COUNT(制表处理1!A:A)-(ROW(18:18)-1))),LARGE(制表处理1!A:A,COUNT(制表处理1!A:A)-(ROW(18:18)-1)),"")</f>
        <v/>
      </c>
      <c r="C19" t="str">
        <f ca="1">IF($B19&lt;&gt;"",INDEX(制表处理1!B:B,(MATCH($B19,制表处理1!$A:$A,0)),0),"")</f>
        <v/>
      </c>
      <c r="D19" t="str">
        <f ca="1">IF($B19&lt;&gt;"",CONCATENATE(" text1 text08 62.5,",IF(C19=1,223-INT((ROW(18:18)-1)/9)*260-MOD((ROW(18:18)-1),9)*24,IF(C19=2,226-INT((ROW(18:18)-1)/9)*260-MOD((ROW(18:18)-1),9)*24,228-INT((ROW(18:18)-1)/9)*260-MOD((ROW(18:18)-1),9)*24))," mc 3.5 ",IF($B19&lt;&gt;"",INDEX(制表处理1!C:C,(MATCH($B19,制表处理1!$A:$A,0)),0),"")," ztk_text 18"),"")</f>
        <v/>
      </c>
      <c r="E19" t="str">
        <f ca="1">IF(INDEX(制表处理1!E:E,(MATCH($B19,制表处理1!$A:$A,0)),0)&lt;&gt;"",CONCATENATE(" text1 text08 62.5,",IF(C19=2,221-INT((ROW(18:18)-1)/9)*260-MOD((ROW(18:18)-1),9)*24,223-INT((ROW(18:18)-1)/9)*260-MOD((ROW(18:18)-1),9)*24)," mc 3.5 ",IF($B19&lt;&gt;"",INDEX(制表处理1!E:E,(MATCH($B19,制表处理1!$A:$A,0)),0),"")," ztk_text 18"),"")</f>
        <v/>
      </c>
      <c r="F19" t="str">
        <f ca="1">IF(INDEX(制表处理1!G:G,(MATCH($B19,制表处理1!$A:$A,0)),0)&lt;&gt;"",CONCATENATE(" text1 text08 62.5,",218-INT((ROW(18:18)-1)/9)*260-MOD((ROW(18:18)-1),9)*24," mc 3.5 ",IF($B19&lt;&gt;"",INDEX(制表处理1!G:G,(MATCH($B19,制表处理1!$A:$A,0)),0),"")," ztk_text 18"),"")</f>
        <v/>
      </c>
      <c r="G19" t="str">
        <f ca="1">IF(B19&lt;&gt;"",CONCATENATE(" text1 text08 160,",226-INT((ROW(18:18)-1)/9)*260-MOD((ROW(18:18)-1),9)*24," mc 3.5 ",INDEX(制表处理1!I:I,(MATCH($B19,制表处理1!$A:$A,0)),0)," ztk_text 27"),"")</f>
        <v/>
      </c>
      <c r="H19" t="str">
        <f ca="1">IF($B19&lt;&gt;"",CONCATENATE(" text1 text08 160,",221-INT((ROW(18:18)-1)/9)*260-MOD((ROW(18:18)-1),9)*24," mc 3.5 ",INDEX(制表处理1!J:J,(MATCH($B19,制表处理1!$A:$A,0)),0)),"")</f>
        <v/>
      </c>
      <c r="I19" t="str">
        <f ca="1">IF($B19&lt;&gt;"",CONCATENATE(" text1 text08 187,",228-INT((ROW(18:18)-1)/9)*260-MOD((ROW(18:18)-1),9)*24," mc 3.5 ",INDEX(制表处理1!K:K,(MATCH($B19,制表处理1!$A:$A,0)),0)),"")</f>
        <v/>
      </c>
      <c r="J19" t="str">
        <f ca="1">IF($B19&lt;&gt;"",CONCATENATE(" text1 text08 ",IF(C19=1,187,IF(C19=2,181,178)),",",223-INT((ROW(18:18)-1)/9)*260-MOD((ROW(18:18)-1),9)*24," mc 3.5 ",INDEX(制表处理1!L:L,(MATCH($B19,制表处理1!$A:$A,0)),0),IF(C19=1,"",IF(C19=2," ztk_text 13"," ztk_text 8.5"))),"")</f>
        <v/>
      </c>
      <c r="K19" t="str">
        <f ca="1">IF(INDEX(制表处理1!M:M,(MATCH($B19,制表处理1!$A:$A,0)),0)&lt;&gt;"",CONCATENATE(" text1 text08 ",IF(C19=2,193,187),",",223-INT((ROW(18:18)-1)/9)*260-MOD((ROW(18:18)-1),9)*24," mc 3.5 ",INDEX(制表处理1!M:M,(MATCH($B19,制表处理1!$A:$A,0)),0),IF(C19=1,"",IF(C19=2," ztk_text 13"," ztk_text 8.5"))),"")</f>
        <v/>
      </c>
      <c r="L19" t="str">
        <f ca="1">IF(INDEX(制表处理1!N:N,(MATCH($B19,制表处理1!$A:$A,0)),0)&lt;&gt;"",CONCATENATE(" text1 text08 196,",223-INT((ROW(18:18)-1)/9)*260-MOD((ROW(18:18)-1),9)*24," mc 3.5 ",INDEX(制表处理1!N:N,(MATCH($B19,制表处理1!$A:$A,0)),0),IF(C19=1,"",IF(C19=2," ztk_text 13"," ztk_text 8.5"))),"")</f>
        <v/>
      </c>
      <c r="M19" t="str">
        <f ca="1">IF($B19&lt;&gt;"",CONCATENATE(" text1 text08 ",IF(C19=1,187,IF(C19=2,181,178)),",",218-INT((ROW(18:18)-1)/9)*260-MOD((ROW(18:18)-1),9)*24," mc 3.5 ",INDEX(制表处理1!O:O,(MATCH($B19,制表处理1!$A:$A,0)),0),IF(C19=1,"",IF(C19=2," ztk_text 13"," ztk_text 8.5"))),"")</f>
        <v/>
      </c>
      <c r="N19" t="str">
        <f ca="1">IF(INDEX(制表处理1!P:P,(MATCH($B19,制表处理1!$A:$A,0)),0)&lt;&gt;"",CONCATENATE(" text1 text08 ",IF(C19=1,187,IF(C19=2,193,187)),",",218-INT((ROW(18:18)-1)/9)*260-MOD((ROW(18:18)-1),9)*24," mc 3.5 ",INDEX(制表处理1!P:P,(MATCH($B19,制表处理1!$A:$A,0)),0),IF(C19=1,"",IF(C19=2," ztk_text 13"," ztk_text 8.5"))),"")</f>
        <v/>
      </c>
      <c r="O19" t="str">
        <f ca="1">IF(INDEX(制表处理1!Q:Q,(MATCH($B19,制表处理1!$A:$A,0)),0)&lt;&gt;"",CONCATENATE(" text1 text08 196,",218-INT((ROW(18:18)-1)/9)*260-MOD((ROW(18:18)-1),9)*24," mc 3.5 ",INDEX(制表处理1!Q:Q,(MATCH($B19,制表处理1!$A:$A,0)),0),IF(C19=1,"",IF(C19=2," ztk_text 13"," ztk_text 8.5"))),"")</f>
        <v/>
      </c>
      <c r="Q19" t="str">
        <f ca="1">IF($B19&lt;&gt;"",CONCATENATE(" INSERT1"," """,设置位置!$C$3,"\",INDEX(制表处理1!O:O,(MATCH($B19,制表处理1!$A:$A,0)),0),".dwg"""," ",IF(C19=1,97.75,IF(C19=2,85.25,72.75)),",",212.75-INT((ROW(18:18)-1)/9)*260-MOD((ROW(18:18)-1),9)*24," 0.75 0.75 0 ",IF(INDEX(制表处理1!D:D,(MATCH($B19,制表处理1!$A:$A,0)),0)&lt;&gt;0,INDEX(制表处理1!D:D,(MATCH($B19,制表处理1!$A:$A,0)),0),"")),"")</f>
        <v/>
      </c>
      <c r="R19" t="str">
        <f ca="1">IF(E19&lt;&gt;"",CONCATENATE(" INSERT1"," """,设置位置!$C$3,"\",INDEX(制表处理1!P:P,(MATCH($B19,制表处理1!$A:$A,0)),0),".dwg"""," ",IF(C19=2,110,97.65),",",212.75-INT((ROW(18:18)-1)/9)*260-MOD((ROW(18:18)-1),9)*24," 0.75 0.75 0 ",IF(INDEX(制表处理1!F:F,(MATCH($B19,制表处理1!$A:$A,0)),0)&lt;&gt;0,INDEX(制表处理1!F:F,(MATCH($B19,制表处理1!$A:$A,0)),0),"")),"")</f>
        <v/>
      </c>
      <c r="S19" t="str">
        <f ca="1">IF(F19&lt;&gt;"",CONCATENATE(" INSERT1"," """,设置位置!$C$3,"\",INDEX(制表处理1!Q:Q,(MATCH($B19,制表处理1!$A:$A,0)),0),".dwg"""," 122.55,","",212.75-INT((ROW(18:18)-1)/9)*260-MOD((ROW(18:18)-1),9)*24," 0.75 0.75 0 ",IF(INDEX(制表处理1!H:H,(MATCH($B19,制表处理1!$A:$A,0)),0)&lt;&gt;0,INDEX(制表处理1!H:H,(MATCH($B19,制表处理1!$A:$A,0)),0),"")),"")</f>
        <v/>
      </c>
      <c r="T19" t="str">
        <f ca="1">IF(B19&lt;&gt;"",CONCATENATE("text1 text08 35.5,",223-INT((ROW(18:18)-1)/9)*260-MOD((ROW(18:18)-1),9)*24," mc 3.5 ",ROW(18:18)," text1 text08 46,",223-INT((ROW(18:18)-1)/9)*260-MOD((ROW(18:18)-1),9)*24," mc 3.5 ",A19,D19,E19,F19,H19,G19,I19,J19,K19,L19,M19,N19,O19,IF(INDEX(制表处理1!O:O,(MATCH($B19,制表处理1!$A:$A,0)),0)="禁2",CONCATENATE(" text1 text08 208,",229-INT((ROW(18:18)-1)/9)*260-MOD((ROW(18:18)-1),9)*24," mc 3.5 设置于地方 text1 text08 208,",225-INT((ROW(18:18)-1)/9)*260-MOD((ROW(18:18)-1),9)*24," mc 3.5 道路进入本 text1 text08 208,",221-INT((ROW(18:18)-1)/9)*260-MOD((ROW(18:18)-1),9)*24," mc 3.5 项目的路口 text1 text08 208,",217-INT((ROW(18:18)-1)/9)*260-MOD((ROW(18:18)-1),9)*24," mc 3.5 20米处"),"")),"")</f>
        <v/>
      </c>
      <c r="U19" t="str">
        <f t="shared" ca="1" si="9"/>
        <v/>
      </c>
      <c r="V19" s="31" t="str">
        <f>""</f>
        <v/>
      </c>
      <c r="W19" t="str">
        <f t="shared" ca="1" si="10"/>
        <v/>
      </c>
      <c r="X19" t="str">
        <f ca="1">IF(ISNUMBER(LARGE(制表处理1!S:S,COUNT(制表处理1!S:S)-(ROW(18:18)-1))),LARGE(制表处理1!S:S,COUNT(制表处理1!S:S)-(ROW(18:18)-1)),"")</f>
        <v/>
      </c>
      <c r="Y19" t="str">
        <f ca="1">IF($W19&lt;&gt;"",INDEX(制表处理1!T:T,(MATCH($X19,制表处理1!$S:$S,0)),0),"")</f>
        <v/>
      </c>
      <c r="Z19" t="str">
        <f ca="1">IF($W19&lt;&gt;"",CONCATENATE(" text1 text08 255.5,",IF(Y19=1,223-INT((ROW(18:18)-1)/9)*260-MOD((ROW(18:18)-1),9)*24,IF(Y19=2,226-INT((ROW(18:18)-1)/9)*260-MOD((ROW(18:18)-1),9)*24,228-INT((ROW(18:18)-1)/9)*260-MOD((ROW(18:18)-1),9)*24))," mc 3.5 ",IF($W19&lt;&gt;"",INDEX(制表处理1!U:U,(MATCH($X19,制表处理1!$S:$S,0)),0),"")," ztk_text 18"),"")</f>
        <v/>
      </c>
      <c r="AA19" t="str">
        <f ca="1">IF(INDEX(制表处理1!W:W,(MATCH($X19,制表处理1!$S:$S,0)),0)&lt;&gt;"",CONCATENATE(" text1 text08 255.5,",IF(Y19=2,221-INT((ROW(18:18)-1)/9)*260-MOD((ROW(18:18)-1),9)*24,223-INT((ROW(18:18)-1)/9)*260-MOD((ROW(18:18)-1),9)*24)," mc 3.5 ",IF($W19&lt;&gt;"",INDEX(制表处理1!W:W,(MATCH($X19,制表处理1!$S:$S,0)),0),"")," ztk_text 18"),"")</f>
        <v/>
      </c>
      <c r="AB19" t="str">
        <f ca="1">IF(INDEX(制表处理1!Y:Y,(MATCH($X19,制表处理1!$S:$S,0)),0)&lt;&gt;"",CONCATENATE(" text1 text08 255.5,",218-INT((ROW(18:18)-1)/9)*260-MOD((ROW(18:18)-1),9)*24," mc 3.5 ",IF($W19&lt;&gt;"",INDEX(制表处理1!Y:Y,(MATCH($X19,制表处理1!$S:$S,0)),0),"")," ztk_text 18"),"")</f>
        <v/>
      </c>
      <c r="AC19" t="str">
        <f ca="1">IF(X19&lt;&gt;"",CONCATENATE(" text1 text08 353,",226-INT((ROW(18:18)-1)/9)*260-MOD((ROW(18:18)-1),9)*24," mc 3.5 ",INDEX(制表处理1!AA:AA,(MATCH($X19,制表处理1!$S:$S,0)),0)," ztk_text 27"),"")</f>
        <v/>
      </c>
      <c r="AD19" t="str">
        <f ca="1">IF($W19&lt;&gt;"",CONCATENATE(" text1 text08 353,",221-INT((ROW(18:18)-1)/9)*260-MOD((ROW(18:18)-1),9)*24," mc 3.5 ",INDEX(制表处理1!AB:AB,(MATCH($X19,制表处理1!$S:$S,0)),0)),"")</f>
        <v/>
      </c>
      <c r="AE19" t="str">
        <f ca="1">IF($W19&lt;&gt;"",CONCATENATE(" text1 text08 380,",228-INT((ROW(18:18)-1)/9)*260-MOD((ROW(18:18)-1),9)*24," mc 3.5 ",INDEX(制表处理1!AC:AC,(MATCH($X19,制表处理1!$S:$S,0)),0)),"")</f>
        <v/>
      </c>
      <c r="AF19" t="str">
        <f ca="1">IF($W19&lt;&gt;"",CONCATENATE(" text1 text08 ",IF(Y19=1,187,IF(Y19=2,181,178))+193,",",223-INT((ROW(18:18)-1)/9)*260-MOD((ROW(18:18)-1),9)*24," mc 3.5 ",INDEX(制表处理1!AD:AD,(MATCH($X19,制表处理1!$S:$S,0)),0),IF(Y19=1,"",IF(Y19=2," ztk_text 13"," ztk_text 8.5"))),"")</f>
        <v/>
      </c>
      <c r="AG19" t="str">
        <f ca="1">IF(INDEX(制表处理1!AE:AE,(MATCH($X19,制表处理1!$S:$S,0)),0)&lt;&gt;"",CONCATENATE(" text1 text08 ",IF(Y19=2,193,187)+193,",",223-INT((ROW(18:18)-1)/9)*260-MOD((ROW(18:18)-1),9)*24," mc 3.5 ",INDEX(制表处理1!AE:AE,(MATCH($X19,制表处理1!$S:$S,0)),0),IF(Y19=1,"",IF(Y19=2," ztk_text 13"," ztk_text 8.5"))),"")</f>
        <v/>
      </c>
      <c r="AH19" t="str">
        <f ca="1">IF(INDEX(制表处理1!AF:AF,(MATCH($X19,制表处理1!$S:$S,0)),0)&lt;&gt;"",CONCATENATE(" text1 text08 389,",223-INT((ROW(18:18)-1)/9)*260-MOD((ROW(18:18)-1),9)*24," mc 3.5 ",INDEX(制表处理1!AF:AF,(MATCH($X19,制表处理1!$S:$S,0)),0),IF(Y19=1,"",IF(Y19=2," ztk_text 13"," ztk_text 8.5"))),"")</f>
        <v/>
      </c>
      <c r="AI19" t="str">
        <f ca="1">IF($W19&lt;&gt;"",CONCATENATE(" text1 text08 ",IF(Y19=1,187,IF(Y19=2,181,178))+193,",",218-INT((ROW(18:18)-1)/9)*260-MOD((ROW(18:18)-1),9)*24," mc 3.5 ",INDEX(制表处理1!AG:AG,(MATCH($X19,制表处理1!$S:$S,0)),0),IF(Y19=1,"",IF(Y19=2," ztk_text 13"," ztk_text 8.5"))),"")</f>
        <v/>
      </c>
      <c r="AJ19" t="str">
        <f ca="1">IF(INDEX(制表处理1!AH:AH,(MATCH($X19,制表处理1!$S:$S,0)),0)&lt;&gt;"",CONCATENATE(" text1 text08 ",IF(Y19=1,187,IF(Y19=2,193,187))+193,",",218-INT((ROW(18:18)-1)/9)*260-MOD((ROW(18:18)-1),9)*24," mc 3.5 ",INDEX(制表处理1!AH:AH,(MATCH($X19,制表处理1!$S:$S,0)),0),IF(Y19=1,"",IF(Y19=2," ztk_text 13"," ztk_text 8.5"))),"")</f>
        <v/>
      </c>
      <c r="AK19" t="str">
        <f ca="1">IF(INDEX(制表处理1!AI:AI,(MATCH($X19,制表处理1!$S:$S,0)),0)&lt;&gt;"",CONCATENATE(" text1 text08 389,",218-INT((ROW(18:18)-1)/9)*260-MOD((ROW(18:18)-1),9)*24," mc 3.5 ",INDEX(制表处理1!AI:AI,(MATCH($X19,制表处理1!$S:$S,0)),0),IF(Y19=1,"",IF(Y19=2," ztk_text 13"," ztk_text 8.5"))),"")</f>
        <v/>
      </c>
      <c r="AM19" t="str">
        <f ca="1">IF($W19&lt;&gt;"",CONCATENATE(" INSERT1"," """,设置位置!$C$3,"\",INDEX(制表处理1!AG:AG,(MATCH($X19,制表处理1!$S:$S,0)),0),".dwg"""," ",IF(Y19=1,97.75,IF(Y19=2,85.25,72.75))+193,",",212.75-INT((ROW(18:18)-1)/9)*260-MOD((ROW(18:18)-1),9)*24," 0.75 0.75 0 ",IF(INDEX(制表处理1!V:V,(MATCH($X19,制表处理1!$S:$S,0)),0)&lt;&gt;0,INDEX(制表处理1!V:V,(MATCH($X19,制表处理1!$S:$S,0)),0),"")),"")</f>
        <v/>
      </c>
      <c r="AN19" t="str">
        <f ca="1">IF(AA19&lt;&gt;"",CONCATENATE(" INSERT1"," """,设置位置!$C$3,"\",INDEX(制表处理1!AH:AH,(MATCH($X19,制表处理1!$S:$S,0)),0),".dwg"""," ",IF(Y19=2,110,97.65)+193,",",212.75-INT((ROW(18:18)-1)/9)*260-MOD((ROW(18:18)-1),9)*24," 0.75 0.75 0 ",IF(INDEX(制表处理1!X:X,(MATCH($X19,制表处理1!$S:$S,0)),0)&lt;&gt;0,INDEX(制表处理1!X:X,(MATCH($X19,制表处理1!$S:$S,0)),0),"")),"")</f>
        <v/>
      </c>
      <c r="AO19" t="str">
        <f ca="1">IF(AB19&lt;&gt;"",CONCATENATE(" INSERT1"," """,设置位置!$C$3,"\",INDEX(制表处理1!AI:AI,(MATCH($X19,制表处理1!$S:$S,0)),0),".dwg"""," 315.55,","",212.75-INT((ROW(18:18)-1)/9)*260-MOD((ROW(18:18)-1),9)*24," 0.75 0.75 0 ",IF(INDEX(制表处理1!Z:Z,(MATCH($X19,制表处理1!$S:$S,0)),0)&lt;&gt;0,INDEX(制表处理1!Z:Z,(MATCH($X19,制表处理1!$S:$S,0)),0),"")),"")</f>
        <v/>
      </c>
      <c r="AP19" t="str">
        <f ca="1">IF(X19&lt;&gt;"",CONCATENATE("text1 text08 228.5,",223-INT((ROW(18:18)-1)/9)*260-MOD((ROW(18:18)-1),9)*24," mc 3.5 ",ROW(18:18)," text1 text08 239,",223-INT((ROW(18:18)-1)/9)*260-MOD((ROW(18:18)-1),9)*24," mc 3.5 ",W19,Z19,AA19,AB19,AD19,AC19,AE19,AF19,AG19,AH19,AI19,AJ19,AK19,IF(INDEX(制表处理1!AG:AG,(MATCH($X19,制表处理1!$S:$S,0)),0)="禁2",CONCATENATE(" text1 text08 401,",229-INT((ROW(18:18)-1)/9)*260-MOD((ROW(18:18)-1),9)*24," mc 3.5 设置于地方 text1 text08 401,",225-INT((ROW(18:18)-1)/9)*260-MOD((ROW(18:18)-1),9)*24," mc 3.5 道路进入本 text1 text08 401,",221-INT((ROW(18:18)-1)/9)*260-MOD((ROW(18:18)-1),9)*24," mc 3.5 项目的路口 text1 text08 401,",217-INT((ROW(18:18)-1)/9)*260-MOD((ROW(18:18)-1),9)*24," mc 3.5 20米处"),"")),"")</f>
        <v/>
      </c>
      <c r="AQ19" t="str">
        <f t="shared" ca="1" si="11"/>
        <v/>
      </c>
      <c r="AR19" s="31" t="str">
        <f>""</f>
        <v/>
      </c>
    </row>
    <row r="20" spans="1:44">
      <c r="A20" t="str">
        <f t="shared" ca="1" si="8"/>
        <v/>
      </c>
      <c r="B20" t="str">
        <f ca="1">IF(ISNUMBER(LARGE(制表处理1!A:A,COUNT(制表处理1!A:A)-(ROW(19:19)-1))),LARGE(制表处理1!A:A,COUNT(制表处理1!A:A)-(ROW(19:19)-1)),"")</f>
        <v/>
      </c>
      <c r="C20" t="str">
        <f ca="1">IF($B20&lt;&gt;"",INDEX(制表处理1!B:B,(MATCH($B20,制表处理1!$A:$A,0)),0),"")</f>
        <v/>
      </c>
      <c r="D20" t="str">
        <f ca="1">IF($B20&lt;&gt;"",CONCATENATE(" text1 text08 62.5,",IF(C20=1,223-INT((ROW(19:19)-1)/9)*260-MOD((ROW(19:19)-1),9)*24,IF(C20=2,226-INT((ROW(19:19)-1)/9)*260-MOD((ROW(19:19)-1),9)*24,228-INT((ROW(19:19)-1)/9)*260-MOD((ROW(19:19)-1),9)*24))," mc 3.5 ",IF($B20&lt;&gt;"",INDEX(制表处理1!C:C,(MATCH($B20,制表处理1!$A:$A,0)),0),"")," ztk_text 18"),"")</f>
        <v/>
      </c>
      <c r="E20" t="str">
        <f ca="1">IF(INDEX(制表处理1!E:E,(MATCH($B20,制表处理1!$A:$A,0)),0)&lt;&gt;"",CONCATENATE(" text1 text08 62.5,",IF(C20=2,221-INT((ROW(19:19)-1)/9)*260-MOD((ROW(19:19)-1),9)*24,223-INT((ROW(19:19)-1)/9)*260-MOD((ROW(19:19)-1),9)*24)," mc 3.5 ",IF($B20&lt;&gt;"",INDEX(制表处理1!E:E,(MATCH($B20,制表处理1!$A:$A,0)),0),"")," ztk_text 18"),"")</f>
        <v/>
      </c>
      <c r="F20" t="str">
        <f ca="1">IF(INDEX(制表处理1!G:G,(MATCH($B20,制表处理1!$A:$A,0)),0)&lt;&gt;"",CONCATENATE(" text1 text08 62.5,",218-INT((ROW(19:19)-1)/9)*260-MOD((ROW(19:19)-1),9)*24," mc 3.5 ",IF($B20&lt;&gt;"",INDEX(制表处理1!G:G,(MATCH($B20,制表处理1!$A:$A,0)),0),"")," ztk_text 18"),"")</f>
        <v/>
      </c>
      <c r="G20" t="str">
        <f ca="1">IF(B20&lt;&gt;"",CONCATENATE(" text1 text08 160,",226-INT((ROW(19:19)-1)/9)*260-MOD((ROW(19:19)-1),9)*24," mc 3.5 ",INDEX(制表处理1!I:I,(MATCH($B20,制表处理1!$A:$A,0)),0)," ztk_text 27"),"")</f>
        <v/>
      </c>
      <c r="H20" t="str">
        <f ca="1">IF($B20&lt;&gt;"",CONCATENATE(" text1 text08 160,",221-INT((ROW(19:19)-1)/9)*260-MOD((ROW(19:19)-1),9)*24," mc 3.5 ",INDEX(制表处理1!J:J,(MATCH($B20,制表处理1!$A:$A,0)),0)),"")</f>
        <v/>
      </c>
      <c r="I20" t="str">
        <f ca="1">IF($B20&lt;&gt;"",CONCATENATE(" text1 text08 187,",228-INT((ROW(19:19)-1)/9)*260-MOD((ROW(19:19)-1),9)*24," mc 3.5 ",INDEX(制表处理1!K:K,(MATCH($B20,制表处理1!$A:$A,0)),0)),"")</f>
        <v/>
      </c>
      <c r="J20" t="str">
        <f ca="1">IF($B20&lt;&gt;"",CONCATENATE(" text1 text08 ",IF(C20=1,187,IF(C20=2,181,178)),",",223-INT((ROW(19:19)-1)/9)*260-MOD((ROW(19:19)-1),9)*24," mc 3.5 ",INDEX(制表处理1!L:L,(MATCH($B20,制表处理1!$A:$A,0)),0),IF(C20=1,"",IF(C20=2," ztk_text 13"," ztk_text 8.5"))),"")</f>
        <v/>
      </c>
      <c r="K20" t="str">
        <f ca="1">IF(INDEX(制表处理1!M:M,(MATCH($B20,制表处理1!$A:$A,0)),0)&lt;&gt;"",CONCATENATE(" text1 text08 ",IF(C20=2,193,187),",",223-INT((ROW(19:19)-1)/9)*260-MOD((ROW(19:19)-1),9)*24," mc 3.5 ",INDEX(制表处理1!M:M,(MATCH($B20,制表处理1!$A:$A,0)),0),IF(C20=1,"",IF(C20=2," ztk_text 13"," ztk_text 8.5"))),"")</f>
        <v/>
      </c>
      <c r="L20" t="str">
        <f ca="1">IF(INDEX(制表处理1!N:N,(MATCH($B20,制表处理1!$A:$A,0)),0)&lt;&gt;"",CONCATENATE(" text1 text08 196,",223-INT((ROW(19:19)-1)/9)*260-MOD((ROW(19:19)-1),9)*24," mc 3.5 ",INDEX(制表处理1!N:N,(MATCH($B20,制表处理1!$A:$A,0)),0),IF(C20=1,"",IF(C20=2," ztk_text 13"," ztk_text 8.5"))),"")</f>
        <v/>
      </c>
      <c r="M20" t="str">
        <f ca="1">IF($B20&lt;&gt;"",CONCATENATE(" text1 text08 ",IF(C20=1,187,IF(C20=2,181,178)),",",218-INT((ROW(19:19)-1)/9)*260-MOD((ROW(19:19)-1),9)*24," mc 3.5 ",INDEX(制表处理1!O:O,(MATCH($B20,制表处理1!$A:$A,0)),0),IF(C20=1,"",IF(C20=2," ztk_text 13"," ztk_text 8.5"))),"")</f>
        <v/>
      </c>
      <c r="N20" t="str">
        <f ca="1">IF(INDEX(制表处理1!P:P,(MATCH($B20,制表处理1!$A:$A,0)),0)&lt;&gt;"",CONCATENATE(" text1 text08 ",IF(C20=1,187,IF(C20=2,193,187)),",",218-INT((ROW(19:19)-1)/9)*260-MOD((ROW(19:19)-1),9)*24," mc 3.5 ",INDEX(制表处理1!P:P,(MATCH($B20,制表处理1!$A:$A,0)),0),IF(C20=1,"",IF(C20=2," ztk_text 13"," ztk_text 8.5"))),"")</f>
        <v/>
      </c>
      <c r="O20" t="str">
        <f ca="1">IF(INDEX(制表处理1!Q:Q,(MATCH($B20,制表处理1!$A:$A,0)),0)&lt;&gt;"",CONCATENATE(" text1 text08 196,",218-INT((ROW(19:19)-1)/9)*260-MOD((ROW(19:19)-1),9)*24," mc 3.5 ",INDEX(制表处理1!Q:Q,(MATCH($B20,制表处理1!$A:$A,0)),0),IF(C20=1,"",IF(C20=2," ztk_text 13"," ztk_text 8.5"))),"")</f>
        <v/>
      </c>
      <c r="Q20" t="str">
        <f ca="1">IF($B20&lt;&gt;"",CONCATENATE(" INSERT1"," """,设置位置!$C$3,"\",INDEX(制表处理1!O:O,(MATCH($B20,制表处理1!$A:$A,0)),0),".dwg"""," ",IF(C20=1,97.75,IF(C20=2,85.25,72.75)),",",212.75-INT((ROW(19:19)-1)/9)*260-MOD((ROW(19:19)-1),9)*24," 0.75 0.75 0 ",IF(INDEX(制表处理1!D:D,(MATCH($B20,制表处理1!$A:$A,0)),0)&lt;&gt;0,INDEX(制表处理1!D:D,(MATCH($B20,制表处理1!$A:$A,0)),0),"")),"")</f>
        <v/>
      </c>
      <c r="R20" t="str">
        <f ca="1">IF(E20&lt;&gt;"",CONCATENATE(" INSERT1"," """,设置位置!$C$3,"\",INDEX(制表处理1!P:P,(MATCH($B20,制表处理1!$A:$A,0)),0),".dwg"""," ",IF(C20=2,110,97.65),",",212.75-INT((ROW(19:19)-1)/9)*260-MOD((ROW(19:19)-1),9)*24," 0.75 0.75 0 ",IF(INDEX(制表处理1!F:F,(MATCH($B20,制表处理1!$A:$A,0)),0)&lt;&gt;0,INDEX(制表处理1!F:F,(MATCH($B20,制表处理1!$A:$A,0)),0),"")),"")</f>
        <v/>
      </c>
      <c r="S20" t="str">
        <f ca="1">IF(F20&lt;&gt;"",CONCATENATE(" INSERT1"," """,设置位置!$C$3,"\",INDEX(制表处理1!Q:Q,(MATCH($B20,制表处理1!$A:$A,0)),0),".dwg"""," 122.55,","",212.75-INT((ROW(19:19)-1)/9)*260-MOD((ROW(19:19)-1),9)*24," 0.75 0.75 0 ",IF(INDEX(制表处理1!H:H,(MATCH($B20,制表处理1!$A:$A,0)),0)&lt;&gt;0,INDEX(制表处理1!H:H,(MATCH($B20,制表处理1!$A:$A,0)),0),"")),"")</f>
        <v/>
      </c>
      <c r="T20" t="str">
        <f ca="1">IF(B20&lt;&gt;"",CONCATENATE("text1 text08 35.5,",223-INT((ROW(19:19)-1)/9)*260-MOD((ROW(19:19)-1),9)*24," mc 3.5 ",ROW(19:19)," text1 text08 46,",223-INT((ROW(19:19)-1)/9)*260-MOD((ROW(19:19)-1),9)*24," mc 3.5 ",A20,D20,E20,F20,H20,G20,I20,J20,K20,L20,M20,N20,O20,IF(INDEX(制表处理1!O:O,(MATCH($B20,制表处理1!$A:$A,0)),0)="禁2",CONCATENATE(" text1 text08 208,",229-INT((ROW(19:19)-1)/9)*260-MOD((ROW(19:19)-1),9)*24," mc 3.5 设置于地方 text1 text08 208,",225-INT((ROW(19:19)-1)/9)*260-MOD((ROW(19:19)-1),9)*24," mc 3.5 道路进入本 text1 text08 208,",221-INT((ROW(19:19)-1)/9)*260-MOD((ROW(19:19)-1),9)*24," mc 3.5 项目的路口 text1 text08 208,",217-INT((ROW(19:19)-1)/9)*260-MOD((ROW(19:19)-1),9)*24," mc 3.5 20米处"),"")),"")</f>
        <v/>
      </c>
      <c r="U20" t="str">
        <f t="shared" ca="1" si="9"/>
        <v/>
      </c>
      <c r="V20" s="31" t="str">
        <f>""</f>
        <v/>
      </c>
      <c r="W20" t="str">
        <f t="shared" ca="1" si="10"/>
        <v/>
      </c>
      <c r="X20" t="str">
        <f ca="1">IF(ISNUMBER(LARGE(制表处理1!S:S,COUNT(制表处理1!S:S)-(ROW(19:19)-1))),LARGE(制表处理1!S:S,COUNT(制表处理1!S:S)-(ROW(19:19)-1)),"")</f>
        <v/>
      </c>
      <c r="Y20" t="str">
        <f ca="1">IF($W20&lt;&gt;"",INDEX(制表处理1!T:T,(MATCH($X20,制表处理1!$S:$S,0)),0),"")</f>
        <v/>
      </c>
      <c r="Z20" t="str">
        <f ca="1">IF($W20&lt;&gt;"",CONCATENATE(" text1 text08 255.5,",IF(Y20=1,223-INT((ROW(19:19)-1)/9)*260-MOD((ROW(19:19)-1),9)*24,IF(Y20=2,226-INT((ROW(19:19)-1)/9)*260-MOD((ROW(19:19)-1),9)*24,228-INT((ROW(19:19)-1)/9)*260-MOD((ROW(19:19)-1),9)*24))," mc 3.5 ",IF($W20&lt;&gt;"",INDEX(制表处理1!U:U,(MATCH($X20,制表处理1!$S:$S,0)),0),"")," ztk_text 18"),"")</f>
        <v/>
      </c>
      <c r="AA20" t="str">
        <f ca="1">IF(INDEX(制表处理1!W:W,(MATCH($X20,制表处理1!$S:$S,0)),0)&lt;&gt;"",CONCATENATE(" text1 text08 255.5,",IF(Y20=2,221-INT((ROW(19:19)-1)/9)*260-MOD((ROW(19:19)-1),9)*24,223-INT((ROW(19:19)-1)/9)*260-MOD((ROW(19:19)-1),9)*24)," mc 3.5 ",IF($W20&lt;&gt;"",INDEX(制表处理1!W:W,(MATCH($X20,制表处理1!$S:$S,0)),0),"")," ztk_text 18"),"")</f>
        <v/>
      </c>
      <c r="AB20" t="str">
        <f ca="1">IF(INDEX(制表处理1!Y:Y,(MATCH($X20,制表处理1!$S:$S,0)),0)&lt;&gt;"",CONCATENATE(" text1 text08 255.5,",218-INT((ROW(19:19)-1)/9)*260-MOD((ROW(19:19)-1),9)*24," mc 3.5 ",IF($W20&lt;&gt;"",INDEX(制表处理1!Y:Y,(MATCH($X20,制表处理1!$S:$S,0)),0),"")," ztk_text 18"),"")</f>
        <v/>
      </c>
      <c r="AC20" t="str">
        <f ca="1">IF(X20&lt;&gt;"",CONCATENATE(" text1 text08 353,",226-INT((ROW(19:19)-1)/9)*260-MOD((ROW(19:19)-1),9)*24," mc 3.5 ",INDEX(制表处理1!AA:AA,(MATCH($X20,制表处理1!$S:$S,0)),0)," ztk_text 27"),"")</f>
        <v/>
      </c>
      <c r="AD20" t="str">
        <f ca="1">IF($W20&lt;&gt;"",CONCATENATE(" text1 text08 353,",221-INT((ROW(19:19)-1)/9)*260-MOD((ROW(19:19)-1),9)*24," mc 3.5 ",INDEX(制表处理1!AB:AB,(MATCH($X20,制表处理1!$S:$S,0)),0)),"")</f>
        <v/>
      </c>
      <c r="AE20" t="str">
        <f ca="1">IF($W20&lt;&gt;"",CONCATENATE(" text1 text08 380,",228-INT((ROW(19:19)-1)/9)*260-MOD((ROW(19:19)-1),9)*24," mc 3.5 ",INDEX(制表处理1!AC:AC,(MATCH($X20,制表处理1!$S:$S,0)),0)),"")</f>
        <v/>
      </c>
      <c r="AF20" t="str">
        <f ca="1">IF($W20&lt;&gt;"",CONCATENATE(" text1 text08 ",IF(Y20=1,187,IF(Y20=2,181,178))+193,",",223-INT((ROW(19:19)-1)/9)*260-MOD((ROW(19:19)-1),9)*24," mc 3.5 ",INDEX(制表处理1!AD:AD,(MATCH($X20,制表处理1!$S:$S,0)),0),IF(Y20=1,"",IF(Y20=2," ztk_text 13"," ztk_text 8.5"))),"")</f>
        <v/>
      </c>
      <c r="AG20" t="str">
        <f ca="1">IF(INDEX(制表处理1!AE:AE,(MATCH($X20,制表处理1!$S:$S,0)),0)&lt;&gt;"",CONCATENATE(" text1 text08 ",IF(Y20=2,193,187)+193,",",223-INT((ROW(19:19)-1)/9)*260-MOD((ROW(19:19)-1),9)*24," mc 3.5 ",INDEX(制表处理1!AE:AE,(MATCH($X20,制表处理1!$S:$S,0)),0),IF(Y20=1,"",IF(Y20=2," ztk_text 13"," ztk_text 8.5"))),"")</f>
        <v/>
      </c>
      <c r="AH20" t="str">
        <f ca="1">IF(INDEX(制表处理1!AF:AF,(MATCH($X20,制表处理1!$S:$S,0)),0)&lt;&gt;"",CONCATENATE(" text1 text08 389,",223-INT((ROW(19:19)-1)/9)*260-MOD((ROW(19:19)-1),9)*24," mc 3.5 ",INDEX(制表处理1!AF:AF,(MATCH($X20,制表处理1!$S:$S,0)),0),IF(Y20=1,"",IF(Y20=2," ztk_text 13"," ztk_text 8.5"))),"")</f>
        <v/>
      </c>
      <c r="AI20" t="str">
        <f ca="1">IF($W20&lt;&gt;"",CONCATENATE(" text1 text08 ",IF(Y20=1,187,IF(Y20=2,181,178))+193,",",218-INT((ROW(19:19)-1)/9)*260-MOD((ROW(19:19)-1),9)*24," mc 3.5 ",INDEX(制表处理1!AG:AG,(MATCH($X20,制表处理1!$S:$S,0)),0),IF(Y20=1,"",IF(Y20=2," ztk_text 13"," ztk_text 8.5"))),"")</f>
        <v/>
      </c>
      <c r="AJ20" t="str">
        <f ca="1">IF(INDEX(制表处理1!AH:AH,(MATCH($X20,制表处理1!$S:$S,0)),0)&lt;&gt;"",CONCATENATE(" text1 text08 ",IF(Y20=1,187,IF(Y20=2,193,187))+193,",",218-INT((ROW(19:19)-1)/9)*260-MOD((ROW(19:19)-1),9)*24," mc 3.5 ",INDEX(制表处理1!AH:AH,(MATCH($X20,制表处理1!$S:$S,0)),0),IF(Y20=1,"",IF(Y20=2," ztk_text 13"," ztk_text 8.5"))),"")</f>
        <v/>
      </c>
      <c r="AK20" t="str">
        <f ca="1">IF(INDEX(制表处理1!AI:AI,(MATCH($X20,制表处理1!$S:$S,0)),0)&lt;&gt;"",CONCATENATE(" text1 text08 389,",218-INT((ROW(19:19)-1)/9)*260-MOD((ROW(19:19)-1),9)*24," mc 3.5 ",INDEX(制表处理1!AI:AI,(MATCH($X20,制表处理1!$S:$S,0)),0),IF(Y20=1,"",IF(Y20=2," ztk_text 13"," ztk_text 8.5"))),"")</f>
        <v/>
      </c>
      <c r="AM20" t="str">
        <f ca="1">IF($W20&lt;&gt;"",CONCATENATE(" INSERT1"," """,设置位置!$C$3,"\",INDEX(制表处理1!AG:AG,(MATCH($X20,制表处理1!$S:$S,0)),0),".dwg"""," ",IF(Y20=1,97.75,IF(Y20=2,85.25,72.75))+193,",",212.75-INT((ROW(19:19)-1)/9)*260-MOD((ROW(19:19)-1),9)*24," 0.75 0.75 0 ",IF(INDEX(制表处理1!V:V,(MATCH($X20,制表处理1!$S:$S,0)),0)&lt;&gt;0,INDEX(制表处理1!V:V,(MATCH($X20,制表处理1!$S:$S,0)),0),"")),"")</f>
        <v/>
      </c>
      <c r="AN20" t="str">
        <f ca="1">IF(AA20&lt;&gt;"",CONCATENATE(" INSERT1"," """,设置位置!$C$3,"\",INDEX(制表处理1!AH:AH,(MATCH($X20,制表处理1!$S:$S,0)),0),".dwg"""," ",IF(Y20=2,110,97.65)+193,",",212.75-INT((ROW(19:19)-1)/9)*260-MOD((ROW(19:19)-1),9)*24," 0.75 0.75 0 ",IF(INDEX(制表处理1!X:X,(MATCH($X20,制表处理1!$S:$S,0)),0)&lt;&gt;0,INDEX(制表处理1!X:X,(MATCH($X20,制表处理1!$S:$S,0)),0),"")),"")</f>
        <v/>
      </c>
      <c r="AO20" t="str">
        <f ca="1">IF(AB20&lt;&gt;"",CONCATENATE(" INSERT1"," """,设置位置!$C$3,"\",INDEX(制表处理1!AI:AI,(MATCH($X20,制表处理1!$S:$S,0)),0),".dwg"""," 315.55,","",212.75-INT((ROW(19:19)-1)/9)*260-MOD((ROW(19:19)-1),9)*24," 0.75 0.75 0 ",IF(INDEX(制表处理1!Z:Z,(MATCH($X20,制表处理1!$S:$S,0)),0)&lt;&gt;0,INDEX(制表处理1!Z:Z,(MATCH($X20,制表处理1!$S:$S,0)),0),"")),"")</f>
        <v/>
      </c>
      <c r="AP20" t="str">
        <f ca="1">IF(X20&lt;&gt;"",CONCATENATE("text1 text08 228.5,",223-INT((ROW(19:19)-1)/9)*260-MOD((ROW(19:19)-1),9)*24," mc 3.5 ",ROW(19:19)," text1 text08 239,",223-INT((ROW(19:19)-1)/9)*260-MOD((ROW(19:19)-1),9)*24," mc 3.5 ",W20,Z20,AA20,AB20,AD20,AC20,AE20,AF20,AG20,AH20,AI20,AJ20,AK20,IF(INDEX(制表处理1!AG:AG,(MATCH($X20,制表处理1!$S:$S,0)),0)="禁2",CONCATENATE(" text1 text08 401,",229-INT((ROW(19:19)-1)/9)*260-MOD((ROW(19:19)-1),9)*24," mc 3.5 设置于地方 text1 text08 401,",225-INT((ROW(19:19)-1)/9)*260-MOD((ROW(19:19)-1),9)*24," mc 3.5 道路进入本 text1 text08 401,",221-INT((ROW(19:19)-1)/9)*260-MOD((ROW(19:19)-1),9)*24," mc 3.5 项目的路口 text1 text08 401,",217-INT((ROW(19:19)-1)/9)*260-MOD((ROW(19:19)-1),9)*24," mc 3.5 20米处"),"")),"")</f>
        <v/>
      </c>
      <c r="AQ20" t="str">
        <f t="shared" ca="1" si="11"/>
        <v/>
      </c>
      <c r="AR20" s="31" t="str">
        <f>""</f>
        <v/>
      </c>
    </row>
    <row r="21" spans="1:44">
      <c r="A21" t="str">
        <f t="shared" ca="1" si="8"/>
        <v/>
      </c>
      <c r="B21" t="str">
        <f ca="1">IF(ISNUMBER(LARGE(制表处理1!A:A,COUNT(制表处理1!A:A)-(ROW(20:20)-1))),LARGE(制表处理1!A:A,COUNT(制表处理1!A:A)-(ROW(20:20)-1)),"")</f>
        <v/>
      </c>
      <c r="C21" t="str">
        <f ca="1">IF($B21&lt;&gt;"",INDEX(制表处理1!B:B,(MATCH($B21,制表处理1!$A:$A,0)),0),"")</f>
        <v/>
      </c>
      <c r="D21" t="str">
        <f ca="1">IF($B21&lt;&gt;"",CONCATENATE(" text1 text08 62.5,",IF(C21=1,223-INT((ROW(20:20)-1)/9)*260-MOD((ROW(20:20)-1),9)*24,IF(C21=2,226-INT((ROW(20:20)-1)/9)*260-MOD((ROW(20:20)-1),9)*24,228-INT((ROW(20:20)-1)/9)*260-MOD((ROW(20:20)-1),9)*24))," mc 3.5 ",IF($B21&lt;&gt;"",INDEX(制表处理1!C:C,(MATCH($B21,制表处理1!$A:$A,0)),0),"")," ztk_text 18"),"")</f>
        <v/>
      </c>
      <c r="E21" t="str">
        <f ca="1">IF(INDEX(制表处理1!E:E,(MATCH($B21,制表处理1!$A:$A,0)),0)&lt;&gt;"",CONCATENATE(" text1 text08 62.5,",IF(C21=2,221-INT((ROW(20:20)-1)/9)*260-MOD((ROW(20:20)-1),9)*24,223-INT((ROW(20:20)-1)/9)*260-MOD((ROW(20:20)-1),9)*24)," mc 3.5 ",IF($B21&lt;&gt;"",INDEX(制表处理1!E:E,(MATCH($B21,制表处理1!$A:$A,0)),0),"")," ztk_text 18"),"")</f>
        <v/>
      </c>
      <c r="F21" t="str">
        <f ca="1">IF(INDEX(制表处理1!G:G,(MATCH($B21,制表处理1!$A:$A,0)),0)&lt;&gt;"",CONCATENATE(" text1 text08 62.5,",218-INT((ROW(20:20)-1)/9)*260-MOD((ROW(20:20)-1),9)*24," mc 3.5 ",IF($B21&lt;&gt;"",INDEX(制表处理1!G:G,(MATCH($B21,制表处理1!$A:$A,0)),0),"")," ztk_text 18"),"")</f>
        <v/>
      </c>
      <c r="G21" t="str">
        <f ca="1">IF(B21&lt;&gt;"",CONCATENATE(" text1 text08 160,",226-INT((ROW(20:20)-1)/9)*260-MOD((ROW(20:20)-1),9)*24," mc 3.5 ",INDEX(制表处理1!I:I,(MATCH($B21,制表处理1!$A:$A,0)),0)," ztk_text 27"),"")</f>
        <v/>
      </c>
      <c r="H21" t="str">
        <f ca="1">IF($B21&lt;&gt;"",CONCATENATE(" text1 text08 160,",221-INT((ROW(20:20)-1)/9)*260-MOD((ROW(20:20)-1),9)*24," mc 3.5 ",INDEX(制表处理1!J:J,(MATCH($B21,制表处理1!$A:$A,0)),0)),"")</f>
        <v/>
      </c>
      <c r="I21" t="str">
        <f ca="1">IF($B21&lt;&gt;"",CONCATENATE(" text1 text08 187,",228-INT((ROW(20:20)-1)/9)*260-MOD((ROW(20:20)-1),9)*24," mc 3.5 ",INDEX(制表处理1!K:K,(MATCH($B21,制表处理1!$A:$A,0)),0)),"")</f>
        <v/>
      </c>
      <c r="J21" t="str">
        <f ca="1">IF($B21&lt;&gt;"",CONCATENATE(" text1 text08 ",IF(C21=1,187,IF(C21=2,181,178)),",",223-INT((ROW(20:20)-1)/9)*260-MOD((ROW(20:20)-1),9)*24," mc 3.5 ",INDEX(制表处理1!L:L,(MATCH($B21,制表处理1!$A:$A,0)),0),IF(C21=1,"",IF(C21=2," ztk_text 13"," ztk_text 8.5"))),"")</f>
        <v/>
      </c>
      <c r="K21" t="str">
        <f ca="1">IF(INDEX(制表处理1!M:M,(MATCH($B21,制表处理1!$A:$A,0)),0)&lt;&gt;"",CONCATENATE(" text1 text08 ",IF(C21=2,193,187),",",223-INT((ROW(20:20)-1)/9)*260-MOD((ROW(20:20)-1),9)*24," mc 3.5 ",INDEX(制表处理1!M:M,(MATCH($B21,制表处理1!$A:$A,0)),0),IF(C21=1,"",IF(C21=2," ztk_text 13"," ztk_text 8.5"))),"")</f>
        <v/>
      </c>
      <c r="L21" t="str">
        <f ca="1">IF(INDEX(制表处理1!N:N,(MATCH($B21,制表处理1!$A:$A,0)),0)&lt;&gt;"",CONCATENATE(" text1 text08 196,",223-INT((ROW(20:20)-1)/9)*260-MOD((ROW(20:20)-1),9)*24," mc 3.5 ",INDEX(制表处理1!N:N,(MATCH($B21,制表处理1!$A:$A,0)),0),IF(C21=1,"",IF(C21=2," ztk_text 13"," ztk_text 8.5"))),"")</f>
        <v/>
      </c>
      <c r="M21" t="str">
        <f ca="1">IF($B21&lt;&gt;"",CONCATENATE(" text1 text08 ",IF(C21=1,187,IF(C21=2,181,178)),",",218-INT((ROW(20:20)-1)/9)*260-MOD((ROW(20:20)-1),9)*24," mc 3.5 ",INDEX(制表处理1!O:O,(MATCH($B21,制表处理1!$A:$A,0)),0),IF(C21=1,"",IF(C21=2," ztk_text 13"," ztk_text 8.5"))),"")</f>
        <v/>
      </c>
      <c r="N21" t="str">
        <f ca="1">IF(INDEX(制表处理1!P:P,(MATCH($B21,制表处理1!$A:$A,0)),0)&lt;&gt;"",CONCATENATE(" text1 text08 ",IF(C21=1,187,IF(C21=2,193,187)),",",218-INT((ROW(20:20)-1)/9)*260-MOD((ROW(20:20)-1),9)*24," mc 3.5 ",INDEX(制表处理1!P:P,(MATCH($B21,制表处理1!$A:$A,0)),0),IF(C21=1,"",IF(C21=2," ztk_text 13"," ztk_text 8.5"))),"")</f>
        <v/>
      </c>
      <c r="O21" t="str">
        <f ca="1">IF(INDEX(制表处理1!Q:Q,(MATCH($B21,制表处理1!$A:$A,0)),0)&lt;&gt;"",CONCATENATE(" text1 text08 196,",218-INT((ROW(20:20)-1)/9)*260-MOD((ROW(20:20)-1),9)*24," mc 3.5 ",INDEX(制表处理1!Q:Q,(MATCH($B21,制表处理1!$A:$A,0)),0),IF(C21=1,"",IF(C21=2," ztk_text 13"," ztk_text 8.5"))),"")</f>
        <v/>
      </c>
      <c r="Q21" t="str">
        <f ca="1">IF($B21&lt;&gt;"",CONCATENATE(" INSERT1"," """,设置位置!$C$3,"\",INDEX(制表处理1!O:O,(MATCH($B21,制表处理1!$A:$A,0)),0),".dwg"""," ",IF(C21=1,97.75,IF(C21=2,85.25,72.75)),",",212.75-INT((ROW(20:20)-1)/9)*260-MOD((ROW(20:20)-1),9)*24," 0.75 0.75 0 ",IF(INDEX(制表处理1!D:D,(MATCH($B21,制表处理1!$A:$A,0)),0)&lt;&gt;0,INDEX(制表处理1!D:D,(MATCH($B21,制表处理1!$A:$A,0)),0),"")),"")</f>
        <v/>
      </c>
      <c r="R21" t="str">
        <f ca="1">IF(E21&lt;&gt;"",CONCATENATE(" INSERT1"," """,设置位置!$C$3,"\",INDEX(制表处理1!P:P,(MATCH($B21,制表处理1!$A:$A,0)),0),".dwg"""," ",IF(C21=2,110,97.65),",",212.75-INT((ROW(20:20)-1)/9)*260-MOD((ROW(20:20)-1),9)*24," 0.75 0.75 0 ",IF(INDEX(制表处理1!F:F,(MATCH($B21,制表处理1!$A:$A,0)),0)&lt;&gt;0,INDEX(制表处理1!F:F,(MATCH($B21,制表处理1!$A:$A,0)),0),"")),"")</f>
        <v/>
      </c>
      <c r="S21" t="str">
        <f ca="1">IF(F21&lt;&gt;"",CONCATENATE(" INSERT1"," """,设置位置!$C$3,"\",INDEX(制表处理1!Q:Q,(MATCH($B21,制表处理1!$A:$A,0)),0),".dwg"""," 122.55,","",212.75-INT((ROW(20:20)-1)/9)*260-MOD((ROW(20:20)-1),9)*24," 0.75 0.75 0 ",IF(INDEX(制表处理1!H:H,(MATCH($B21,制表处理1!$A:$A,0)),0)&lt;&gt;0,INDEX(制表处理1!H:H,(MATCH($B21,制表处理1!$A:$A,0)),0),"")),"")</f>
        <v/>
      </c>
      <c r="T21" t="str">
        <f ca="1">IF(B21&lt;&gt;"",CONCATENATE("text1 text08 35.5,",223-INT((ROW(20:20)-1)/9)*260-MOD((ROW(20:20)-1),9)*24," mc 3.5 ",ROW(20:20)," text1 text08 46,",223-INT((ROW(20:20)-1)/9)*260-MOD((ROW(20:20)-1),9)*24," mc 3.5 ",A21,D21,E21,F21,H21,G21,I21,J21,K21,L21,M21,N21,O21,IF(INDEX(制表处理1!O:O,(MATCH($B21,制表处理1!$A:$A,0)),0)="禁2",CONCATENATE(" text1 text08 208,",229-INT((ROW(20:20)-1)/9)*260-MOD((ROW(20:20)-1),9)*24," mc 3.5 设置于地方 text1 text08 208,",225-INT((ROW(20:20)-1)/9)*260-MOD((ROW(20:20)-1),9)*24," mc 3.5 道路进入本 text1 text08 208,",221-INT((ROW(20:20)-1)/9)*260-MOD((ROW(20:20)-1),9)*24," mc 3.5 项目的路口 text1 text08 208,",217-INT((ROW(20:20)-1)/9)*260-MOD((ROW(20:20)-1),9)*24," mc 3.5 20米处"),"")),"")</f>
        <v/>
      </c>
      <c r="U21" t="str">
        <f t="shared" ca="1" si="9"/>
        <v/>
      </c>
      <c r="V21" s="31" t="str">
        <f>""</f>
        <v/>
      </c>
      <c r="W21" t="str">
        <f t="shared" ca="1" si="10"/>
        <v/>
      </c>
      <c r="X21" t="str">
        <f ca="1">IF(ISNUMBER(LARGE(制表处理1!S:S,COUNT(制表处理1!S:S)-(ROW(20:20)-1))),LARGE(制表处理1!S:S,COUNT(制表处理1!S:S)-(ROW(20:20)-1)),"")</f>
        <v/>
      </c>
      <c r="Y21" t="str">
        <f ca="1">IF($W21&lt;&gt;"",INDEX(制表处理1!T:T,(MATCH($X21,制表处理1!$S:$S,0)),0),"")</f>
        <v/>
      </c>
      <c r="Z21" t="str">
        <f ca="1">IF($W21&lt;&gt;"",CONCATENATE(" text1 text08 255.5,",IF(Y21=1,223-INT((ROW(20:20)-1)/9)*260-MOD((ROW(20:20)-1),9)*24,IF(Y21=2,226-INT((ROW(20:20)-1)/9)*260-MOD((ROW(20:20)-1),9)*24,228-INT((ROW(20:20)-1)/9)*260-MOD((ROW(20:20)-1),9)*24))," mc 3.5 ",IF($W21&lt;&gt;"",INDEX(制表处理1!U:U,(MATCH($X21,制表处理1!$S:$S,0)),0),"")," ztk_text 18"),"")</f>
        <v/>
      </c>
      <c r="AA21" t="str">
        <f ca="1">IF(INDEX(制表处理1!W:W,(MATCH($X21,制表处理1!$S:$S,0)),0)&lt;&gt;"",CONCATENATE(" text1 text08 255.5,",IF(Y21=2,221-INT((ROW(20:20)-1)/9)*260-MOD((ROW(20:20)-1),9)*24,223-INT((ROW(20:20)-1)/9)*260-MOD((ROW(20:20)-1),9)*24)," mc 3.5 ",IF($W21&lt;&gt;"",INDEX(制表处理1!W:W,(MATCH($X21,制表处理1!$S:$S,0)),0),"")," ztk_text 18"),"")</f>
        <v/>
      </c>
      <c r="AB21" t="str">
        <f ca="1">IF(INDEX(制表处理1!Y:Y,(MATCH($X21,制表处理1!$S:$S,0)),0)&lt;&gt;"",CONCATENATE(" text1 text08 255.5,",218-INT((ROW(20:20)-1)/9)*260-MOD((ROW(20:20)-1),9)*24," mc 3.5 ",IF($W21&lt;&gt;"",INDEX(制表处理1!Y:Y,(MATCH($X21,制表处理1!$S:$S,0)),0),"")," ztk_text 18"),"")</f>
        <v/>
      </c>
      <c r="AC21" t="str">
        <f ca="1">IF(X21&lt;&gt;"",CONCATENATE(" text1 text08 353,",226-INT((ROW(20:20)-1)/9)*260-MOD((ROW(20:20)-1),9)*24," mc 3.5 ",INDEX(制表处理1!AA:AA,(MATCH($X21,制表处理1!$S:$S,0)),0)," ztk_text 27"),"")</f>
        <v/>
      </c>
      <c r="AD21" t="str">
        <f ca="1">IF($W21&lt;&gt;"",CONCATENATE(" text1 text08 353,",221-INT((ROW(20:20)-1)/9)*260-MOD((ROW(20:20)-1),9)*24," mc 3.5 ",INDEX(制表处理1!AB:AB,(MATCH($X21,制表处理1!$S:$S,0)),0)),"")</f>
        <v/>
      </c>
      <c r="AE21" t="str">
        <f ca="1">IF($W21&lt;&gt;"",CONCATENATE(" text1 text08 380,",228-INT((ROW(20:20)-1)/9)*260-MOD((ROW(20:20)-1),9)*24," mc 3.5 ",INDEX(制表处理1!AC:AC,(MATCH($X21,制表处理1!$S:$S,0)),0)),"")</f>
        <v/>
      </c>
      <c r="AF21" t="str">
        <f ca="1">IF($W21&lt;&gt;"",CONCATENATE(" text1 text08 ",IF(Y21=1,187,IF(Y21=2,181,178))+193,",",223-INT((ROW(20:20)-1)/9)*260-MOD((ROW(20:20)-1),9)*24," mc 3.5 ",INDEX(制表处理1!AD:AD,(MATCH($X21,制表处理1!$S:$S,0)),0),IF(Y21=1,"",IF(Y21=2," ztk_text 13"," ztk_text 8.5"))),"")</f>
        <v/>
      </c>
      <c r="AG21" t="str">
        <f ca="1">IF(INDEX(制表处理1!AE:AE,(MATCH($X21,制表处理1!$S:$S,0)),0)&lt;&gt;"",CONCATENATE(" text1 text08 ",IF(Y21=2,193,187)+193,",",223-INT((ROW(20:20)-1)/9)*260-MOD((ROW(20:20)-1),9)*24," mc 3.5 ",INDEX(制表处理1!AE:AE,(MATCH($X21,制表处理1!$S:$S,0)),0),IF(Y21=1,"",IF(Y21=2," ztk_text 13"," ztk_text 8.5"))),"")</f>
        <v/>
      </c>
      <c r="AH21" t="str">
        <f ca="1">IF(INDEX(制表处理1!AF:AF,(MATCH($X21,制表处理1!$S:$S,0)),0)&lt;&gt;"",CONCATENATE(" text1 text08 389,",223-INT((ROW(20:20)-1)/9)*260-MOD((ROW(20:20)-1),9)*24," mc 3.5 ",INDEX(制表处理1!AF:AF,(MATCH($X21,制表处理1!$S:$S,0)),0),IF(Y21=1,"",IF(Y21=2," ztk_text 13"," ztk_text 8.5"))),"")</f>
        <v/>
      </c>
      <c r="AI21" t="str">
        <f ca="1">IF($W21&lt;&gt;"",CONCATENATE(" text1 text08 ",IF(Y21=1,187,IF(Y21=2,181,178))+193,",",218-INT((ROW(20:20)-1)/9)*260-MOD((ROW(20:20)-1),9)*24," mc 3.5 ",INDEX(制表处理1!AG:AG,(MATCH($X21,制表处理1!$S:$S,0)),0),IF(Y21=1,"",IF(Y21=2," ztk_text 13"," ztk_text 8.5"))),"")</f>
        <v/>
      </c>
      <c r="AJ21" t="str">
        <f ca="1">IF(INDEX(制表处理1!AH:AH,(MATCH($X21,制表处理1!$S:$S,0)),0)&lt;&gt;"",CONCATENATE(" text1 text08 ",IF(Y21=1,187,IF(Y21=2,193,187))+193,",",218-INT((ROW(20:20)-1)/9)*260-MOD((ROW(20:20)-1),9)*24," mc 3.5 ",INDEX(制表处理1!AH:AH,(MATCH($X21,制表处理1!$S:$S,0)),0),IF(Y21=1,"",IF(Y21=2," ztk_text 13"," ztk_text 8.5"))),"")</f>
        <v/>
      </c>
      <c r="AK21" t="str">
        <f ca="1">IF(INDEX(制表处理1!AI:AI,(MATCH($X21,制表处理1!$S:$S,0)),0)&lt;&gt;"",CONCATENATE(" text1 text08 389,",218-INT((ROW(20:20)-1)/9)*260-MOD((ROW(20:20)-1),9)*24," mc 3.5 ",INDEX(制表处理1!AI:AI,(MATCH($X21,制表处理1!$S:$S,0)),0),IF(Y21=1,"",IF(Y21=2," ztk_text 13"," ztk_text 8.5"))),"")</f>
        <v/>
      </c>
      <c r="AM21" t="str">
        <f ca="1">IF($W21&lt;&gt;"",CONCATENATE(" INSERT1"," """,设置位置!$C$3,"\",INDEX(制表处理1!AG:AG,(MATCH($X21,制表处理1!$S:$S,0)),0),".dwg"""," ",IF(Y21=1,97.75,IF(Y21=2,85.25,72.75))+193,",",212.75-INT((ROW(20:20)-1)/9)*260-MOD((ROW(20:20)-1),9)*24," 0.75 0.75 0 ",IF(INDEX(制表处理1!V:V,(MATCH($X21,制表处理1!$S:$S,0)),0)&lt;&gt;0,INDEX(制表处理1!V:V,(MATCH($X21,制表处理1!$S:$S,0)),0),"")),"")</f>
        <v/>
      </c>
      <c r="AN21" t="str">
        <f ca="1">IF(AA21&lt;&gt;"",CONCATENATE(" INSERT1"," """,设置位置!$C$3,"\",INDEX(制表处理1!AH:AH,(MATCH($X21,制表处理1!$S:$S,0)),0),".dwg"""," ",IF(Y21=2,110,97.65)+193,",",212.75-INT((ROW(20:20)-1)/9)*260-MOD((ROW(20:20)-1),9)*24," 0.75 0.75 0 ",IF(INDEX(制表处理1!X:X,(MATCH($X21,制表处理1!$S:$S,0)),0)&lt;&gt;0,INDEX(制表处理1!X:X,(MATCH($X21,制表处理1!$S:$S,0)),0),"")),"")</f>
        <v/>
      </c>
      <c r="AO21" t="str">
        <f ca="1">IF(AB21&lt;&gt;"",CONCATENATE(" INSERT1"," """,设置位置!$C$3,"\",INDEX(制表处理1!AI:AI,(MATCH($X21,制表处理1!$S:$S,0)),0),".dwg"""," 315.55,","",212.75-INT((ROW(20:20)-1)/9)*260-MOD((ROW(20:20)-1),9)*24," 0.75 0.75 0 ",IF(INDEX(制表处理1!Z:Z,(MATCH($X21,制表处理1!$S:$S,0)),0)&lt;&gt;0,INDEX(制表处理1!Z:Z,(MATCH($X21,制表处理1!$S:$S,0)),0),"")),"")</f>
        <v/>
      </c>
      <c r="AP21" t="str">
        <f ca="1">IF(X21&lt;&gt;"",CONCATENATE("text1 text08 228.5,",223-INT((ROW(20:20)-1)/9)*260-MOD((ROW(20:20)-1),9)*24," mc 3.5 ",ROW(20:20)," text1 text08 239,",223-INT((ROW(20:20)-1)/9)*260-MOD((ROW(20:20)-1),9)*24," mc 3.5 ",W21,Z21,AA21,AB21,AD21,AC21,AE21,AF21,AG21,AH21,AI21,AJ21,AK21,IF(INDEX(制表处理1!AG:AG,(MATCH($X21,制表处理1!$S:$S,0)),0)="禁2",CONCATENATE(" text1 text08 401,",229-INT((ROW(20:20)-1)/9)*260-MOD((ROW(20:20)-1),9)*24," mc 3.5 设置于地方 text1 text08 401,",225-INT((ROW(20:20)-1)/9)*260-MOD((ROW(20:20)-1),9)*24," mc 3.5 道路进入本 text1 text08 401,",221-INT((ROW(20:20)-1)/9)*260-MOD((ROW(20:20)-1),9)*24," mc 3.5 项目的路口 text1 text08 401,",217-INT((ROW(20:20)-1)/9)*260-MOD((ROW(20:20)-1),9)*24," mc 3.5 20米处"),"")),"")</f>
        <v/>
      </c>
      <c r="AQ21" t="str">
        <f t="shared" ca="1" si="11"/>
        <v/>
      </c>
      <c r="AR21" s="31" t="str">
        <f>""</f>
        <v/>
      </c>
    </row>
    <row r="22" spans="1:44">
      <c r="A22" t="str">
        <f t="shared" ca="1" si="8"/>
        <v/>
      </c>
      <c r="B22" t="str">
        <f ca="1">IF(ISNUMBER(LARGE(制表处理1!A:A,COUNT(制表处理1!A:A)-(ROW(21:21)-1))),LARGE(制表处理1!A:A,COUNT(制表处理1!A:A)-(ROW(21:21)-1)),"")</f>
        <v/>
      </c>
      <c r="C22" t="str">
        <f ca="1">IF($B22&lt;&gt;"",INDEX(制表处理1!B:B,(MATCH($B22,制表处理1!$A:$A,0)),0),"")</f>
        <v/>
      </c>
      <c r="D22" t="str">
        <f ca="1">IF($B22&lt;&gt;"",CONCATENATE(" text1 text08 62.5,",IF(C22=1,223-INT((ROW(21:21)-1)/9)*260-MOD((ROW(21:21)-1),9)*24,IF(C22=2,226-INT((ROW(21:21)-1)/9)*260-MOD((ROW(21:21)-1),9)*24,228-INT((ROW(21:21)-1)/9)*260-MOD((ROW(21:21)-1),9)*24))," mc 3.5 ",IF($B22&lt;&gt;"",INDEX(制表处理1!C:C,(MATCH($B22,制表处理1!$A:$A,0)),0),"")," ztk_text 18"),"")</f>
        <v/>
      </c>
      <c r="E22" t="str">
        <f ca="1">IF(INDEX(制表处理1!E:E,(MATCH($B22,制表处理1!$A:$A,0)),0)&lt;&gt;"",CONCATENATE(" text1 text08 62.5,",IF(C22=2,221-INT((ROW(21:21)-1)/9)*260-MOD((ROW(21:21)-1),9)*24,223-INT((ROW(21:21)-1)/9)*260-MOD((ROW(21:21)-1),9)*24)," mc 3.5 ",IF($B22&lt;&gt;"",INDEX(制表处理1!E:E,(MATCH($B22,制表处理1!$A:$A,0)),0),"")," ztk_text 18"),"")</f>
        <v/>
      </c>
      <c r="F22" t="str">
        <f ca="1">IF(INDEX(制表处理1!G:G,(MATCH($B22,制表处理1!$A:$A,0)),0)&lt;&gt;"",CONCATENATE(" text1 text08 62.5,",218-INT((ROW(21:21)-1)/9)*260-MOD((ROW(21:21)-1),9)*24," mc 3.5 ",IF($B22&lt;&gt;"",INDEX(制表处理1!G:G,(MATCH($B22,制表处理1!$A:$A,0)),0),"")," ztk_text 18"),"")</f>
        <v/>
      </c>
      <c r="G22" t="str">
        <f ca="1">IF(B22&lt;&gt;"",CONCATENATE(" text1 text08 160,",226-INT((ROW(21:21)-1)/9)*260-MOD((ROW(21:21)-1),9)*24," mc 3.5 ",INDEX(制表处理1!I:I,(MATCH($B22,制表处理1!$A:$A,0)),0)," ztk_text 27"),"")</f>
        <v/>
      </c>
      <c r="H22" t="str">
        <f ca="1">IF($B22&lt;&gt;"",CONCATENATE(" text1 text08 160,",221-INT((ROW(21:21)-1)/9)*260-MOD((ROW(21:21)-1),9)*24," mc 3.5 ",INDEX(制表处理1!J:J,(MATCH($B22,制表处理1!$A:$A,0)),0)),"")</f>
        <v/>
      </c>
      <c r="I22" t="str">
        <f ca="1">IF($B22&lt;&gt;"",CONCATENATE(" text1 text08 187,",228-INT((ROW(21:21)-1)/9)*260-MOD((ROW(21:21)-1),9)*24," mc 3.5 ",INDEX(制表处理1!K:K,(MATCH($B22,制表处理1!$A:$A,0)),0)),"")</f>
        <v/>
      </c>
      <c r="J22" t="str">
        <f ca="1">IF($B22&lt;&gt;"",CONCATENATE(" text1 text08 ",IF(C22=1,187,IF(C22=2,181,178)),",",223-INT((ROW(21:21)-1)/9)*260-MOD((ROW(21:21)-1),9)*24," mc 3.5 ",INDEX(制表处理1!L:L,(MATCH($B22,制表处理1!$A:$A,0)),0),IF(C22=1,"",IF(C22=2," ztk_text 13"," ztk_text 8.5"))),"")</f>
        <v/>
      </c>
      <c r="K22" t="str">
        <f ca="1">IF(INDEX(制表处理1!M:M,(MATCH($B22,制表处理1!$A:$A,0)),0)&lt;&gt;"",CONCATENATE(" text1 text08 ",IF(C22=2,193,187),",",223-INT((ROW(21:21)-1)/9)*260-MOD((ROW(21:21)-1),9)*24," mc 3.5 ",INDEX(制表处理1!M:M,(MATCH($B22,制表处理1!$A:$A,0)),0),IF(C22=1,"",IF(C22=2," ztk_text 13"," ztk_text 8.5"))),"")</f>
        <v/>
      </c>
      <c r="L22" t="str">
        <f ca="1">IF(INDEX(制表处理1!N:N,(MATCH($B22,制表处理1!$A:$A,0)),0)&lt;&gt;"",CONCATENATE(" text1 text08 196,",223-INT((ROW(21:21)-1)/9)*260-MOD((ROW(21:21)-1),9)*24," mc 3.5 ",INDEX(制表处理1!N:N,(MATCH($B22,制表处理1!$A:$A,0)),0),IF(C22=1,"",IF(C22=2," ztk_text 13"," ztk_text 8.5"))),"")</f>
        <v/>
      </c>
      <c r="M22" t="str">
        <f ca="1">IF($B22&lt;&gt;"",CONCATENATE(" text1 text08 ",IF(C22=1,187,IF(C22=2,181,178)),",",218-INT((ROW(21:21)-1)/9)*260-MOD((ROW(21:21)-1),9)*24," mc 3.5 ",INDEX(制表处理1!O:O,(MATCH($B22,制表处理1!$A:$A,0)),0),IF(C22=1,"",IF(C22=2," ztk_text 13"," ztk_text 8.5"))),"")</f>
        <v/>
      </c>
      <c r="N22" t="str">
        <f ca="1">IF(INDEX(制表处理1!P:P,(MATCH($B22,制表处理1!$A:$A,0)),0)&lt;&gt;"",CONCATENATE(" text1 text08 ",IF(C22=1,187,IF(C22=2,193,187)),",",218-INT((ROW(21:21)-1)/9)*260-MOD((ROW(21:21)-1),9)*24," mc 3.5 ",INDEX(制表处理1!P:P,(MATCH($B22,制表处理1!$A:$A,0)),0),IF(C22=1,"",IF(C22=2," ztk_text 13"," ztk_text 8.5"))),"")</f>
        <v/>
      </c>
      <c r="O22" t="str">
        <f ca="1">IF(INDEX(制表处理1!Q:Q,(MATCH($B22,制表处理1!$A:$A,0)),0)&lt;&gt;"",CONCATENATE(" text1 text08 196,",218-INT((ROW(21:21)-1)/9)*260-MOD((ROW(21:21)-1),9)*24," mc 3.5 ",INDEX(制表处理1!Q:Q,(MATCH($B22,制表处理1!$A:$A,0)),0),IF(C22=1,"",IF(C22=2," ztk_text 13"," ztk_text 8.5"))),"")</f>
        <v/>
      </c>
      <c r="Q22" t="str">
        <f ca="1">IF($B22&lt;&gt;"",CONCATENATE(" INSERT1"," """,设置位置!$C$3,"\",INDEX(制表处理1!O:O,(MATCH($B22,制表处理1!$A:$A,0)),0),".dwg"""," ",IF(C22=1,97.75,IF(C22=2,85.25,72.75)),",",212.75-INT((ROW(21:21)-1)/9)*260-MOD((ROW(21:21)-1),9)*24," 0.75 0.75 0 ",IF(INDEX(制表处理1!D:D,(MATCH($B22,制表处理1!$A:$A,0)),0)&lt;&gt;0,INDEX(制表处理1!D:D,(MATCH($B22,制表处理1!$A:$A,0)),0),"")),"")</f>
        <v/>
      </c>
      <c r="R22" t="str">
        <f ca="1">IF(E22&lt;&gt;"",CONCATENATE(" INSERT1"," """,设置位置!$C$3,"\",INDEX(制表处理1!P:P,(MATCH($B22,制表处理1!$A:$A,0)),0),".dwg"""," ",IF(C22=2,110,97.65),",",212.75-INT((ROW(21:21)-1)/9)*260-MOD((ROW(21:21)-1),9)*24," 0.75 0.75 0 ",IF(INDEX(制表处理1!F:F,(MATCH($B22,制表处理1!$A:$A,0)),0)&lt;&gt;0,INDEX(制表处理1!F:F,(MATCH($B22,制表处理1!$A:$A,0)),0),"")),"")</f>
        <v/>
      </c>
      <c r="S22" t="str">
        <f ca="1">IF(F22&lt;&gt;"",CONCATENATE(" INSERT1"," """,设置位置!$C$3,"\",INDEX(制表处理1!Q:Q,(MATCH($B22,制表处理1!$A:$A,0)),0),".dwg"""," 122.55,","",212.75-INT((ROW(21:21)-1)/9)*260-MOD((ROW(21:21)-1),9)*24," 0.75 0.75 0 ",IF(INDEX(制表处理1!H:H,(MATCH($B22,制表处理1!$A:$A,0)),0)&lt;&gt;0,INDEX(制表处理1!H:H,(MATCH($B22,制表处理1!$A:$A,0)),0),"")),"")</f>
        <v/>
      </c>
      <c r="T22" t="str">
        <f ca="1">IF(B22&lt;&gt;"",CONCATENATE("text1 text08 35.5,",223-INT((ROW(21:21)-1)/9)*260-MOD((ROW(21:21)-1),9)*24," mc 3.5 ",ROW(21:21)," text1 text08 46,",223-INT((ROW(21:21)-1)/9)*260-MOD((ROW(21:21)-1),9)*24," mc 3.5 ",A22,D22,E22,F22,H22,G22,I22,J22,K22,L22,M22,N22,O22,IF(INDEX(制表处理1!O:O,(MATCH($B22,制表处理1!$A:$A,0)),0)="禁2",CONCATENATE(" text1 text08 208,",229-INT((ROW(21:21)-1)/9)*260-MOD((ROW(21:21)-1),9)*24," mc 3.5 设置于地方 text1 text08 208,",225-INT((ROW(21:21)-1)/9)*260-MOD((ROW(21:21)-1),9)*24," mc 3.5 道路进入本 text1 text08 208,",221-INT((ROW(21:21)-1)/9)*260-MOD((ROW(21:21)-1),9)*24," mc 3.5 项目的路口 text1 text08 208,",217-INT((ROW(21:21)-1)/9)*260-MOD((ROW(21:21)-1),9)*24," mc 3.5 20米处"),"")),"")</f>
        <v/>
      </c>
      <c r="U22" t="str">
        <f t="shared" ca="1" si="9"/>
        <v/>
      </c>
      <c r="V22" s="31" t="str">
        <f>""</f>
        <v/>
      </c>
      <c r="W22" t="str">
        <f t="shared" ca="1" si="10"/>
        <v/>
      </c>
      <c r="X22" t="str">
        <f ca="1">IF(ISNUMBER(LARGE(制表处理1!S:S,COUNT(制表处理1!S:S)-(ROW(21:21)-1))),LARGE(制表处理1!S:S,COUNT(制表处理1!S:S)-(ROW(21:21)-1)),"")</f>
        <v/>
      </c>
      <c r="Y22" t="str">
        <f ca="1">IF($W22&lt;&gt;"",INDEX(制表处理1!T:T,(MATCH($X22,制表处理1!$S:$S,0)),0),"")</f>
        <v/>
      </c>
      <c r="Z22" t="str">
        <f ca="1">IF($W22&lt;&gt;"",CONCATENATE(" text1 text08 255.5,",IF(Y22=1,223-INT((ROW(21:21)-1)/9)*260-MOD((ROW(21:21)-1),9)*24,IF(Y22=2,226-INT((ROW(21:21)-1)/9)*260-MOD((ROW(21:21)-1),9)*24,228-INT((ROW(21:21)-1)/9)*260-MOD((ROW(21:21)-1),9)*24))," mc 3.5 ",IF($W22&lt;&gt;"",INDEX(制表处理1!U:U,(MATCH($X22,制表处理1!$S:$S,0)),0),"")," ztk_text 18"),"")</f>
        <v/>
      </c>
      <c r="AA22" t="str">
        <f ca="1">IF(INDEX(制表处理1!W:W,(MATCH($X22,制表处理1!$S:$S,0)),0)&lt;&gt;"",CONCATENATE(" text1 text08 255.5,",IF(Y22=2,221-INT((ROW(21:21)-1)/9)*260-MOD((ROW(21:21)-1),9)*24,223-INT((ROW(21:21)-1)/9)*260-MOD((ROW(21:21)-1),9)*24)," mc 3.5 ",IF($W22&lt;&gt;"",INDEX(制表处理1!W:W,(MATCH($X22,制表处理1!$S:$S,0)),0),"")," ztk_text 18"),"")</f>
        <v/>
      </c>
      <c r="AB22" t="str">
        <f ca="1">IF(INDEX(制表处理1!Y:Y,(MATCH($X22,制表处理1!$S:$S,0)),0)&lt;&gt;"",CONCATENATE(" text1 text08 255.5,",218-INT((ROW(21:21)-1)/9)*260-MOD((ROW(21:21)-1),9)*24," mc 3.5 ",IF($W22&lt;&gt;"",INDEX(制表处理1!Y:Y,(MATCH($X22,制表处理1!$S:$S,0)),0),"")," ztk_text 18"),"")</f>
        <v/>
      </c>
      <c r="AC22" t="str">
        <f ca="1">IF(X22&lt;&gt;"",CONCATENATE(" text1 text08 353,",226-INT((ROW(21:21)-1)/9)*260-MOD((ROW(21:21)-1),9)*24," mc 3.5 ",INDEX(制表处理1!AA:AA,(MATCH($X22,制表处理1!$S:$S,0)),0)," ztk_text 27"),"")</f>
        <v/>
      </c>
      <c r="AD22" t="str">
        <f ca="1">IF($W22&lt;&gt;"",CONCATENATE(" text1 text08 353,",221-INT((ROW(21:21)-1)/9)*260-MOD((ROW(21:21)-1),9)*24," mc 3.5 ",INDEX(制表处理1!AB:AB,(MATCH($X22,制表处理1!$S:$S,0)),0)),"")</f>
        <v/>
      </c>
      <c r="AE22" t="str">
        <f ca="1">IF($W22&lt;&gt;"",CONCATENATE(" text1 text08 380,",228-INT((ROW(21:21)-1)/9)*260-MOD((ROW(21:21)-1),9)*24," mc 3.5 ",INDEX(制表处理1!AC:AC,(MATCH($X22,制表处理1!$S:$S,0)),0)),"")</f>
        <v/>
      </c>
      <c r="AF22" t="str">
        <f ca="1">IF($W22&lt;&gt;"",CONCATENATE(" text1 text08 ",IF(Y22=1,187,IF(Y22=2,181,178))+193,",",223-INT((ROW(21:21)-1)/9)*260-MOD((ROW(21:21)-1),9)*24," mc 3.5 ",INDEX(制表处理1!AD:AD,(MATCH($X22,制表处理1!$S:$S,0)),0),IF(Y22=1,"",IF(Y22=2," ztk_text 13"," ztk_text 8.5"))),"")</f>
        <v/>
      </c>
      <c r="AG22" t="str">
        <f ca="1">IF(INDEX(制表处理1!AE:AE,(MATCH($X22,制表处理1!$S:$S,0)),0)&lt;&gt;"",CONCATENATE(" text1 text08 ",IF(Y22=2,193,187)+193,",",223-INT((ROW(21:21)-1)/9)*260-MOD((ROW(21:21)-1),9)*24," mc 3.5 ",INDEX(制表处理1!AE:AE,(MATCH($X22,制表处理1!$S:$S,0)),0),IF(Y22=1,"",IF(Y22=2," ztk_text 13"," ztk_text 8.5"))),"")</f>
        <v/>
      </c>
      <c r="AH22" t="str">
        <f ca="1">IF(INDEX(制表处理1!AF:AF,(MATCH($X22,制表处理1!$S:$S,0)),0)&lt;&gt;"",CONCATENATE(" text1 text08 389,",223-INT((ROW(21:21)-1)/9)*260-MOD((ROW(21:21)-1),9)*24," mc 3.5 ",INDEX(制表处理1!AF:AF,(MATCH($X22,制表处理1!$S:$S,0)),0),IF(Y22=1,"",IF(Y22=2," ztk_text 13"," ztk_text 8.5"))),"")</f>
        <v/>
      </c>
      <c r="AI22" t="str">
        <f ca="1">IF($W22&lt;&gt;"",CONCATENATE(" text1 text08 ",IF(Y22=1,187,IF(Y22=2,181,178))+193,",",218-INT((ROW(21:21)-1)/9)*260-MOD((ROW(21:21)-1),9)*24," mc 3.5 ",INDEX(制表处理1!AG:AG,(MATCH($X22,制表处理1!$S:$S,0)),0),IF(Y22=1,"",IF(Y22=2," ztk_text 13"," ztk_text 8.5"))),"")</f>
        <v/>
      </c>
      <c r="AJ22" t="str">
        <f ca="1">IF(INDEX(制表处理1!AH:AH,(MATCH($X22,制表处理1!$S:$S,0)),0)&lt;&gt;"",CONCATENATE(" text1 text08 ",IF(Y22=1,187,IF(Y22=2,193,187))+193,",",218-INT((ROW(21:21)-1)/9)*260-MOD((ROW(21:21)-1),9)*24," mc 3.5 ",INDEX(制表处理1!AH:AH,(MATCH($X22,制表处理1!$S:$S,0)),0),IF(Y22=1,"",IF(Y22=2," ztk_text 13"," ztk_text 8.5"))),"")</f>
        <v/>
      </c>
      <c r="AK22" t="str">
        <f ca="1">IF(INDEX(制表处理1!AI:AI,(MATCH($X22,制表处理1!$S:$S,0)),0)&lt;&gt;"",CONCATENATE(" text1 text08 389,",218-INT((ROW(21:21)-1)/9)*260-MOD((ROW(21:21)-1),9)*24," mc 3.5 ",INDEX(制表处理1!AI:AI,(MATCH($X22,制表处理1!$S:$S,0)),0),IF(Y22=1,"",IF(Y22=2," ztk_text 13"," ztk_text 8.5"))),"")</f>
        <v/>
      </c>
      <c r="AM22" t="str">
        <f ca="1">IF($W22&lt;&gt;"",CONCATENATE(" INSERT1"," """,设置位置!$C$3,"\",INDEX(制表处理1!AG:AG,(MATCH($X22,制表处理1!$S:$S,0)),0),".dwg"""," ",IF(Y22=1,97.75,IF(Y22=2,85.25,72.75))+193,",",212.75-INT((ROW(21:21)-1)/9)*260-MOD((ROW(21:21)-1),9)*24," 0.75 0.75 0 ",IF(INDEX(制表处理1!V:V,(MATCH($X22,制表处理1!$S:$S,0)),0)&lt;&gt;0,INDEX(制表处理1!V:V,(MATCH($X22,制表处理1!$S:$S,0)),0),"")),"")</f>
        <v/>
      </c>
      <c r="AN22" t="str">
        <f ca="1">IF(AA22&lt;&gt;"",CONCATENATE(" INSERT1"," """,设置位置!$C$3,"\",INDEX(制表处理1!AH:AH,(MATCH($X22,制表处理1!$S:$S,0)),0),".dwg"""," ",IF(Y22=2,110,97.65)+193,",",212.75-INT((ROW(21:21)-1)/9)*260-MOD((ROW(21:21)-1),9)*24," 0.75 0.75 0 ",IF(INDEX(制表处理1!X:X,(MATCH($X22,制表处理1!$S:$S,0)),0)&lt;&gt;0,INDEX(制表处理1!X:X,(MATCH($X22,制表处理1!$S:$S,0)),0),"")),"")</f>
        <v/>
      </c>
      <c r="AO22" t="str">
        <f ca="1">IF(AB22&lt;&gt;"",CONCATENATE(" INSERT1"," """,设置位置!$C$3,"\",INDEX(制表处理1!AI:AI,(MATCH($X22,制表处理1!$S:$S,0)),0),".dwg"""," 315.55,","",212.75-INT((ROW(21:21)-1)/9)*260-MOD((ROW(21:21)-1),9)*24," 0.75 0.75 0 ",IF(INDEX(制表处理1!Z:Z,(MATCH($X22,制表处理1!$S:$S,0)),0)&lt;&gt;0,INDEX(制表处理1!Z:Z,(MATCH($X22,制表处理1!$S:$S,0)),0),"")),"")</f>
        <v/>
      </c>
      <c r="AP22" t="str">
        <f ca="1">IF(X22&lt;&gt;"",CONCATENATE("text1 text08 228.5,",223-INT((ROW(21:21)-1)/9)*260-MOD((ROW(21:21)-1),9)*24," mc 3.5 ",ROW(21:21)," text1 text08 239,",223-INT((ROW(21:21)-1)/9)*260-MOD((ROW(21:21)-1),9)*24," mc 3.5 ",W22,Z22,AA22,AB22,AD22,AC22,AE22,AF22,AG22,AH22,AI22,AJ22,AK22,IF(INDEX(制表处理1!AG:AG,(MATCH($X22,制表处理1!$S:$S,0)),0)="禁2",CONCATENATE(" text1 text08 401,",229-INT((ROW(21:21)-1)/9)*260-MOD((ROW(21:21)-1),9)*24," mc 3.5 设置于地方 text1 text08 401,",225-INT((ROW(21:21)-1)/9)*260-MOD((ROW(21:21)-1),9)*24," mc 3.5 道路进入本 text1 text08 401,",221-INT((ROW(21:21)-1)/9)*260-MOD((ROW(21:21)-1),9)*24," mc 3.5 项目的路口 text1 text08 401,",217-INT((ROW(21:21)-1)/9)*260-MOD((ROW(21:21)-1),9)*24," mc 3.5 20米处"),"")),"")</f>
        <v/>
      </c>
      <c r="AQ22" t="str">
        <f t="shared" ca="1" si="11"/>
        <v/>
      </c>
      <c r="AR22" s="31" t="str">
        <f>""</f>
        <v/>
      </c>
    </row>
    <row r="23" spans="1:44">
      <c r="A23" t="str">
        <f t="shared" ref="A23:A66" ca="1" si="14">IF(B23&lt;&gt;"",IF(B23&lt;0,CONCATENATE(IF(ABS(B23)-INT(ABS(B23)/1000)*1000&lt;10,CONCATENATE("K",INT(ABS(B23)/1000),"+00",ABS(B23)-INT(ABS(B23)/1000)*1000),IF(ABS(B23)-INT(ABS(B23)/1000)*1000&lt;100,CONCATENATE("K",INT(ABS(B23)/1000),"+0",ABS(B23)-INT(ABS(B23)/1000)*1000),CONCATENATE("K",INT(ABS(B23)/1000),"+",ABS(B23)-INT(ABS(B23)/1000)*1000))),"（断链前）"),IF(ABS(B23)-INT(ABS(B23)/1000)*1000&lt;10,CONCATENATE("K",INT(ABS(B23)/1000),"+00",ABS(B23)-INT(ABS(B23)/1000)*1000),IF(ABS(B23)-INT(ABS(B23)/1000)*1000&lt;100,CONCATENATE("K",INT(ABS(B23)/1000),"+0",ABS(B23)-INT(ABS(B23)/1000)*1000),CONCATENATE("K",INT(ABS(B23)/1000),"+",ABS(B23)-INT(ABS(B23)/1000)*1000)))),"")</f>
        <v/>
      </c>
      <c r="B23" t="str">
        <f ca="1">IF(ISNUMBER(LARGE(制表处理1!A:A,COUNT(制表处理1!A:A)-(ROW(22:22)-1))),LARGE(制表处理1!A:A,COUNT(制表处理1!A:A)-(ROW(22:22)-1)),"")</f>
        <v/>
      </c>
      <c r="C23" t="str">
        <f ca="1">IF($B23&lt;&gt;"",INDEX(制表处理1!B:B,(MATCH($B23,制表处理1!$A:$A,0)),0),"")</f>
        <v/>
      </c>
      <c r="D23" t="str">
        <f ca="1">IF($B23&lt;&gt;"",CONCATENATE(" text1 text08 62.5,",IF(C23=1,223-INT((ROW(22:22)-1)/9)*260-MOD((ROW(22:22)-1),9)*24,IF(C23=2,226-INT((ROW(22:22)-1)/9)*260-MOD((ROW(22:22)-1),9)*24,228-INT((ROW(22:22)-1)/9)*260-MOD((ROW(22:22)-1),9)*24))," mc 3.5 ",IF($B23&lt;&gt;"",INDEX(制表处理1!C:C,(MATCH($B23,制表处理1!$A:$A,0)),0),"")," ztk_text 18"),"")</f>
        <v/>
      </c>
      <c r="E23" t="str">
        <f ca="1">IF(INDEX(制表处理1!E:E,(MATCH($B23,制表处理1!$A:$A,0)),0)&lt;&gt;"",CONCATENATE(" text1 text08 62.5,",IF(C23=2,221-INT((ROW(22:22)-1)/9)*260-MOD((ROW(22:22)-1),9)*24,223-INT((ROW(22:22)-1)/9)*260-MOD((ROW(22:22)-1),9)*24)," mc 3.5 ",IF($B23&lt;&gt;"",INDEX(制表处理1!E:E,(MATCH($B23,制表处理1!$A:$A,0)),0),"")," ztk_text 18"),"")</f>
        <v/>
      </c>
      <c r="F23" t="str">
        <f ca="1">IF(INDEX(制表处理1!G:G,(MATCH($B23,制表处理1!$A:$A,0)),0)&lt;&gt;"",CONCATENATE(" text1 text08 62.5,",218-INT((ROW(22:22)-1)/9)*260-MOD((ROW(22:22)-1),9)*24," mc 3.5 ",IF($B23&lt;&gt;"",INDEX(制表处理1!G:G,(MATCH($B23,制表处理1!$A:$A,0)),0),"")," ztk_text 18"),"")</f>
        <v/>
      </c>
      <c r="G23" t="str">
        <f ca="1">IF(B23&lt;&gt;"",CONCATENATE(" text1 text08 160,",226-INT((ROW(22:22)-1)/9)*260-MOD((ROW(22:22)-1),9)*24," mc 3.5 ",INDEX(制表处理1!I:I,(MATCH($B23,制表处理1!$A:$A,0)),0)," ztk_text 27"),"")</f>
        <v/>
      </c>
      <c r="H23" t="str">
        <f ca="1">IF($B23&lt;&gt;"",CONCATENATE(" text1 text08 160,",221-INT((ROW(22:22)-1)/9)*260-MOD((ROW(22:22)-1),9)*24," mc 3.5 ",INDEX(制表处理1!J:J,(MATCH($B23,制表处理1!$A:$A,0)),0)),"")</f>
        <v/>
      </c>
      <c r="I23" t="str">
        <f ca="1">IF($B23&lt;&gt;"",CONCATENATE(" text1 text08 187,",228-INT((ROW(22:22)-1)/9)*260-MOD((ROW(22:22)-1),9)*24," mc 3.5 ",INDEX(制表处理1!K:K,(MATCH($B23,制表处理1!$A:$A,0)),0)),"")</f>
        <v/>
      </c>
      <c r="J23" t="str">
        <f ca="1">IF($B23&lt;&gt;"",CONCATENATE(" text1 text08 ",IF(C23=1,187,IF(C23=2,181,178)),",",223-INT((ROW(22:22)-1)/9)*260-MOD((ROW(22:22)-1),9)*24," mc 3.5 ",INDEX(制表处理1!L:L,(MATCH($B23,制表处理1!$A:$A,0)),0),IF(C23=1,"",IF(C23=2," ztk_text 13"," ztk_text 8.5"))),"")</f>
        <v/>
      </c>
      <c r="K23" t="str">
        <f ca="1">IF(INDEX(制表处理1!M:M,(MATCH($B23,制表处理1!$A:$A,0)),0)&lt;&gt;"",CONCATENATE(" text1 text08 ",IF(C23=2,193,187),",",223-INT((ROW(22:22)-1)/9)*260-MOD((ROW(22:22)-1),9)*24," mc 3.5 ",INDEX(制表处理1!M:M,(MATCH($B23,制表处理1!$A:$A,0)),0),IF(C23=1,"",IF(C23=2," ztk_text 13"," ztk_text 8.5"))),"")</f>
        <v/>
      </c>
      <c r="L23" t="str">
        <f ca="1">IF(INDEX(制表处理1!N:N,(MATCH($B23,制表处理1!$A:$A,0)),0)&lt;&gt;"",CONCATENATE(" text1 text08 196,",223-INT((ROW(22:22)-1)/9)*260-MOD((ROW(22:22)-1),9)*24," mc 3.5 ",INDEX(制表处理1!N:N,(MATCH($B23,制表处理1!$A:$A,0)),0),IF(C23=1,"",IF(C23=2," ztk_text 13"," ztk_text 8.5"))),"")</f>
        <v/>
      </c>
      <c r="M23" t="str">
        <f ca="1">IF($B23&lt;&gt;"",CONCATENATE(" text1 text08 ",IF(C23=1,187,IF(C23=2,181,178)),",",218-INT((ROW(22:22)-1)/9)*260-MOD((ROW(22:22)-1),9)*24," mc 3.5 ",INDEX(制表处理1!O:O,(MATCH($B23,制表处理1!$A:$A,0)),0),IF(C23=1,"",IF(C23=2," ztk_text 13"," ztk_text 8.5"))),"")</f>
        <v/>
      </c>
      <c r="N23" t="str">
        <f ca="1">IF(INDEX(制表处理1!P:P,(MATCH($B23,制表处理1!$A:$A,0)),0)&lt;&gt;"",CONCATENATE(" text1 text08 ",IF(C23=1,187,IF(C23=2,193,187)),",",218-INT((ROW(22:22)-1)/9)*260-MOD((ROW(22:22)-1),9)*24," mc 3.5 ",INDEX(制表处理1!P:P,(MATCH($B23,制表处理1!$A:$A,0)),0),IF(C23=1,"",IF(C23=2," ztk_text 13"," ztk_text 8.5"))),"")</f>
        <v/>
      </c>
      <c r="O23" t="str">
        <f ca="1">IF(INDEX(制表处理1!Q:Q,(MATCH($B23,制表处理1!$A:$A,0)),0)&lt;&gt;"",CONCATENATE(" text1 text08 196,",218-INT((ROW(22:22)-1)/9)*260-MOD((ROW(22:22)-1),9)*24," mc 3.5 ",INDEX(制表处理1!Q:Q,(MATCH($B23,制表处理1!$A:$A,0)),0),IF(C23=1,"",IF(C23=2," ztk_text 13"," ztk_text 8.5"))),"")</f>
        <v/>
      </c>
      <c r="Q23" t="str">
        <f ca="1">IF($B23&lt;&gt;"",CONCATENATE(" INSERT1"," """,设置位置!$C$3,"\",INDEX(制表处理1!O:O,(MATCH($B23,制表处理1!$A:$A,0)),0),".dwg"""," ",IF(C23=1,97.75,IF(C23=2,85.25,72.75)),",",212.75-INT((ROW(22:22)-1)/9)*260-MOD((ROW(22:22)-1),9)*24," 0.75 0.75 0 ",IF(INDEX(制表处理1!D:D,(MATCH($B23,制表处理1!$A:$A,0)),0)&lt;&gt;0,INDEX(制表处理1!D:D,(MATCH($B23,制表处理1!$A:$A,0)),0),"")),"")</f>
        <v/>
      </c>
      <c r="R23" t="str">
        <f ca="1">IF(E23&lt;&gt;"",CONCATENATE(" INSERT1"," """,设置位置!$C$3,"\",INDEX(制表处理1!P:P,(MATCH($B23,制表处理1!$A:$A,0)),0),".dwg"""," ",IF(C23=2,110,97.65),",",212.75-INT((ROW(22:22)-1)/9)*260-MOD((ROW(22:22)-1),9)*24," 0.75 0.75 0 ",IF(INDEX(制表处理1!F:F,(MATCH($B23,制表处理1!$A:$A,0)),0)&lt;&gt;0,INDEX(制表处理1!F:F,(MATCH($B23,制表处理1!$A:$A,0)),0),"")),"")</f>
        <v/>
      </c>
      <c r="S23" t="str">
        <f ca="1">IF(F23&lt;&gt;"",CONCATENATE(" INSERT1"," """,设置位置!$C$3,"\",INDEX(制表处理1!Q:Q,(MATCH($B23,制表处理1!$A:$A,0)),0),".dwg"""," 122.55,","",212.75-INT((ROW(22:22)-1)/9)*260-MOD((ROW(22:22)-1),9)*24," 0.75 0.75 0 ",IF(INDEX(制表处理1!H:H,(MATCH($B23,制表处理1!$A:$A,0)),0)&lt;&gt;0,INDEX(制表处理1!H:H,(MATCH($B23,制表处理1!$A:$A,0)),0),"")),"")</f>
        <v/>
      </c>
      <c r="T23" t="str">
        <f ca="1">IF(B23&lt;&gt;"",CONCATENATE("text1 text08 35.5,",223-INT((ROW(22:22)-1)/9)*260-MOD((ROW(22:22)-1),9)*24," mc 3.5 ",ROW(22:22)," text1 text08 46,",223-INT((ROW(22:22)-1)/9)*260-MOD((ROW(22:22)-1),9)*24," mc 3.5 ",A23,D23,E23,F23,H23,G23,I23,J23,K23,L23,M23,N23,O23,IF(INDEX(制表处理1!O:O,(MATCH($B23,制表处理1!$A:$A,0)),0)="禁2",CONCATENATE(" text1 text08 208,",229-INT((ROW(22:22)-1)/9)*260-MOD((ROW(22:22)-1),9)*24," mc 3.5 设置于地方 text1 text08 208,",225-INT((ROW(22:22)-1)/9)*260-MOD((ROW(22:22)-1),9)*24," mc 3.5 道路进入本 text1 text08 208,",221-INT((ROW(22:22)-1)/9)*260-MOD((ROW(22:22)-1),9)*24," mc 3.5 项目的路口 text1 text08 208,",217-INT((ROW(22:22)-1)/9)*260-MOD((ROW(22:22)-1),9)*24," mc 3.5 20米处"),"")),"")</f>
        <v/>
      </c>
      <c r="U23" t="str">
        <f t="shared" ref="U23:U66" ca="1" si="15">IF(B23&lt;&gt;"",CONCATENATE(IF(MOD((ROW(22:22)-1),9)=0,""," "),T23,Q23,R23,S23),"")</f>
        <v/>
      </c>
      <c r="V23" s="31" t="str">
        <f>""</f>
        <v/>
      </c>
      <c r="W23" t="str">
        <f t="shared" ref="W23:W66" ca="1" si="16">IF(X23&lt;&gt;"",IF(X23&lt;0,CONCATENATE(IF(ABS(X23)-INT(ABS(X23)/1000)*1000&lt;10,CONCATENATE("K",INT(ABS(X23)/1000),"+00",ABS(X23)-INT(ABS(X23)/1000)*1000),IF(ABS(X23)-INT(ABS(X23)/1000)*1000&lt;100,CONCATENATE("K",INT(ABS(X23)/1000),"+0",ABS(X23)-INT(ABS(X23)/1000)*1000),CONCATENATE("K",INT(ABS(X23)/1000),"+",ABS(X23)-INT(ABS(X23)/1000)*1000))),"（断链前）"),IF(ABS(X23)-INT(ABS(X23)/1000)*1000&lt;10,CONCATENATE("K",INT(ABS(X23)/1000),"+00",ABS(X23)-INT(ABS(X23)/1000)*1000),IF(ABS(X23)-INT(ABS(X23)/1000)*1000&lt;100,CONCATENATE("K",INT(ABS(X23)/1000),"+0",ABS(X23)-INT(ABS(X23)/1000)*1000),CONCATENATE("K",INT(ABS(X23)/1000),"+",ABS(X23)-INT(ABS(X23)/1000)*1000)))),"")</f>
        <v/>
      </c>
      <c r="X23" t="str">
        <f ca="1">IF(ISNUMBER(LARGE(制表处理1!S:S,COUNT(制表处理1!S:S)-(ROW(22:22)-1))),LARGE(制表处理1!S:S,COUNT(制表处理1!S:S)-(ROW(22:22)-1)),"")</f>
        <v/>
      </c>
      <c r="Y23" t="str">
        <f ca="1">IF($W23&lt;&gt;"",INDEX(制表处理1!T:T,(MATCH($X23,制表处理1!$S:$S,0)),0),"")</f>
        <v/>
      </c>
      <c r="Z23" t="str">
        <f ca="1">IF($W23&lt;&gt;"",CONCATENATE(" text1 text08 255.5,",IF(Y23=1,223-INT((ROW(22:22)-1)/9)*260-MOD((ROW(22:22)-1),9)*24,IF(Y23=2,226-INT((ROW(22:22)-1)/9)*260-MOD((ROW(22:22)-1),9)*24,228-INT((ROW(22:22)-1)/9)*260-MOD((ROW(22:22)-1),9)*24))," mc 3.5 ",IF($W23&lt;&gt;"",INDEX(制表处理1!U:U,(MATCH($X23,制表处理1!$S:$S,0)),0),"")," ztk_text 18"),"")</f>
        <v/>
      </c>
      <c r="AA23" t="str">
        <f ca="1">IF(INDEX(制表处理1!W:W,(MATCH($X23,制表处理1!$S:$S,0)),0)&lt;&gt;"",CONCATENATE(" text1 text08 255.5,",IF(Y23=2,221-INT((ROW(22:22)-1)/9)*260-MOD((ROW(22:22)-1),9)*24,223-INT((ROW(22:22)-1)/9)*260-MOD((ROW(22:22)-1),9)*24)," mc 3.5 ",IF($W23&lt;&gt;"",INDEX(制表处理1!W:W,(MATCH($X23,制表处理1!$S:$S,0)),0),"")," ztk_text 18"),"")</f>
        <v/>
      </c>
      <c r="AB23" t="str">
        <f ca="1">IF(INDEX(制表处理1!Y:Y,(MATCH($X23,制表处理1!$S:$S,0)),0)&lt;&gt;"",CONCATENATE(" text1 text08 255.5,",218-INT((ROW(22:22)-1)/9)*260-MOD((ROW(22:22)-1),9)*24," mc 3.5 ",IF($W23&lt;&gt;"",INDEX(制表处理1!Y:Y,(MATCH($X23,制表处理1!$S:$S,0)),0),"")," ztk_text 18"),"")</f>
        <v/>
      </c>
      <c r="AC23" t="str">
        <f ca="1">IF(X23&lt;&gt;"",CONCATENATE(" text1 text08 353,",226-INT((ROW(22:22)-1)/9)*260-MOD((ROW(22:22)-1),9)*24," mc 3.5 ",INDEX(制表处理1!AA:AA,(MATCH($X23,制表处理1!$S:$S,0)),0)," ztk_text 27"),"")</f>
        <v/>
      </c>
      <c r="AD23" t="str">
        <f ca="1">IF($W23&lt;&gt;"",CONCATENATE(" text1 text08 353,",221-INT((ROW(22:22)-1)/9)*260-MOD((ROW(22:22)-1),9)*24," mc 3.5 ",INDEX(制表处理1!AB:AB,(MATCH($X23,制表处理1!$S:$S,0)),0)),"")</f>
        <v/>
      </c>
      <c r="AE23" t="str">
        <f ca="1">IF($W23&lt;&gt;"",CONCATENATE(" text1 text08 380,",228-INT((ROW(22:22)-1)/9)*260-MOD((ROW(22:22)-1),9)*24," mc 3.5 ",INDEX(制表处理1!AC:AC,(MATCH($X23,制表处理1!$S:$S,0)),0)),"")</f>
        <v/>
      </c>
      <c r="AF23" t="str">
        <f ca="1">IF($W23&lt;&gt;"",CONCATENATE(" text1 text08 ",IF(Y23=1,187,IF(Y23=2,181,178))+193,",",223-INT((ROW(22:22)-1)/9)*260-MOD((ROW(22:22)-1),9)*24," mc 3.5 ",INDEX(制表处理1!AD:AD,(MATCH($X23,制表处理1!$S:$S,0)),0),IF(Y23=1,"",IF(Y23=2," ztk_text 13"," ztk_text 8.5"))),"")</f>
        <v/>
      </c>
      <c r="AG23" t="str">
        <f ca="1">IF(INDEX(制表处理1!AE:AE,(MATCH($X23,制表处理1!$S:$S,0)),0)&lt;&gt;"",CONCATENATE(" text1 text08 ",IF(Y23=2,193,187)+193,",",223-INT((ROW(22:22)-1)/9)*260-MOD((ROW(22:22)-1),9)*24," mc 3.5 ",INDEX(制表处理1!AE:AE,(MATCH($X23,制表处理1!$S:$S,0)),0),IF(Y23=1,"",IF(Y23=2," ztk_text 13"," ztk_text 8.5"))),"")</f>
        <v/>
      </c>
      <c r="AH23" t="str">
        <f ca="1">IF(INDEX(制表处理1!AF:AF,(MATCH($X23,制表处理1!$S:$S,0)),0)&lt;&gt;"",CONCATENATE(" text1 text08 389,",223-INT((ROW(22:22)-1)/9)*260-MOD((ROW(22:22)-1),9)*24," mc 3.5 ",INDEX(制表处理1!AF:AF,(MATCH($X23,制表处理1!$S:$S,0)),0),IF(Y23=1,"",IF(Y23=2," ztk_text 13"," ztk_text 8.5"))),"")</f>
        <v/>
      </c>
      <c r="AI23" t="str">
        <f ca="1">IF($W23&lt;&gt;"",CONCATENATE(" text1 text08 ",IF(Y23=1,187,IF(Y23=2,181,178))+193,",",218-INT((ROW(22:22)-1)/9)*260-MOD((ROW(22:22)-1),9)*24," mc 3.5 ",INDEX(制表处理1!AG:AG,(MATCH($X23,制表处理1!$S:$S,0)),0),IF(Y23=1,"",IF(Y23=2," ztk_text 13"," ztk_text 8.5"))),"")</f>
        <v/>
      </c>
      <c r="AJ23" t="str">
        <f ca="1">IF(INDEX(制表处理1!AH:AH,(MATCH($X23,制表处理1!$S:$S,0)),0)&lt;&gt;"",CONCATENATE(" text1 text08 ",IF(Y23=1,187,IF(Y23=2,193,187))+193,",",218-INT((ROW(22:22)-1)/9)*260-MOD((ROW(22:22)-1),9)*24," mc 3.5 ",INDEX(制表处理1!AH:AH,(MATCH($X23,制表处理1!$S:$S,0)),0),IF(Y23=1,"",IF(Y23=2," ztk_text 13"," ztk_text 8.5"))),"")</f>
        <v/>
      </c>
      <c r="AK23" t="str">
        <f ca="1">IF(INDEX(制表处理1!AI:AI,(MATCH($X23,制表处理1!$S:$S,0)),0)&lt;&gt;"",CONCATENATE(" text1 text08 389,",218-INT((ROW(22:22)-1)/9)*260-MOD((ROW(22:22)-1),9)*24," mc 3.5 ",INDEX(制表处理1!AI:AI,(MATCH($X23,制表处理1!$S:$S,0)),0),IF(Y23=1,"",IF(Y23=2," ztk_text 13"," ztk_text 8.5"))),"")</f>
        <v/>
      </c>
      <c r="AM23" t="str">
        <f ca="1">IF($W23&lt;&gt;"",CONCATENATE(" INSERT1"," """,设置位置!$C$3,"\",INDEX(制表处理1!AG:AG,(MATCH($X23,制表处理1!$S:$S,0)),0),".dwg"""," ",IF(Y23=1,97.75,IF(Y23=2,85.25,72.75))+193,",",212.75-INT((ROW(22:22)-1)/9)*260-MOD((ROW(22:22)-1),9)*24," 0.75 0.75 0 ",IF(INDEX(制表处理1!V:V,(MATCH($X23,制表处理1!$S:$S,0)),0)&lt;&gt;0,INDEX(制表处理1!V:V,(MATCH($X23,制表处理1!$S:$S,0)),0),"")),"")</f>
        <v/>
      </c>
      <c r="AN23" t="str">
        <f ca="1">IF(AA23&lt;&gt;"",CONCATENATE(" INSERT1"," """,设置位置!$C$3,"\",INDEX(制表处理1!AH:AH,(MATCH($X23,制表处理1!$S:$S,0)),0),".dwg"""," ",IF(Y23=2,110,97.65)+193,",",212.75-INT((ROW(22:22)-1)/9)*260-MOD((ROW(22:22)-1),9)*24," 0.75 0.75 0 ",IF(INDEX(制表处理1!X:X,(MATCH($X23,制表处理1!$S:$S,0)),0)&lt;&gt;0,INDEX(制表处理1!X:X,(MATCH($X23,制表处理1!$S:$S,0)),0),"")),"")</f>
        <v/>
      </c>
      <c r="AO23" t="str">
        <f ca="1">IF(AB23&lt;&gt;"",CONCATENATE(" INSERT1"," """,设置位置!$C$3,"\",INDEX(制表处理1!AI:AI,(MATCH($X23,制表处理1!$S:$S,0)),0),".dwg"""," 315.55,","",212.75-INT((ROW(22:22)-1)/9)*260-MOD((ROW(22:22)-1),9)*24," 0.75 0.75 0 ",IF(INDEX(制表处理1!Z:Z,(MATCH($X23,制表处理1!$S:$S,0)),0)&lt;&gt;0,INDEX(制表处理1!Z:Z,(MATCH($X23,制表处理1!$S:$S,0)),0),"")),"")</f>
        <v/>
      </c>
      <c r="AP23" t="str">
        <f ca="1">IF(X23&lt;&gt;"",CONCATENATE("text1 text08 228.5,",223-INT((ROW(22:22)-1)/9)*260-MOD((ROW(22:22)-1),9)*24," mc 3.5 ",ROW(22:22)," text1 text08 239,",223-INT((ROW(22:22)-1)/9)*260-MOD((ROW(22:22)-1),9)*24," mc 3.5 ",W23,Z23,AA23,AB23,AD23,AC23,AE23,AF23,AG23,AH23,AI23,AJ23,AK23,IF(INDEX(制表处理1!AG:AG,(MATCH($X23,制表处理1!$S:$S,0)),0)="禁2",CONCATENATE(" text1 text08 401,",229-INT((ROW(22:22)-1)/9)*260-MOD((ROW(22:22)-1),9)*24," mc 3.5 设置于地方 text1 text08 401,",225-INT((ROW(22:22)-1)/9)*260-MOD((ROW(22:22)-1),9)*24," mc 3.5 道路进入本 text1 text08 401,",221-INT((ROW(22:22)-1)/9)*260-MOD((ROW(22:22)-1),9)*24," mc 3.5 项目的路口 text1 text08 401,",217-INT((ROW(22:22)-1)/9)*260-MOD((ROW(22:22)-1),9)*24," mc 3.5 20米处"),"")),"")</f>
        <v/>
      </c>
      <c r="AQ23" t="str">
        <f t="shared" ref="AQ23:AQ66" ca="1" si="17">IF(X23&lt;&gt;"",CONCATENATE(IF(MOD((ROW(22:22)-1),9)=0,""," "),AP23,AM23,AN23,AO23),"")</f>
        <v/>
      </c>
      <c r="AR23" s="31" t="str">
        <f>""</f>
        <v/>
      </c>
    </row>
    <row r="24" spans="1:44">
      <c r="A24" t="str">
        <f t="shared" ca="1" si="14"/>
        <v/>
      </c>
      <c r="B24" t="str">
        <f ca="1">IF(ISNUMBER(LARGE(制表处理1!A:A,COUNT(制表处理1!A:A)-(ROW(23:23)-1))),LARGE(制表处理1!A:A,COUNT(制表处理1!A:A)-(ROW(23:23)-1)),"")</f>
        <v/>
      </c>
      <c r="C24" t="str">
        <f ca="1">IF($B24&lt;&gt;"",INDEX(制表处理1!B:B,(MATCH($B24,制表处理1!$A:$A,0)),0),"")</f>
        <v/>
      </c>
      <c r="D24" t="str">
        <f ca="1">IF($B24&lt;&gt;"",CONCATENATE(" text1 text08 62.5,",IF(C24=1,223-INT((ROW(23:23)-1)/9)*260-MOD((ROW(23:23)-1),9)*24,IF(C24=2,226-INT((ROW(23:23)-1)/9)*260-MOD((ROW(23:23)-1),9)*24,228-INT((ROW(23:23)-1)/9)*260-MOD((ROW(23:23)-1),9)*24))," mc 3.5 ",IF($B24&lt;&gt;"",INDEX(制表处理1!C:C,(MATCH($B24,制表处理1!$A:$A,0)),0),"")," ztk_text 18"),"")</f>
        <v/>
      </c>
      <c r="E24" t="str">
        <f ca="1">IF(INDEX(制表处理1!E:E,(MATCH($B24,制表处理1!$A:$A,0)),0)&lt;&gt;"",CONCATENATE(" text1 text08 62.5,",IF(C24=2,221-INT((ROW(23:23)-1)/9)*260-MOD((ROW(23:23)-1),9)*24,223-INT((ROW(23:23)-1)/9)*260-MOD((ROW(23:23)-1),9)*24)," mc 3.5 ",IF($B24&lt;&gt;"",INDEX(制表处理1!E:E,(MATCH($B24,制表处理1!$A:$A,0)),0),"")," ztk_text 18"),"")</f>
        <v/>
      </c>
      <c r="F24" t="str">
        <f ca="1">IF(INDEX(制表处理1!G:G,(MATCH($B24,制表处理1!$A:$A,0)),0)&lt;&gt;"",CONCATENATE(" text1 text08 62.5,",218-INT((ROW(23:23)-1)/9)*260-MOD((ROW(23:23)-1),9)*24," mc 3.5 ",IF($B24&lt;&gt;"",INDEX(制表处理1!G:G,(MATCH($B24,制表处理1!$A:$A,0)),0),"")," ztk_text 18"),"")</f>
        <v/>
      </c>
      <c r="G24" t="str">
        <f ca="1">IF(B24&lt;&gt;"",CONCATENATE(" text1 text08 160,",226-INT((ROW(23:23)-1)/9)*260-MOD((ROW(23:23)-1),9)*24," mc 3.5 ",INDEX(制表处理1!I:I,(MATCH($B24,制表处理1!$A:$A,0)),0)," ztk_text 27"),"")</f>
        <v/>
      </c>
      <c r="H24" t="str">
        <f ca="1">IF($B24&lt;&gt;"",CONCATENATE(" text1 text08 160,",221-INT((ROW(23:23)-1)/9)*260-MOD((ROW(23:23)-1),9)*24," mc 3.5 ",INDEX(制表处理1!J:J,(MATCH($B24,制表处理1!$A:$A,0)),0)),"")</f>
        <v/>
      </c>
      <c r="I24" t="str">
        <f ca="1">IF($B24&lt;&gt;"",CONCATENATE(" text1 text08 187,",228-INT((ROW(23:23)-1)/9)*260-MOD((ROW(23:23)-1),9)*24," mc 3.5 ",INDEX(制表处理1!K:K,(MATCH($B24,制表处理1!$A:$A,0)),0)),"")</f>
        <v/>
      </c>
      <c r="J24" t="str">
        <f ca="1">IF($B24&lt;&gt;"",CONCATENATE(" text1 text08 ",IF(C24=1,187,IF(C24=2,181,178)),",",223-INT((ROW(23:23)-1)/9)*260-MOD((ROW(23:23)-1),9)*24," mc 3.5 ",INDEX(制表处理1!L:L,(MATCH($B24,制表处理1!$A:$A,0)),0),IF(C24=1,"",IF(C24=2," ztk_text 13"," ztk_text 8.5"))),"")</f>
        <v/>
      </c>
      <c r="K24" t="str">
        <f ca="1">IF(INDEX(制表处理1!M:M,(MATCH($B24,制表处理1!$A:$A,0)),0)&lt;&gt;"",CONCATENATE(" text1 text08 ",IF(C24=2,193,187),",",223-INT((ROW(23:23)-1)/9)*260-MOD((ROW(23:23)-1),9)*24," mc 3.5 ",INDEX(制表处理1!M:M,(MATCH($B24,制表处理1!$A:$A,0)),0),IF(C24=1,"",IF(C24=2," ztk_text 13"," ztk_text 8.5"))),"")</f>
        <v/>
      </c>
      <c r="L24" t="str">
        <f ca="1">IF(INDEX(制表处理1!N:N,(MATCH($B24,制表处理1!$A:$A,0)),0)&lt;&gt;"",CONCATENATE(" text1 text08 196,",223-INT((ROW(23:23)-1)/9)*260-MOD((ROW(23:23)-1),9)*24," mc 3.5 ",INDEX(制表处理1!N:N,(MATCH($B24,制表处理1!$A:$A,0)),0),IF(C24=1,"",IF(C24=2," ztk_text 13"," ztk_text 8.5"))),"")</f>
        <v/>
      </c>
      <c r="M24" t="str">
        <f ca="1">IF($B24&lt;&gt;"",CONCATENATE(" text1 text08 ",IF(C24=1,187,IF(C24=2,181,178)),",",218-INT((ROW(23:23)-1)/9)*260-MOD((ROW(23:23)-1),9)*24," mc 3.5 ",INDEX(制表处理1!O:O,(MATCH($B24,制表处理1!$A:$A,0)),0),IF(C24=1,"",IF(C24=2," ztk_text 13"," ztk_text 8.5"))),"")</f>
        <v/>
      </c>
      <c r="N24" t="str">
        <f ca="1">IF(INDEX(制表处理1!P:P,(MATCH($B24,制表处理1!$A:$A,0)),0)&lt;&gt;"",CONCATENATE(" text1 text08 ",IF(C24=1,187,IF(C24=2,193,187)),",",218-INT((ROW(23:23)-1)/9)*260-MOD((ROW(23:23)-1),9)*24," mc 3.5 ",INDEX(制表处理1!P:P,(MATCH($B24,制表处理1!$A:$A,0)),0),IF(C24=1,"",IF(C24=2," ztk_text 13"," ztk_text 8.5"))),"")</f>
        <v/>
      </c>
      <c r="O24" t="str">
        <f ca="1">IF(INDEX(制表处理1!Q:Q,(MATCH($B24,制表处理1!$A:$A,0)),0)&lt;&gt;"",CONCATENATE(" text1 text08 196,",218-INT((ROW(23:23)-1)/9)*260-MOD((ROW(23:23)-1),9)*24," mc 3.5 ",INDEX(制表处理1!Q:Q,(MATCH($B24,制表处理1!$A:$A,0)),0),IF(C24=1,"",IF(C24=2," ztk_text 13"," ztk_text 8.5"))),"")</f>
        <v/>
      </c>
      <c r="Q24" t="str">
        <f ca="1">IF($B24&lt;&gt;"",CONCATENATE(" INSERT1"," """,设置位置!$C$3,"\",INDEX(制表处理1!O:O,(MATCH($B24,制表处理1!$A:$A,0)),0),".dwg"""," ",IF(C24=1,97.75,IF(C24=2,85.25,72.75)),",",212.75-INT((ROW(23:23)-1)/9)*260-MOD((ROW(23:23)-1),9)*24," 0.75 0.75 0 ",IF(INDEX(制表处理1!D:D,(MATCH($B24,制表处理1!$A:$A,0)),0)&lt;&gt;0,INDEX(制表处理1!D:D,(MATCH($B24,制表处理1!$A:$A,0)),0),"")),"")</f>
        <v/>
      </c>
      <c r="R24" t="str">
        <f ca="1">IF(E24&lt;&gt;"",CONCATENATE(" INSERT1"," """,设置位置!$C$3,"\",INDEX(制表处理1!P:P,(MATCH($B24,制表处理1!$A:$A,0)),0),".dwg"""," ",IF(C24=2,110,97.65),",",212.75-INT((ROW(23:23)-1)/9)*260-MOD((ROW(23:23)-1),9)*24," 0.75 0.75 0 ",IF(INDEX(制表处理1!F:F,(MATCH($B24,制表处理1!$A:$A,0)),0)&lt;&gt;0,INDEX(制表处理1!F:F,(MATCH($B24,制表处理1!$A:$A,0)),0),"")),"")</f>
        <v/>
      </c>
      <c r="S24" t="str">
        <f ca="1">IF(F24&lt;&gt;"",CONCATENATE(" INSERT1"," """,设置位置!$C$3,"\",INDEX(制表处理1!Q:Q,(MATCH($B24,制表处理1!$A:$A,0)),0),".dwg"""," 122.55,","",212.75-INT((ROW(23:23)-1)/9)*260-MOD((ROW(23:23)-1),9)*24," 0.75 0.75 0 ",IF(INDEX(制表处理1!H:H,(MATCH($B24,制表处理1!$A:$A,0)),0)&lt;&gt;0,INDEX(制表处理1!H:H,(MATCH($B24,制表处理1!$A:$A,0)),0),"")),"")</f>
        <v/>
      </c>
      <c r="T24" t="str">
        <f ca="1">IF(B24&lt;&gt;"",CONCATENATE("text1 text08 35.5,",223-INT((ROW(23:23)-1)/9)*260-MOD((ROW(23:23)-1),9)*24," mc 3.5 ",ROW(23:23)," text1 text08 46,",223-INT((ROW(23:23)-1)/9)*260-MOD((ROW(23:23)-1),9)*24," mc 3.5 ",A24,D24,E24,F24,H24,G24,I24,J24,K24,L24,M24,N24,O24,IF(INDEX(制表处理1!O:O,(MATCH($B24,制表处理1!$A:$A,0)),0)="禁2",CONCATENATE(" text1 text08 208,",229-INT((ROW(23:23)-1)/9)*260-MOD((ROW(23:23)-1),9)*24," mc 3.5 设置于地方 text1 text08 208,",225-INT((ROW(23:23)-1)/9)*260-MOD((ROW(23:23)-1),9)*24," mc 3.5 道路进入本 text1 text08 208,",221-INT((ROW(23:23)-1)/9)*260-MOD((ROW(23:23)-1),9)*24," mc 3.5 项目的路口 text1 text08 208,",217-INT((ROW(23:23)-1)/9)*260-MOD((ROW(23:23)-1),9)*24," mc 3.5 20米处"),"")),"")</f>
        <v/>
      </c>
      <c r="U24" t="str">
        <f t="shared" ca="1" si="15"/>
        <v/>
      </c>
      <c r="V24" s="31" t="str">
        <f>""</f>
        <v/>
      </c>
      <c r="W24" t="str">
        <f t="shared" ca="1" si="16"/>
        <v/>
      </c>
      <c r="X24" t="str">
        <f ca="1">IF(ISNUMBER(LARGE(制表处理1!S:S,COUNT(制表处理1!S:S)-(ROW(23:23)-1))),LARGE(制表处理1!S:S,COUNT(制表处理1!S:S)-(ROW(23:23)-1)),"")</f>
        <v/>
      </c>
      <c r="Y24" t="str">
        <f ca="1">IF($W24&lt;&gt;"",INDEX(制表处理1!T:T,(MATCH($X24,制表处理1!$S:$S,0)),0),"")</f>
        <v/>
      </c>
      <c r="Z24" t="str">
        <f ca="1">IF($W24&lt;&gt;"",CONCATENATE(" text1 text08 255.5,",IF(Y24=1,223-INT((ROW(23:23)-1)/9)*260-MOD((ROW(23:23)-1),9)*24,IF(Y24=2,226-INT((ROW(23:23)-1)/9)*260-MOD((ROW(23:23)-1),9)*24,228-INT((ROW(23:23)-1)/9)*260-MOD((ROW(23:23)-1),9)*24))," mc 3.5 ",IF($W24&lt;&gt;"",INDEX(制表处理1!U:U,(MATCH($X24,制表处理1!$S:$S,0)),0),"")," ztk_text 18"),"")</f>
        <v/>
      </c>
      <c r="AA24" t="str">
        <f ca="1">IF(INDEX(制表处理1!W:W,(MATCH($X24,制表处理1!$S:$S,0)),0)&lt;&gt;"",CONCATENATE(" text1 text08 255.5,",IF(Y24=2,221-INT((ROW(23:23)-1)/9)*260-MOD((ROW(23:23)-1),9)*24,223-INT((ROW(23:23)-1)/9)*260-MOD((ROW(23:23)-1),9)*24)," mc 3.5 ",IF($W24&lt;&gt;"",INDEX(制表处理1!W:W,(MATCH($X24,制表处理1!$S:$S,0)),0),"")," ztk_text 18"),"")</f>
        <v/>
      </c>
      <c r="AB24" t="str">
        <f ca="1">IF(INDEX(制表处理1!Y:Y,(MATCH($X24,制表处理1!$S:$S,0)),0)&lt;&gt;"",CONCATENATE(" text1 text08 255.5,",218-INT((ROW(23:23)-1)/9)*260-MOD((ROW(23:23)-1),9)*24," mc 3.5 ",IF($W24&lt;&gt;"",INDEX(制表处理1!Y:Y,(MATCH($X24,制表处理1!$S:$S,0)),0),"")," ztk_text 18"),"")</f>
        <v/>
      </c>
      <c r="AC24" t="str">
        <f ca="1">IF(X24&lt;&gt;"",CONCATENATE(" text1 text08 353,",226-INT((ROW(23:23)-1)/9)*260-MOD((ROW(23:23)-1),9)*24," mc 3.5 ",INDEX(制表处理1!AA:AA,(MATCH($X24,制表处理1!$S:$S,0)),0)," ztk_text 27"),"")</f>
        <v/>
      </c>
      <c r="AD24" t="str">
        <f ca="1">IF($W24&lt;&gt;"",CONCATENATE(" text1 text08 353,",221-INT((ROW(23:23)-1)/9)*260-MOD((ROW(23:23)-1),9)*24," mc 3.5 ",INDEX(制表处理1!AB:AB,(MATCH($X24,制表处理1!$S:$S,0)),0)),"")</f>
        <v/>
      </c>
      <c r="AE24" t="str">
        <f ca="1">IF($W24&lt;&gt;"",CONCATENATE(" text1 text08 380,",228-INT((ROW(23:23)-1)/9)*260-MOD((ROW(23:23)-1),9)*24," mc 3.5 ",INDEX(制表处理1!AC:AC,(MATCH($X24,制表处理1!$S:$S,0)),0)),"")</f>
        <v/>
      </c>
      <c r="AF24" t="str">
        <f ca="1">IF($W24&lt;&gt;"",CONCATENATE(" text1 text08 ",IF(Y24=1,187,IF(Y24=2,181,178))+193,",",223-INT((ROW(23:23)-1)/9)*260-MOD((ROW(23:23)-1),9)*24," mc 3.5 ",INDEX(制表处理1!AD:AD,(MATCH($X24,制表处理1!$S:$S,0)),0),IF(Y24=1,"",IF(Y24=2," ztk_text 13"," ztk_text 8.5"))),"")</f>
        <v/>
      </c>
      <c r="AG24" t="str">
        <f ca="1">IF(INDEX(制表处理1!AE:AE,(MATCH($X24,制表处理1!$S:$S,0)),0)&lt;&gt;"",CONCATENATE(" text1 text08 ",IF(Y24=2,193,187)+193,",",223-INT((ROW(23:23)-1)/9)*260-MOD((ROW(23:23)-1),9)*24," mc 3.5 ",INDEX(制表处理1!AE:AE,(MATCH($X24,制表处理1!$S:$S,0)),0),IF(Y24=1,"",IF(Y24=2," ztk_text 13"," ztk_text 8.5"))),"")</f>
        <v/>
      </c>
      <c r="AH24" t="str">
        <f ca="1">IF(INDEX(制表处理1!AF:AF,(MATCH($X24,制表处理1!$S:$S,0)),0)&lt;&gt;"",CONCATENATE(" text1 text08 389,",223-INT((ROW(23:23)-1)/9)*260-MOD((ROW(23:23)-1),9)*24," mc 3.5 ",INDEX(制表处理1!AF:AF,(MATCH($X24,制表处理1!$S:$S,0)),0),IF(Y24=1,"",IF(Y24=2," ztk_text 13"," ztk_text 8.5"))),"")</f>
        <v/>
      </c>
      <c r="AI24" t="str">
        <f ca="1">IF($W24&lt;&gt;"",CONCATENATE(" text1 text08 ",IF(Y24=1,187,IF(Y24=2,181,178))+193,",",218-INT((ROW(23:23)-1)/9)*260-MOD((ROW(23:23)-1),9)*24," mc 3.5 ",INDEX(制表处理1!AG:AG,(MATCH($X24,制表处理1!$S:$S,0)),0),IF(Y24=1,"",IF(Y24=2," ztk_text 13"," ztk_text 8.5"))),"")</f>
        <v/>
      </c>
      <c r="AJ24" t="str">
        <f ca="1">IF(INDEX(制表处理1!AH:AH,(MATCH($X24,制表处理1!$S:$S,0)),0)&lt;&gt;"",CONCATENATE(" text1 text08 ",IF(Y24=1,187,IF(Y24=2,193,187))+193,",",218-INT((ROW(23:23)-1)/9)*260-MOD((ROW(23:23)-1),9)*24," mc 3.5 ",INDEX(制表处理1!AH:AH,(MATCH($X24,制表处理1!$S:$S,0)),0),IF(Y24=1,"",IF(Y24=2," ztk_text 13"," ztk_text 8.5"))),"")</f>
        <v/>
      </c>
      <c r="AK24" t="str">
        <f ca="1">IF(INDEX(制表处理1!AI:AI,(MATCH($X24,制表处理1!$S:$S,0)),0)&lt;&gt;"",CONCATENATE(" text1 text08 389,",218-INT((ROW(23:23)-1)/9)*260-MOD((ROW(23:23)-1),9)*24," mc 3.5 ",INDEX(制表处理1!AI:AI,(MATCH($X24,制表处理1!$S:$S,0)),0),IF(Y24=1,"",IF(Y24=2," ztk_text 13"," ztk_text 8.5"))),"")</f>
        <v/>
      </c>
      <c r="AM24" t="str">
        <f ca="1">IF($W24&lt;&gt;"",CONCATENATE(" INSERT1"," """,设置位置!$C$3,"\",INDEX(制表处理1!AG:AG,(MATCH($X24,制表处理1!$S:$S,0)),0),".dwg"""," ",IF(Y24=1,97.75,IF(Y24=2,85.25,72.75))+193,",",212.75-INT((ROW(23:23)-1)/9)*260-MOD((ROW(23:23)-1),9)*24," 0.75 0.75 0 ",IF(INDEX(制表处理1!V:V,(MATCH($X24,制表处理1!$S:$S,0)),0)&lt;&gt;0,INDEX(制表处理1!V:V,(MATCH($X24,制表处理1!$S:$S,0)),0),"")),"")</f>
        <v/>
      </c>
      <c r="AN24" t="str">
        <f ca="1">IF(AA24&lt;&gt;"",CONCATENATE(" INSERT1"," """,设置位置!$C$3,"\",INDEX(制表处理1!AH:AH,(MATCH($X24,制表处理1!$S:$S,0)),0),".dwg"""," ",IF(Y24=2,110,97.65)+193,",",212.75-INT((ROW(23:23)-1)/9)*260-MOD((ROW(23:23)-1),9)*24," 0.75 0.75 0 ",IF(INDEX(制表处理1!X:X,(MATCH($X24,制表处理1!$S:$S,0)),0)&lt;&gt;0,INDEX(制表处理1!X:X,(MATCH($X24,制表处理1!$S:$S,0)),0),"")),"")</f>
        <v/>
      </c>
      <c r="AO24" t="str">
        <f ca="1">IF(AB24&lt;&gt;"",CONCATENATE(" INSERT1"," """,设置位置!$C$3,"\",INDEX(制表处理1!AI:AI,(MATCH($X24,制表处理1!$S:$S,0)),0),".dwg"""," 315.55,","",212.75-INT((ROW(23:23)-1)/9)*260-MOD((ROW(23:23)-1),9)*24," 0.75 0.75 0 ",IF(INDEX(制表处理1!Z:Z,(MATCH($X24,制表处理1!$S:$S,0)),0)&lt;&gt;0,INDEX(制表处理1!Z:Z,(MATCH($X24,制表处理1!$S:$S,0)),0),"")),"")</f>
        <v/>
      </c>
      <c r="AP24" t="str">
        <f ca="1">IF(X24&lt;&gt;"",CONCATENATE("text1 text08 228.5,",223-INT((ROW(23:23)-1)/9)*260-MOD((ROW(23:23)-1),9)*24," mc 3.5 ",ROW(23:23)," text1 text08 239,",223-INT((ROW(23:23)-1)/9)*260-MOD((ROW(23:23)-1),9)*24," mc 3.5 ",W24,Z24,AA24,AB24,AD24,AC24,AE24,AF24,AG24,AH24,AI24,AJ24,AK24,IF(INDEX(制表处理1!AG:AG,(MATCH($X24,制表处理1!$S:$S,0)),0)="禁2",CONCATENATE(" text1 text08 401,",229-INT((ROW(23:23)-1)/9)*260-MOD((ROW(23:23)-1),9)*24," mc 3.5 设置于地方 text1 text08 401,",225-INT((ROW(23:23)-1)/9)*260-MOD((ROW(23:23)-1),9)*24," mc 3.5 道路进入本 text1 text08 401,",221-INT((ROW(23:23)-1)/9)*260-MOD((ROW(23:23)-1),9)*24," mc 3.5 项目的路口 text1 text08 401,",217-INT((ROW(23:23)-1)/9)*260-MOD((ROW(23:23)-1),9)*24," mc 3.5 20米处"),"")),"")</f>
        <v/>
      </c>
      <c r="AQ24" t="str">
        <f t="shared" ca="1" si="17"/>
        <v/>
      </c>
      <c r="AR24" s="31" t="str">
        <f>""</f>
        <v/>
      </c>
    </row>
    <row r="25" spans="1:44">
      <c r="A25" t="str">
        <f t="shared" ca="1" si="14"/>
        <v/>
      </c>
      <c r="B25" t="str">
        <f ca="1">IF(ISNUMBER(LARGE(制表处理1!A:A,COUNT(制表处理1!A:A)-(ROW(24:24)-1))),LARGE(制表处理1!A:A,COUNT(制表处理1!A:A)-(ROW(24:24)-1)),"")</f>
        <v/>
      </c>
      <c r="C25" t="str">
        <f ca="1">IF($B25&lt;&gt;"",INDEX(制表处理1!B:B,(MATCH($B25,制表处理1!$A:$A,0)),0),"")</f>
        <v/>
      </c>
      <c r="D25" t="str">
        <f ca="1">IF($B25&lt;&gt;"",CONCATENATE(" text1 text08 62.5,",IF(C25=1,223-INT((ROW(24:24)-1)/9)*260-MOD((ROW(24:24)-1),9)*24,IF(C25=2,226-INT((ROW(24:24)-1)/9)*260-MOD((ROW(24:24)-1),9)*24,228-INT((ROW(24:24)-1)/9)*260-MOD((ROW(24:24)-1),9)*24))," mc 3.5 ",IF($B25&lt;&gt;"",INDEX(制表处理1!C:C,(MATCH($B25,制表处理1!$A:$A,0)),0),"")," ztk_text 18"),"")</f>
        <v/>
      </c>
      <c r="E25" t="str">
        <f ca="1">IF(INDEX(制表处理1!E:E,(MATCH($B25,制表处理1!$A:$A,0)),0)&lt;&gt;"",CONCATENATE(" text1 text08 62.5,",IF(C25=2,221-INT((ROW(24:24)-1)/9)*260-MOD((ROW(24:24)-1),9)*24,223-INT((ROW(24:24)-1)/9)*260-MOD((ROW(24:24)-1),9)*24)," mc 3.5 ",IF($B25&lt;&gt;"",INDEX(制表处理1!E:E,(MATCH($B25,制表处理1!$A:$A,0)),0),"")," ztk_text 18"),"")</f>
        <v/>
      </c>
      <c r="F25" t="str">
        <f ca="1">IF(INDEX(制表处理1!G:G,(MATCH($B25,制表处理1!$A:$A,0)),0)&lt;&gt;"",CONCATENATE(" text1 text08 62.5,",218-INT((ROW(24:24)-1)/9)*260-MOD((ROW(24:24)-1),9)*24," mc 3.5 ",IF($B25&lt;&gt;"",INDEX(制表处理1!G:G,(MATCH($B25,制表处理1!$A:$A,0)),0),"")," ztk_text 18"),"")</f>
        <v/>
      </c>
      <c r="G25" t="str">
        <f ca="1">IF(B25&lt;&gt;"",CONCATENATE(" text1 text08 160,",226-INT((ROW(24:24)-1)/9)*260-MOD((ROW(24:24)-1),9)*24," mc 3.5 ",INDEX(制表处理1!I:I,(MATCH($B25,制表处理1!$A:$A,0)),0)," ztk_text 27"),"")</f>
        <v/>
      </c>
      <c r="H25" t="str">
        <f ca="1">IF($B25&lt;&gt;"",CONCATENATE(" text1 text08 160,",221-INT((ROW(24:24)-1)/9)*260-MOD((ROW(24:24)-1),9)*24," mc 3.5 ",INDEX(制表处理1!J:J,(MATCH($B25,制表处理1!$A:$A,0)),0)),"")</f>
        <v/>
      </c>
      <c r="I25" t="str">
        <f ca="1">IF($B25&lt;&gt;"",CONCATENATE(" text1 text08 187,",228-INT((ROW(24:24)-1)/9)*260-MOD((ROW(24:24)-1),9)*24," mc 3.5 ",INDEX(制表处理1!K:K,(MATCH($B25,制表处理1!$A:$A,0)),0)),"")</f>
        <v/>
      </c>
      <c r="J25" t="str">
        <f ca="1">IF($B25&lt;&gt;"",CONCATENATE(" text1 text08 ",IF(C25=1,187,IF(C25=2,181,178)),",",223-INT((ROW(24:24)-1)/9)*260-MOD((ROW(24:24)-1),9)*24," mc 3.5 ",INDEX(制表处理1!L:L,(MATCH($B25,制表处理1!$A:$A,0)),0),IF(C25=1,"",IF(C25=2," ztk_text 13"," ztk_text 8.5"))),"")</f>
        <v/>
      </c>
      <c r="K25" t="str">
        <f ca="1">IF(INDEX(制表处理1!M:M,(MATCH($B25,制表处理1!$A:$A,0)),0)&lt;&gt;"",CONCATENATE(" text1 text08 ",IF(C25=2,193,187),",",223-INT((ROW(24:24)-1)/9)*260-MOD((ROW(24:24)-1),9)*24," mc 3.5 ",INDEX(制表处理1!M:M,(MATCH($B25,制表处理1!$A:$A,0)),0),IF(C25=1,"",IF(C25=2," ztk_text 13"," ztk_text 8.5"))),"")</f>
        <v/>
      </c>
      <c r="L25" t="str">
        <f ca="1">IF(INDEX(制表处理1!N:N,(MATCH($B25,制表处理1!$A:$A,0)),0)&lt;&gt;"",CONCATENATE(" text1 text08 196,",223-INT((ROW(24:24)-1)/9)*260-MOD((ROW(24:24)-1),9)*24," mc 3.5 ",INDEX(制表处理1!N:N,(MATCH($B25,制表处理1!$A:$A,0)),0),IF(C25=1,"",IF(C25=2," ztk_text 13"," ztk_text 8.5"))),"")</f>
        <v/>
      </c>
      <c r="M25" t="str">
        <f ca="1">IF($B25&lt;&gt;"",CONCATENATE(" text1 text08 ",IF(C25=1,187,IF(C25=2,181,178)),",",218-INT((ROW(24:24)-1)/9)*260-MOD((ROW(24:24)-1),9)*24," mc 3.5 ",INDEX(制表处理1!O:O,(MATCH($B25,制表处理1!$A:$A,0)),0),IF(C25=1,"",IF(C25=2," ztk_text 13"," ztk_text 8.5"))),"")</f>
        <v/>
      </c>
      <c r="N25" t="str">
        <f ca="1">IF(INDEX(制表处理1!P:P,(MATCH($B25,制表处理1!$A:$A,0)),0)&lt;&gt;"",CONCATENATE(" text1 text08 ",IF(C25=1,187,IF(C25=2,193,187)),",",218-INT((ROW(24:24)-1)/9)*260-MOD((ROW(24:24)-1),9)*24," mc 3.5 ",INDEX(制表处理1!P:P,(MATCH($B25,制表处理1!$A:$A,0)),0),IF(C25=1,"",IF(C25=2," ztk_text 13"," ztk_text 8.5"))),"")</f>
        <v/>
      </c>
      <c r="O25" t="str">
        <f ca="1">IF(INDEX(制表处理1!Q:Q,(MATCH($B25,制表处理1!$A:$A,0)),0)&lt;&gt;"",CONCATENATE(" text1 text08 196,",218-INT((ROW(24:24)-1)/9)*260-MOD((ROW(24:24)-1),9)*24," mc 3.5 ",INDEX(制表处理1!Q:Q,(MATCH($B25,制表处理1!$A:$A,0)),0),IF(C25=1,"",IF(C25=2," ztk_text 13"," ztk_text 8.5"))),"")</f>
        <v/>
      </c>
      <c r="Q25" t="str">
        <f ca="1">IF($B25&lt;&gt;"",CONCATENATE(" INSERT1"," """,设置位置!$C$3,"\",INDEX(制表处理1!O:O,(MATCH($B25,制表处理1!$A:$A,0)),0),".dwg"""," ",IF(C25=1,97.75,IF(C25=2,85.25,72.75)),",",212.75-INT((ROW(24:24)-1)/9)*260-MOD((ROW(24:24)-1),9)*24," 0.75 0.75 0 ",IF(INDEX(制表处理1!D:D,(MATCH($B25,制表处理1!$A:$A,0)),0)&lt;&gt;0,INDEX(制表处理1!D:D,(MATCH($B25,制表处理1!$A:$A,0)),0),"")),"")</f>
        <v/>
      </c>
      <c r="R25" t="str">
        <f ca="1">IF(E25&lt;&gt;"",CONCATENATE(" INSERT1"," """,设置位置!$C$3,"\",INDEX(制表处理1!P:P,(MATCH($B25,制表处理1!$A:$A,0)),0),".dwg"""," ",IF(C25=2,110,97.65),",",212.75-INT((ROW(24:24)-1)/9)*260-MOD((ROW(24:24)-1),9)*24," 0.75 0.75 0 ",IF(INDEX(制表处理1!F:F,(MATCH($B25,制表处理1!$A:$A,0)),0)&lt;&gt;0,INDEX(制表处理1!F:F,(MATCH($B25,制表处理1!$A:$A,0)),0),"")),"")</f>
        <v/>
      </c>
      <c r="S25" t="str">
        <f ca="1">IF(F25&lt;&gt;"",CONCATENATE(" INSERT1"," """,设置位置!$C$3,"\",INDEX(制表处理1!Q:Q,(MATCH($B25,制表处理1!$A:$A,0)),0),".dwg"""," 122.55,","",212.75-INT((ROW(24:24)-1)/9)*260-MOD((ROW(24:24)-1),9)*24," 0.75 0.75 0 ",IF(INDEX(制表处理1!H:H,(MATCH($B25,制表处理1!$A:$A,0)),0)&lt;&gt;0,INDEX(制表处理1!H:H,(MATCH($B25,制表处理1!$A:$A,0)),0),"")),"")</f>
        <v/>
      </c>
      <c r="T25" t="str">
        <f ca="1">IF(B25&lt;&gt;"",CONCATENATE("text1 text08 35.5,",223-INT((ROW(24:24)-1)/9)*260-MOD((ROW(24:24)-1),9)*24," mc 3.5 ",ROW(24:24)," text1 text08 46,",223-INT((ROW(24:24)-1)/9)*260-MOD((ROW(24:24)-1),9)*24," mc 3.5 ",A25,D25,E25,F25,H25,G25,I25,J25,K25,L25,M25,N25,O25,IF(INDEX(制表处理1!O:O,(MATCH($B25,制表处理1!$A:$A,0)),0)="禁2",CONCATENATE(" text1 text08 208,",229-INT((ROW(24:24)-1)/9)*260-MOD((ROW(24:24)-1),9)*24," mc 3.5 设置于地方 text1 text08 208,",225-INT((ROW(24:24)-1)/9)*260-MOD((ROW(24:24)-1),9)*24," mc 3.5 道路进入本 text1 text08 208,",221-INT((ROW(24:24)-1)/9)*260-MOD((ROW(24:24)-1),9)*24," mc 3.5 项目的路口 text1 text08 208,",217-INT((ROW(24:24)-1)/9)*260-MOD((ROW(24:24)-1),9)*24," mc 3.5 20米处"),"")),"")</f>
        <v/>
      </c>
      <c r="U25" t="str">
        <f t="shared" ca="1" si="15"/>
        <v/>
      </c>
      <c r="V25" s="31" t="str">
        <f>""</f>
        <v/>
      </c>
      <c r="W25" t="str">
        <f t="shared" ca="1" si="16"/>
        <v/>
      </c>
      <c r="X25" t="str">
        <f ca="1">IF(ISNUMBER(LARGE(制表处理1!S:S,COUNT(制表处理1!S:S)-(ROW(24:24)-1))),LARGE(制表处理1!S:S,COUNT(制表处理1!S:S)-(ROW(24:24)-1)),"")</f>
        <v/>
      </c>
      <c r="Y25" t="str">
        <f ca="1">IF($W25&lt;&gt;"",INDEX(制表处理1!T:T,(MATCH($X25,制表处理1!$S:$S,0)),0),"")</f>
        <v/>
      </c>
      <c r="Z25" t="str">
        <f ca="1">IF($W25&lt;&gt;"",CONCATENATE(" text1 text08 255.5,",IF(Y25=1,223-INT((ROW(24:24)-1)/9)*260-MOD((ROW(24:24)-1),9)*24,IF(Y25=2,226-INT((ROW(24:24)-1)/9)*260-MOD((ROW(24:24)-1),9)*24,228-INT((ROW(24:24)-1)/9)*260-MOD((ROW(24:24)-1),9)*24))," mc 3.5 ",IF($W25&lt;&gt;"",INDEX(制表处理1!U:U,(MATCH($X25,制表处理1!$S:$S,0)),0),"")," ztk_text 18"),"")</f>
        <v/>
      </c>
      <c r="AA25" t="str">
        <f ca="1">IF(INDEX(制表处理1!W:W,(MATCH($X25,制表处理1!$S:$S,0)),0)&lt;&gt;"",CONCATENATE(" text1 text08 255.5,",IF(Y25=2,221-INT((ROW(24:24)-1)/9)*260-MOD((ROW(24:24)-1),9)*24,223-INT((ROW(24:24)-1)/9)*260-MOD((ROW(24:24)-1),9)*24)," mc 3.5 ",IF($W25&lt;&gt;"",INDEX(制表处理1!W:W,(MATCH($X25,制表处理1!$S:$S,0)),0),"")," ztk_text 18"),"")</f>
        <v/>
      </c>
      <c r="AB25" t="str">
        <f ca="1">IF(INDEX(制表处理1!Y:Y,(MATCH($X25,制表处理1!$S:$S,0)),0)&lt;&gt;"",CONCATENATE(" text1 text08 255.5,",218-INT((ROW(24:24)-1)/9)*260-MOD((ROW(24:24)-1),9)*24," mc 3.5 ",IF($W25&lt;&gt;"",INDEX(制表处理1!Y:Y,(MATCH($X25,制表处理1!$S:$S,0)),0),"")," ztk_text 18"),"")</f>
        <v/>
      </c>
      <c r="AC25" t="str">
        <f ca="1">IF(X25&lt;&gt;"",CONCATENATE(" text1 text08 353,",226-INT((ROW(24:24)-1)/9)*260-MOD((ROW(24:24)-1),9)*24," mc 3.5 ",INDEX(制表处理1!AA:AA,(MATCH($X25,制表处理1!$S:$S,0)),0)," ztk_text 27"),"")</f>
        <v/>
      </c>
      <c r="AD25" t="str">
        <f ca="1">IF($W25&lt;&gt;"",CONCATENATE(" text1 text08 353,",221-INT((ROW(24:24)-1)/9)*260-MOD((ROW(24:24)-1),9)*24," mc 3.5 ",INDEX(制表处理1!AB:AB,(MATCH($X25,制表处理1!$S:$S,0)),0)),"")</f>
        <v/>
      </c>
      <c r="AE25" t="str">
        <f ca="1">IF($W25&lt;&gt;"",CONCATENATE(" text1 text08 380,",228-INT((ROW(24:24)-1)/9)*260-MOD((ROW(24:24)-1),9)*24," mc 3.5 ",INDEX(制表处理1!AC:AC,(MATCH($X25,制表处理1!$S:$S,0)),0)),"")</f>
        <v/>
      </c>
      <c r="AF25" t="str">
        <f ca="1">IF($W25&lt;&gt;"",CONCATENATE(" text1 text08 ",IF(Y25=1,187,IF(Y25=2,181,178))+193,",",223-INT((ROW(24:24)-1)/9)*260-MOD((ROW(24:24)-1),9)*24," mc 3.5 ",INDEX(制表处理1!AD:AD,(MATCH($X25,制表处理1!$S:$S,0)),0),IF(Y25=1,"",IF(Y25=2," ztk_text 13"," ztk_text 8.5"))),"")</f>
        <v/>
      </c>
      <c r="AG25" t="str">
        <f ca="1">IF(INDEX(制表处理1!AE:AE,(MATCH($X25,制表处理1!$S:$S,0)),0)&lt;&gt;"",CONCATENATE(" text1 text08 ",IF(Y25=2,193,187)+193,",",223-INT((ROW(24:24)-1)/9)*260-MOD((ROW(24:24)-1),9)*24," mc 3.5 ",INDEX(制表处理1!AE:AE,(MATCH($X25,制表处理1!$S:$S,0)),0),IF(Y25=1,"",IF(Y25=2," ztk_text 13"," ztk_text 8.5"))),"")</f>
        <v/>
      </c>
      <c r="AH25" t="str">
        <f ca="1">IF(INDEX(制表处理1!AF:AF,(MATCH($X25,制表处理1!$S:$S,0)),0)&lt;&gt;"",CONCATENATE(" text1 text08 389,",223-INT((ROW(24:24)-1)/9)*260-MOD((ROW(24:24)-1),9)*24," mc 3.5 ",INDEX(制表处理1!AF:AF,(MATCH($X25,制表处理1!$S:$S,0)),0),IF(Y25=1,"",IF(Y25=2," ztk_text 13"," ztk_text 8.5"))),"")</f>
        <v/>
      </c>
      <c r="AI25" t="str">
        <f ca="1">IF($W25&lt;&gt;"",CONCATENATE(" text1 text08 ",IF(Y25=1,187,IF(Y25=2,181,178))+193,",",218-INT((ROW(24:24)-1)/9)*260-MOD((ROW(24:24)-1),9)*24," mc 3.5 ",INDEX(制表处理1!AG:AG,(MATCH($X25,制表处理1!$S:$S,0)),0),IF(Y25=1,"",IF(Y25=2," ztk_text 13"," ztk_text 8.5"))),"")</f>
        <v/>
      </c>
      <c r="AJ25" t="str">
        <f ca="1">IF(INDEX(制表处理1!AH:AH,(MATCH($X25,制表处理1!$S:$S,0)),0)&lt;&gt;"",CONCATENATE(" text1 text08 ",IF(Y25=1,187,IF(Y25=2,193,187))+193,",",218-INT((ROW(24:24)-1)/9)*260-MOD((ROW(24:24)-1),9)*24," mc 3.5 ",INDEX(制表处理1!AH:AH,(MATCH($X25,制表处理1!$S:$S,0)),0),IF(Y25=1,"",IF(Y25=2," ztk_text 13"," ztk_text 8.5"))),"")</f>
        <v/>
      </c>
      <c r="AK25" t="str">
        <f ca="1">IF(INDEX(制表处理1!AI:AI,(MATCH($X25,制表处理1!$S:$S,0)),0)&lt;&gt;"",CONCATENATE(" text1 text08 389,",218-INT((ROW(24:24)-1)/9)*260-MOD((ROW(24:24)-1),9)*24," mc 3.5 ",INDEX(制表处理1!AI:AI,(MATCH($X25,制表处理1!$S:$S,0)),0),IF(Y25=1,"",IF(Y25=2," ztk_text 13"," ztk_text 8.5"))),"")</f>
        <v/>
      </c>
      <c r="AM25" t="str">
        <f ca="1">IF($W25&lt;&gt;"",CONCATENATE(" INSERT1"," """,设置位置!$C$3,"\",INDEX(制表处理1!AG:AG,(MATCH($X25,制表处理1!$S:$S,0)),0),".dwg"""," ",IF(Y25=1,97.75,IF(Y25=2,85.25,72.75))+193,",",212.75-INT((ROW(24:24)-1)/9)*260-MOD((ROW(24:24)-1),9)*24," 0.75 0.75 0 ",IF(INDEX(制表处理1!V:V,(MATCH($X25,制表处理1!$S:$S,0)),0)&lt;&gt;0,INDEX(制表处理1!V:V,(MATCH($X25,制表处理1!$S:$S,0)),0),"")),"")</f>
        <v/>
      </c>
      <c r="AN25" t="str">
        <f ca="1">IF(AA25&lt;&gt;"",CONCATENATE(" INSERT1"," """,设置位置!$C$3,"\",INDEX(制表处理1!AH:AH,(MATCH($X25,制表处理1!$S:$S,0)),0),".dwg"""," ",IF(Y25=2,110,97.65)+193,",",212.75-INT((ROW(24:24)-1)/9)*260-MOD((ROW(24:24)-1),9)*24," 0.75 0.75 0 ",IF(INDEX(制表处理1!X:X,(MATCH($X25,制表处理1!$S:$S,0)),0)&lt;&gt;0,INDEX(制表处理1!X:X,(MATCH($X25,制表处理1!$S:$S,0)),0),"")),"")</f>
        <v/>
      </c>
      <c r="AO25" t="str">
        <f ca="1">IF(AB25&lt;&gt;"",CONCATENATE(" INSERT1"," """,设置位置!$C$3,"\",INDEX(制表处理1!AI:AI,(MATCH($X25,制表处理1!$S:$S,0)),0),".dwg"""," 315.55,","",212.75-INT((ROW(24:24)-1)/9)*260-MOD((ROW(24:24)-1),9)*24," 0.75 0.75 0 ",IF(INDEX(制表处理1!Z:Z,(MATCH($X25,制表处理1!$S:$S,0)),0)&lt;&gt;0,INDEX(制表处理1!Z:Z,(MATCH($X25,制表处理1!$S:$S,0)),0),"")),"")</f>
        <v/>
      </c>
      <c r="AP25" t="str">
        <f ca="1">IF(X25&lt;&gt;"",CONCATENATE("text1 text08 228.5,",223-INT((ROW(24:24)-1)/9)*260-MOD((ROW(24:24)-1),9)*24," mc 3.5 ",ROW(24:24)," text1 text08 239,",223-INT((ROW(24:24)-1)/9)*260-MOD((ROW(24:24)-1),9)*24," mc 3.5 ",W25,Z25,AA25,AB25,AD25,AC25,AE25,AF25,AG25,AH25,AI25,AJ25,AK25,IF(INDEX(制表处理1!AG:AG,(MATCH($X25,制表处理1!$S:$S,0)),0)="禁2",CONCATENATE(" text1 text08 401,",229-INT((ROW(24:24)-1)/9)*260-MOD((ROW(24:24)-1),9)*24," mc 3.5 设置于地方 text1 text08 401,",225-INT((ROW(24:24)-1)/9)*260-MOD((ROW(24:24)-1),9)*24," mc 3.5 道路进入本 text1 text08 401,",221-INT((ROW(24:24)-1)/9)*260-MOD((ROW(24:24)-1),9)*24," mc 3.5 项目的路口 text1 text08 401,",217-INT((ROW(24:24)-1)/9)*260-MOD((ROW(24:24)-1),9)*24," mc 3.5 20米处"),"")),"")</f>
        <v/>
      </c>
      <c r="AQ25" t="str">
        <f t="shared" ca="1" si="17"/>
        <v/>
      </c>
      <c r="AR25" s="31" t="str">
        <f>""</f>
        <v/>
      </c>
    </row>
    <row r="26" spans="1:44">
      <c r="A26" t="str">
        <f t="shared" ca="1" si="14"/>
        <v/>
      </c>
      <c r="B26" t="str">
        <f ca="1">IF(ISNUMBER(LARGE(制表处理1!A:A,COUNT(制表处理1!A:A)-(ROW(25:25)-1))),LARGE(制表处理1!A:A,COUNT(制表处理1!A:A)-(ROW(25:25)-1)),"")</f>
        <v/>
      </c>
      <c r="C26" t="str">
        <f ca="1">IF($B26&lt;&gt;"",INDEX(制表处理1!B:B,(MATCH($B26,制表处理1!$A:$A,0)),0),"")</f>
        <v/>
      </c>
      <c r="D26" t="str">
        <f ca="1">IF($B26&lt;&gt;"",CONCATENATE(" text1 text08 62.5,",IF(C26=1,223-INT((ROW(25:25)-1)/9)*260-MOD((ROW(25:25)-1),9)*24,IF(C26=2,226-INT((ROW(25:25)-1)/9)*260-MOD((ROW(25:25)-1),9)*24,228-INT((ROW(25:25)-1)/9)*260-MOD((ROW(25:25)-1),9)*24))," mc 3.5 ",IF($B26&lt;&gt;"",INDEX(制表处理1!C:C,(MATCH($B26,制表处理1!$A:$A,0)),0),"")," ztk_text 18"),"")</f>
        <v/>
      </c>
      <c r="E26" t="str">
        <f ca="1">IF(INDEX(制表处理1!E:E,(MATCH($B26,制表处理1!$A:$A,0)),0)&lt;&gt;"",CONCATENATE(" text1 text08 62.5,",IF(C26=2,221-INT((ROW(25:25)-1)/9)*260-MOD((ROW(25:25)-1),9)*24,223-INT((ROW(25:25)-1)/9)*260-MOD((ROW(25:25)-1),9)*24)," mc 3.5 ",IF($B26&lt;&gt;"",INDEX(制表处理1!E:E,(MATCH($B26,制表处理1!$A:$A,0)),0),"")," ztk_text 18"),"")</f>
        <v/>
      </c>
      <c r="F26" t="str">
        <f ca="1">IF(INDEX(制表处理1!G:G,(MATCH($B26,制表处理1!$A:$A,0)),0)&lt;&gt;"",CONCATENATE(" text1 text08 62.5,",218-INT((ROW(25:25)-1)/9)*260-MOD((ROW(25:25)-1),9)*24," mc 3.5 ",IF($B26&lt;&gt;"",INDEX(制表处理1!G:G,(MATCH($B26,制表处理1!$A:$A,0)),0),"")," ztk_text 18"),"")</f>
        <v/>
      </c>
      <c r="G26" t="str">
        <f ca="1">IF(B26&lt;&gt;"",CONCATENATE(" text1 text08 160,",226-INT((ROW(25:25)-1)/9)*260-MOD((ROW(25:25)-1),9)*24," mc 3.5 ",INDEX(制表处理1!I:I,(MATCH($B26,制表处理1!$A:$A,0)),0)," ztk_text 27"),"")</f>
        <v/>
      </c>
      <c r="H26" t="str">
        <f ca="1">IF($B26&lt;&gt;"",CONCATENATE(" text1 text08 160,",221-INT((ROW(25:25)-1)/9)*260-MOD((ROW(25:25)-1),9)*24," mc 3.5 ",INDEX(制表处理1!J:J,(MATCH($B26,制表处理1!$A:$A,0)),0)),"")</f>
        <v/>
      </c>
      <c r="I26" t="str">
        <f ca="1">IF($B26&lt;&gt;"",CONCATENATE(" text1 text08 187,",228-INT((ROW(25:25)-1)/9)*260-MOD((ROW(25:25)-1),9)*24," mc 3.5 ",INDEX(制表处理1!K:K,(MATCH($B26,制表处理1!$A:$A,0)),0)),"")</f>
        <v/>
      </c>
      <c r="J26" t="str">
        <f ca="1">IF($B26&lt;&gt;"",CONCATENATE(" text1 text08 ",IF(C26=1,187,IF(C26=2,181,178)),",",223-INT((ROW(25:25)-1)/9)*260-MOD((ROW(25:25)-1),9)*24," mc 3.5 ",INDEX(制表处理1!L:L,(MATCH($B26,制表处理1!$A:$A,0)),0),IF(C26=1,"",IF(C26=2," ztk_text 13"," ztk_text 8.5"))),"")</f>
        <v/>
      </c>
      <c r="K26" t="str">
        <f ca="1">IF(INDEX(制表处理1!M:M,(MATCH($B26,制表处理1!$A:$A,0)),0)&lt;&gt;"",CONCATENATE(" text1 text08 ",IF(C26=2,193,187),",",223-INT((ROW(25:25)-1)/9)*260-MOD((ROW(25:25)-1),9)*24," mc 3.5 ",INDEX(制表处理1!M:M,(MATCH($B26,制表处理1!$A:$A,0)),0),IF(C26=1,"",IF(C26=2," ztk_text 13"," ztk_text 8.5"))),"")</f>
        <v/>
      </c>
      <c r="L26" t="str">
        <f ca="1">IF(INDEX(制表处理1!N:N,(MATCH($B26,制表处理1!$A:$A,0)),0)&lt;&gt;"",CONCATENATE(" text1 text08 196,",223-INT((ROW(25:25)-1)/9)*260-MOD((ROW(25:25)-1),9)*24," mc 3.5 ",INDEX(制表处理1!N:N,(MATCH($B26,制表处理1!$A:$A,0)),0),IF(C26=1,"",IF(C26=2," ztk_text 13"," ztk_text 8.5"))),"")</f>
        <v/>
      </c>
      <c r="M26" t="str">
        <f ca="1">IF($B26&lt;&gt;"",CONCATENATE(" text1 text08 ",IF(C26=1,187,IF(C26=2,181,178)),",",218-INT((ROW(25:25)-1)/9)*260-MOD((ROW(25:25)-1),9)*24," mc 3.5 ",INDEX(制表处理1!O:O,(MATCH($B26,制表处理1!$A:$A,0)),0),IF(C26=1,"",IF(C26=2," ztk_text 13"," ztk_text 8.5"))),"")</f>
        <v/>
      </c>
      <c r="N26" t="str">
        <f ca="1">IF(INDEX(制表处理1!P:P,(MATCH($B26,制表处理1!$A:$A,0)),0)&lt;&gt;"",CONCATENATE(" text1 text08 ",IF(C26=1,187,IF(C26=2,193,187)),",",218-INT((ROW(25:25)-1)/9)*260-MOD((ROW(25:25)-1),9)*24," mc 3.5 ",INDEX(制表处理1!P:P,(MATCH($B26,制表处理1!$A:$A,0)),0),IF(C26=1,"",IF(C26=2," ztk_text 13"," ztk_text 8.5"))),"")</f>
        <v/>
      </c>
      <c r="O26" t="str">
        <f ca="1">IF(INDEX(制表处理1!Q:Q,(MATCH($B26,制表处理1!$A:$A,0)),0)&lt;&gt;"",CONCATENATE(" text1 text08 196,",218-INT((ROW(25:25)-1)/9)*260-MOD((ROW(25:25)-1),9)*24," mc 3.5 ",INDEX(制表处理1!Q:Q,(MATCH($B26,制表处理1!$A:$A,0)),0),IF(C26=1,"",IF(C26=2," ztk_text 13"," ztk_text 8.5"))),"")</f>
        <v/>
      </c>
      <c r="Q26" t="str">
        <f ca="1">IF($B26&lt;&gt;"",CONCATENATE(" INSERT1"," """,设置位置!$C$3,"\",INDEX(制表处理1!O:O,(MATCH($B26,制表处理1!$A:$A,0)),0),".dwg"""," ",IF(C26=1,97.75,IF(C26=2,85.25,72.75)),",",212.75-INT((ROW(25:25)-1)/9)*260-MOD((ROW(25:25)-1),9)*24," 0.75 0.75 0 ",IF(INDEX(制表处理1!D:D,(MATCH($B26,制表处理1!$A:$A,0)),0)&lt;&gt;0,INDEX(制表处理1!D:D,(MATCH($B26,制表处理1!$A:$A,0)),0),"")),"")</f>
        <v/>
      </c>
      <c r="R26" t="str">
        <f ca="1">IF(E26&lt;&gt;"",CONCATENATE(" INSERT1"," """,设置位置!$C$3,"\",INDEX(制表处理1!P:P,(MATCH($B26,制表处理1!$A:$A,0)),0),".dwg"""," ",IF(C26=2,110,97.65),",",212.75-INT((ROW(25:25)-1)/9)*260-MOD((ROW(25:25)-1),9)*24," 0.75 0.75 0 ",IF(INDEX(制表处理1!F:F,(MATCH($B26,制表处理1!$A:$A,0)),0)&lt;&gt;0,INDEX(制表处理1!F:F,(MATCH($B26,制表处理1!$A:$A,0)),0),"")),"")</f>
        <v/>
      </c>
      <c r="S26" t="str">
        <f ca="1">IF(F26&lt;&gt;"",CONCATENATE(" INSERT1"," """,设置位置!$C$3,"\",INDEX(制表处理1!Q:Q,(MATCH($B26,制表处理1!$A:$A,0)),0),".dwg"""," 122.55,","",212.75-INT((ROW(25:25)-1)/9)*260-MOD((ROW(25:25)-1),9)*24," 0.75 0.75 0 ",IF(INDEX(制表处理1!H:H,(MATCH($B26,制表处理1!$A:$A,0)),0)&lt;&gt;0,INDEX(制表处理1!H:H,(MATCH($B26,制表处理1!$A:$A,0)),0),"")),"")</f>
        <v/>
      </c>
      <c r="T26" t="str">
        <f ca="1">IF(B26&lt;&gt;"",CONCATENATE("text1 text08 35.5,",223-INT((ROW(25:25)-1)/9)*260-MOD((ROW(25:25)-1),9)*24," mc 3.5 ",ROW(25:25)," text1 text08 46,",223-INT((ROW(25:25)-1)/9)*260-MOD((ROW(25:25)-1),9)*24," mc 3.5 ",A26,D26,E26,F26,H26,G26,I26,J26,K26,L26,M26,N26,O26,IF(INDEX(制表处理1!O:O,(MATCH($B26,制表处理1!$A:$A,0)),0)="禁2",CONCATENATE(" text1 text08 208,",229-INT((ROW(25:25)-1)/9)*260-MOD((ROW(25:25)-1),9)*24," mc 3.5 设置于地方 text1 text08 208,",225-INT((ROW(25:25)-1)/9)*260-MOD((ROW(25:25)-1),9)*24," mc 3.5 道路进入本 text1 text08 208,",221-INT((ROW(25:25)-1)/9)*260-MOD((ROW(25:25)-1),9)*24," mc 3.5 项目的路口 text1 text08 208,",217-INT((ROW(25:25)-1)/9)*260-MOD((ROW(25:25)-1),9)*24," mc 3.5 20米处"),"")),"")</f>
        <v/>
      </c>
      <c r="U26" t="str">
        <f t="shared" ca="1" si="15"/>
        <v/>
      </c>
      <c r="V26" s="31" t="str">
        <f>""</f>
        <v/>
      </c>
      <c r="W26" t="str">
        <f t="shared" ca="1" si="16"/>
        <v/>
      </c>
      <c r="X26" t="str">
        <f ca="1">IF(ISNUMBER(LARGE(制表处理1!S:S,COUNT(制表处理1!S:S)-(ROW(25:25)-1))),LARGE(制表处理1!S:S,COUNT(制表处理1!S:S)-(ROW(25:25)-1)),"")</f>
        <v/>
      </c>
      <c r="Y26" t="str">
        <f ca="1">IF($W26&lt;&gt;"",INDEX(制表处理1!T:T,(MATCH($X26,制表处理1!$S:$S,0)),0),"")</f>
        <v/>
      </c>
      <c r="Z26" t="str">
        <f ca="1">IF($W26&lt;&gt;"",CONCATENATE(" text1 text08 255.5,",IF(Y26=1,223-INT((ROW(25:25)-1)/9)*260-MOD((ROW(25:25)-1),9)*24,IF(Y26=2,226-INT((ROW(25:25)-1)/9)*260-MOD((ROW(25:25)-1),9)*24,228-INT((ROW(25:25)-1)/9)*260-MOD((ROW(25:25)-1),9)*24))," mc 3.5 ",IF($W26&lt;&gt;"",INDEX(制表处理1!U:U,(MATCH($X26,制表处理1!$S:$S,0)),0),"")," ztk_text 18"),"")</f>
        <v/>
      </c>
      <c r="AA26" t="str">
        <f ca="1">IF(INDEX(制表处理1!W:W,(MATCH($X26,制表处理1!$S:$S,0)),0)&lt;&gt;"",CONCATENATE(" text1 text08 255.5,",IF(Y26=2,221-INT((ROW(25:25)-1)/9)*260-MOD((ROW(25:25)-1),9)*24,223-INT((ROW(25:25)-1)/9)*260-MOD((ROW(25:25)-1),9)*24)," mc 3.5 ",IF($W26&lt;&gt;"",INDEX(制表处理1!W:W,(MATCH($X26,制表处理1!$S:$S,0)),0),"")," ztk_text 18"),"")</f>
        <v/>
      </c>
      <c r="AB26" t="str">
        <f ca="1">IF(INDEX(制表处理1!Y:Y,(MATCH($X26,制表处理1!$S:$S,0)),0)&lt;&gt;"",CONCATENATE(" text1 text08 255.5,",218-INT((ROW(25:25)-1)/9)*260-MOD((ROW(25:25)-1),9)*24," mc 3.5 ",IF($W26&lt;&gt;"",INDEX(制表处理1!Y:Y,(MATCH($X26,制表处理1!$S:$S,0)),0),"")," ztk_text 18"),"")</f>
        <v/>
      </c>
      <c r="AC26" t="str">
        <f ca="1">IF(X26&lt;&gt;"",CONCATENATE(" text1 text08 353,",226-INT((ROW(25:25)-1)/9)*260-MOD((ROW(25:25)-1),9)*24," mc 3.5 ",INDEX(制表处理1!AA:AA,(MATCH($X26,制表处理1!$S:$S,0)),0)," ztk_text 27"),"")</f>
        <v/>
      </c>
      <c r="AD26" t="str">
        <f ca="1">IF($W26&lt;&gt;"",CONCATENATE(" text1 text08 353,",221-INT((ROW(25:25)-1)/9)*260-MOD((ROW(25:25)-1),9)*24," mc 3.5 ",INDEX(制表处理1!AB:AB,(MATCH($X26,制表处理1!$S:$S,0)),0)),"")</f>
        <v/>
      </c>
      <c r="AE26" t="str">
        <f ca="1">IF($W26&lt;&gt;"",CONCATENATE(" text1 text08 380,",228-INT((ROW(25:25)-1)/9)*260-MOD((ROW(25:25)-1),9)*24," mc 3.5 ",INDEX(制表处理1!AC:AC,(MATCH($X26,制表处理1!$S:$S,0)),0)),"")</f>
        <v/>
      </c>
      <c r="AF26" t="str">
        <f ca="1">IF($W26&lt;&gt;"",CONCATENATE(" text1 text08 ",IF(Y26=1,187,IF(Y26=2,181,178))+193,",",223-INT((ROW(25:25)-1)/9)*260-MOD((ROW(25:25)-1),9)*24," mc 3.5 ",INDEX(制表处理1!AD:AD,(MATCH($X26,制表处理1!$S:$S,0)),0),IF(Y26=1,"",IF(Y26=2," ztk_text 13"," ztk_text 8.5"))),"")</f>
        <v/>
      </c>
      <c r="AG26" t="str">
        <f ca="1">IF(INDEX(制表处理1!AE:AE,(MATCH($X26,制表处理1!$S:$S,0)),0)&lt;&gt;"",CONCATENATE(" text1 text08 ",IF(Y26=2,193,187)+193,",",223-INT((ROW(25:25)-1)/9)*260-MOD((ROW(25:25)-1),9)*24," mc 3.5 ",INDEX(制表处理1!AE:AE,(MATCH($X26,制表处理1!$S:$S,0)),0),IF(Y26=1,"",IF(Y26=2," ztk_text 13"," ztk_text 8.5"))),"")</f>
        <v/>
      </c>
      <c r="AH26" t="str">
        <f ca="1">IF(INDEX(制表处理1!AF:AF,(MATCH($X26,制表处理1!$S:$S,0)),0)&lt;&gt;"",CONCATENATE(" text1 text08 389,",223-INT((ROW(25:25)-1)/9)*260-MOD((ROW(25:25)-1),9)*24," mc 3.5 ",INDEX(制表处理1!AF:AF,(MATCH($X26,制表处理1!$S:$S,0)),0),IF(Y26=1,"",IF(Y26=2," ztk_text 13"," ztk_text 8.5"))),"")</f>
        <v/>
      </c>
      <c r="AI26" t="str">
        <f ca="1">IF($W26&lt;&gt;"",CONCATENATE(" text1 text08 ",IF(Y26=1,187,IF(Y26=2,181,178))+193,",",218-INT((ROW(25:25)-1)/9)*260-MOD((ROW(25:25)-1),9)*24," mc 3.5 ",INDEX(制表处理1!AG:AG,(MATCH($X26,制表处理1!$S:$S,0)),0),IF(Y26=1,"",IF(Y26=2," ztk_text 13"," ztk_text 8.5"))),"")</f>
        <v/>
      </c>
      <c r="AJ26" t="str">
        <f ca="1">IF(INDEX(制表处理1!AH:AH,(MATCH($X26,制表处理1!$S:$S,0)),0)&lt;&gt;"",CONCATENATE(" text1 text08 ",IF(Y26=1,187,IF(Y26=2,193,187))+193,",",218-INT((ROW(25:25)-1)/9)*260-MOD((ROW(25:25)-1),9)*24," mc 3.5 ",INDEX(制表处理1!AH:AH,(MATCH($X26,制表处理1!$S:$S,0)),0),IF(Y26=1,"",IF(Y26=2," ztk_text 13"," ztk_text 8.5"))),"")</f>
        <v/>
      </c>
      <c r="AK26" t="str">
        <f ca="1">IF(INDEX(制表处理1!AI:AI,(MATCH($X26,制表处理1!$S:$S,0)),0)&lt;&gt;"",CONCATENATE(" text1 text08 389,",218-INT((ROW(25:25)-1)/9)*260-MOD((ROW(25:25)-1),9)*24," mc 3.5 ",INDEX(制表处理1!AI:AI,(MATCH($X26,制表处理1!$S:$S,0)),0),IF(Y26=1,"",IF(Y26=2," ztk_text 13"," ztk_text 8.5"))),"")</f>
        <v/>
      </c>
      <c r="AM26" t="str">
        <f ca="1">IF($W26&lt;&gt;"",CONCATENATE(" INSERT1"," """,设置位置!$C$3,"\",INDEX(制表处理1!AG:AG,(MATCH($X26,制表处理1!$S:$S,0)),0),".dwg"""," ",IF(Y26=1,97.75,IF(Y26=2,85.25,72.75))+193,",",212.75-INT((ROW(25:25)-1)/9)*260-MOD((ROW(25:25)-1),9)*24," 0.75 0.75 0 ",IF(INDEX(制表处理1!V:V,(MATCH($X26,制表处理1!$S:$S,0)),0)&lt;&gt;0,INDEX(制表处理1!V:V,(MATCH($X26,制表处理1!$S:$S,0)),0),"")),"")</f>
        <v/>
      </c>
      <c r="AN26" t="str">
        <f ca="1">IF(AA26&lt;&gt;"",CONCATENATE(" INSERT1"," """,设置位置!$C$3,"\",INDEX(制表处理1!AH:AH,(MATCH($X26,制表处理1!$S:$S,0)),0),".dwg"""," ",IF(Y26=2,110,97.65)+193,",",212.75-INT((ROW(25:25)-1)/9)*260-MOD((ROW(25:25)-1),9)*24," 0.75 0.75 0 ",IF(INDEX(制表处理1!X:X,(MATCH($X26,制表处理1!$S:$S,0)),0)&lt;&gt;0,INDEX(制表处理1!X:X,(MATCH($X26,制表处理1!$S:$S,0)),0),"")),"")</f>
        <v/>
      </c>
      <c r="AO26" t="str">
        <f ca="1">IF(AB26&lt;&gt;"",CONCATENATE(" INSERT1"," """,设置位置!$C$3,"\",INDEX(制表处理1!AI:AI,(MATCH($X26,制表处理1!$S:$S,0)),0),".dwg"""," 315.55,","",212.75-INT((ROW(25:25)-1)/9)*260-MOD((ROW(25:25)-1),9)*24," 0.75 0.75 0 ",IF(INDEX(制表处理1!Z:Z,(MATCH($X26,制表处理1!$S:$S,0)),0)&lt;&gt;0,INDEX(制表处理1!Z:Z,(MATCH($X26,制表处理1!$S:$S,0)),0),"")),"")</f>
        <v/>
      </c>
      <c r="AP26" t="str">
        <f ca="1">IF(X26&lt;&gt;"",CONCATENATE("text1 text08 228.5,",223-INT((ROW(25:25)-1)/9)*260-MOD((ROW(25:25)-1),9)*24," mc 3.5 ",ROW(25:25)," text1 text08 239,",223-INT((ROW(25:25)-1)/9)*260-MOD((ROW(25:25)-1),9)*24," mc 3.5 ",W26,Z26,AA26,AB26,AD26,AC26,AE26,AF26,AG26,AH26,AI26,AJ26,AK26,IF(INDEX(制表处理1!AG:AG,(MATCH($X26,制表处理1!$S:$S,0)),0)="禁2",CONCATENATE(" text1 text08 401,",229-INT((ROW(25:25)-1)/9)*260-MOD((ROW(25:25)-1),9)*24," mc 3.5 设置于地方 text1 text08 401,",225-INT((ROW(25:25)-1)/9)*260-MOD((ROW(25:25)-1),9)*24," mc 3.5 道路进入本 text1 text08 401,",221-INT((ROW(25:25)-1)/9)*260-MOD((ROW(25:25)-1),9)*24," mc 3.5 项目的路口 text1 text08 401,",217-INT((ROW(25:25)-1)/9)*260-MOD((ROW(25:25)-1),9)*24," mc 3.5 20米处"),"")),"")</f>
        <v/>
      </c>
      <c r="AQ26" t="str">
        <f t="shared" ca="1" si="17"/>
        <v/>
      </c>
      <c r="AR26" s="31" t="str">
        <f>""</f>
        <v/>
      </c>
    </row>
    <row r="27" spans="1:44">
      <c r="A27" t="str">
        <f t="shared" ca="1" si="14"/>
        <v/>
      </c>
      <c r="B27" t="str">
        <f ca="1">IF(ISNUMBER(LARGE(制表处理1!A:A,COUNT(制表处理1!A:A)-(ROW(26:26)-1))),LARGE(制表处理1!A:A,COUNT(制表处理1!A:A)-(ROW(26:26)-1)),"")</f>
        <v/>
      </c>
      <c r="C27" t="str">
        <f ca="1">IF($B27&lt;&gt;"",INDEX(制表处理1!B:B,(MATCH($B27,制表处理1!$A:$A,0)),0),"")</f>
        <v/>
      </c>
      <c r="D27" t="str">
        <f ca="1">IF($B27&lt;&gt;"",CONCATENATE(" text1 text08 62.5,",IF(C27=1,223-INT((ROW(26:26)-1)/9)*260-MOD((ROW(26:26)-1),9)*24,IF(C27=2,226-INT((ROW(26:26)-1)/9)*260-MOD((ROW(26:26)-1),9)*24,228-INT((ROW(26:26)-1)/9)*260-MOD((ROW(26:26)-1),9)*24))," mc 3.5 ",IF($B27&lt;&gt;"",INDEX(制表处理1!C:C,(MATCH($B27,制表处理1!$A:$A,0)),0),"")," ztk_text 18"),"")</f>
        <v/>
      </c>
      <c r="E27" t="str">
        <f ca="1">IF(INDEX(制表处理1!E:E,(MATCH($B27,制表处理1!$A:$A,0)),0)&lt;&gt;"",CONCATENATE(" text1 text08 62.5,",IF(C27=2,221-INT((ROW(26:26)-1)/9)*260-MOD((ROW(26:26)-1),9)*24,223-INT((ROW(26:26)-1)/9)*260-MOD((ROW(26:26)-1),9)*24)," mc 3.5 ",IF($B27&lt;&gt;"",INDEX(制表处理1!E:E,(MATCH($B27,制表处理1!$A:$A,0)),0),"")," ztk_text 18"),"")</f>
        <v/>
      </c>
      <c r="F27" t="str">
        <f ca="1">IF(INDEX(制表处理1!G:G,(MATCH($B27,制表处理1!$A:$A,0)),0)&lt;&gt;"",CONCATENATE(" text1 text08 62.5,",218-INT((ROW(26:26)-1)/9)*260-MOD((ROW(26:26)-1),9)*24," mc 3.5 ",IF($B27&lt;&gt;"",INDEX(制表处理1!G:G,(MATCH($B27,制表处理1!$A:$A,0)),0),"")," ztk_text 18"),"")</f>
        <v/>
      </c>
      <c r="G27" t="str">
        <f ca="1">IF(B27&lt;&gt;"",CONCATENATE(" text1 text08 160,",226-INT((ROW(26:26)-1)/9)*260-MOD((ROW(26:26)-1),9)*24," mc 3.5 ",INDEX(制表处理1!I:I,(MATCH($B27,制表处理1!$A:$A,0)),0)," ztk_text 27"),"")</f>
        <v/>
      </c>
      <c r="H27" t="str">
        <f ca="1">IF($B27&lt;&gt;"",CONCATENATE(" text1 text08 160,",221-INT((ROW(26:26)-1)/9)*260-MOD((ROW(26:26)-1),9)*24," mc 3.5 ",INDEX(制表处理1!J:J,(MATCH($B27,制表处理1!$A:$A,0)),0)),"")</f>
        <v/>
      </c>
      <c r="I27" t="str">
        <f ca="1">IF($B27&lt;&gt;"",CONCATENATE(" text1 text08 187,",228-INT((ROW(26:26)-1)/9)*260-MOD((ROW(26:26)-1),9)*24," mc 3.5 ",INDEX(制表处理1!K:K,(MATCH($B27,制表处理1!$A:$A,0)),0)),"")</f>
        <v/>
      </c>
      <c r="J27" t="str">
        <f ca="1">IF($B27&lt;&gt;"",CONCATENATE(" text1 text08 ",IF(C27=1,187,IF(C27=2,181,178)),",",223-INT((ROW(26:26)-1)/9)*260-MOD((ROW(26:26)-1),9)*24," mc 3.5 ",INDEX(制表处理1!L:L,(MATCH($B27,制表处理1!$A:$A,0)),0),IF(C27=1,"",IF(C27=2," ztk_text 13"," ztk_text 8.5"))),"")</f>
        <v/>
      </c>
      <c r="K27" t="str">
        <f ca="1">IF(INDEX(制表处理1!M:M,(MATCH($B27,制表处理1!$A:$A,0)),0)&lt;&gt;"",CONCATENATE(" text1 text08 ",IF(C27=2,193,187),",",223-INT((ROW(26:26)-1)/9)*260-MOD((ROW(26:26)-1),9)*24," mc 3.5 ",INDEX(制表处理1!M:M,(MATCH($B27,制表处理1!$A:$A,0)),0),IF(C27=1,"",IF(C27=2," ztk_text 13"," ztk_text 8.5"))),"")</f>
        <v/>
      </c>
      <c r="L27" t="str">
        <f ca="1">IF(INDEX(制表处理1!N:N,(MATCH($B27,制表处理1!$A:$A,0)),0)&lt;&gt;"",CONCATENATE(" text1 text08 196,",223-INT((ROW(26:26)-1)/9)*260-MOD((ROW(26:26)-1),9)*24," mc 3.5 ",INDEX(制表处理1!N:N,(MATCH($B27,制表处理1!$A:$A,0)),0),IF(C27=1,"",IF(C27=2," ztk_text 13"," ztk_text 8.5"))),"")</f>
        <v/>
      </c>
      <c r="M27" t="str">
        <f ca="1">IF($B27&lt;&gt;"",CONCATENATE(" text1 text08 ",IF(C27=1,187,IF(C27=2,181,178)),",",218-INT((ROW(26:26)-1)/9)*260-MOD((ROW(26:26)-1),9)*24," mc 3.5 ",INDEX(制表处理1!O:O,(MATCH($B27,制表处理1!$A:$A,0)),0),IF(C27=1,"",IF(C27=2," ztk_text 13"," ztk_text 8.5"))),"")</f>
        <v/>
      </c>
      <c r="N27" t="str">
        <f ca="1">IF(INDEX(制表处理1!P:P,(MATCH($B27,制表处理1!$A:$A,0)),0)&lt;&gt;"",CONCATENATE(" text1 text08 ",IF(C27=1,187,IF(C27=2,193,187)),",",218-INT((ROW(26:26)-1)/9)*260-MOD((ROW(26:26)-1),9)*24," mc 3.5 ",INDEX(制表处理1!P:P,(MATCH($B27,制表处理1!$A:$A,0)),0),IF(C27=1,"",IF(C27=2," ztk_text 13"," ztk_text 8.5"))),"")</f>
        <v/>
      </c>
      <c r="O27" t="str">
        <f ca="1">IF(INDEX(制表处理1!Q:Q,(MATCH($B27,制表处理1!$A:$A,0)),0)&lt;&gt;"",CONCATENATE(" text1 text08 196,",218-INT((ROW(26:26)-1)/9)*260-MOD((ROW(26:26)-1),9)*24," mc 3.5 ",INDEX(制表处理1!Q:Q,(MATCH($B27,制表处理1!$A:$A,0)),0),IF(C27=1,"",IF(C27=2," ztk_text 13"," ztk_text 8.5"))),"")</f>
        <v/>
      </c>
      <c r="Q27" t="str">
        <f ca="1">IF($B27&lt;&gt;"",CONCATENATE(" INSERT1"," """,设置位置!$C$3,"\",INDEX(制表处理1!O:O,(MATCH($B27,制表处理1!$A:$A,0)),0),".dwg"""," ",IF(C27=1,97.75,IF(C27=2,85.25,72.75)),",",212.75-INT((ROW(26:26)-1)/9)*260-MOD((ROW(26:26)-1),9)*24," 0.75 0.75 0 ",IF(INDEX(制表处理1!D:D,(MATCH($B27,制表处理1!$A:$A,0)),0)&lt;&gt;0,INDEX(制表处理1!D:D,(MATCH($B27,制表处理1!$A:$A,0)),0),"")),"")</f>
        <v/>
      </c>
      <c r="R27" t="str">
        <f ca="1">IF(E27&lt;&gt;"",CONCATENATE(" INSERT1"," """,设置位置!$C$3,"\",INDEX(制表处理1!P:P,(MATCH($B27,制表处理1!$A:$A,0)),0),".dwg"""," ",IF(C27=2,110,97.65),",",212.75-INT((ROW(26:26)-1)/9)*260-MOD((ROW(26:26)-1),9)*24," 0.75 0.75 0 ",IF(INDEX(制表处理1!F:F,(MATCH($B27,制表处理1!$A:$A,0)),0)&lt;&gt;0,INDEX(制表处理1!F:F,(MATCH($B27,制表处理1!$A:$A,0)),0),"")),"")</f>
        <v/>
      </c>
      <c r="S27" t="str">
        <f ca="1">IF(F27&lt;&gt;"",CONCATENATE(" INSERT1"," """,设置位置!$C$3,"\",INDEX(制表处理1!Q:Q,(MATCH($B27,制表处理1!$A:$A,0)),0),".dwg"""," 122.55,","",212.75-INT((ROW(26:26)-1)/9)*260-MOD((ROW(26:26)-1),9)*24," 0.75 0.75 0 ",IF(INDEX(制表处理1!H:H,(MATCH($B27,制表处理1!$A:$A,0)),0)&lt;&gt;0,INDEX(制表处理1!H:H,(MATCH($B27,制表处理1!$A:$A,0)),0),"")),"")</f>
        <v/>
      </c>
      <c r="T27" t="str">
        <f ca="1">IF(B27&lt;&gt;"",CONCATENATE("text1 text08 35.5,",223-INT((ROW(26:26)-1)/9)*260-MOD((ROW(26:26)-1),9)*24," mc 3.5 ",ROW(26:26)," text1 text08 46,",223-INT((ROW(26:26)-1)/9)*260-MOD((ROW(26:26)-1),9)*24," mc 3.5 ",A27,D27,E27,F27,H27,G27,I27,J27,K27,L27,M27,N27,O27,IF(INDEX(制表处理1!O:O,(MATCH($B27,制表处理1!$A:$A,0)),0)="禁2",CONCATENATE(" text1 text08 208,",229-INT((ROW(26:26)-1)/9)*260-MOD((ROW(26:26)-1),9)*24," mc 3.5 设置于地方 text1 text08 208,",225-INT((ROW(26:26)-1)/9)*260-MOD((ROW(26:26)-1),9)*24," mc 3.5 道路进入本 text1 text08 208,",221-INT((ROW(26:26)-1)/9)*260-MOD((ROW(26:26)-1),9)*24," mc 3.5 项目的路口 text1 text08 208,",217-INT((ROW(26:26)-1)/9)*260-MOD((ROW(26:26)-1),9)*24," mc 3.5 20米处"),"")),"")</f>
        <v/>
      </c>
      <c r="U27" t="str">
        <f t="shared" ca="1" si="15"/>
        <v/>
      </c>
      <c r="V27" s="31" t="str">
        <f>""</f>
        <v/>
      </c>
      <c r="W27" t="str">
        <f t="shared" ca="1" si="16"/>
        <v/>
      </c>
      <c r="X27" t="str">
        <f ca="1">IF(ISNUMBER(LARGE(制表处理1!S:S,COUNT(制表处理1!S:S)-(ROW(26:26)-1))),LARGE(制表处理1!S:S,COUNT(制表处理1!S:S)-(ROW(26:26)-1)),"")</f>
        <v/>
      </c>
      <c r="Y27" t="str">
        <f ca="1">IF($W27&lt;&gt;"",INDEX(制表处理1!T:T,(MATCH($X27,制表处理1!$S:$S,0)),0),"")</f>
        <v/>
      </c>
      <c r="Z27" t="str">
        <f ca="1">IF($W27&lt;&gt;"",CONCATENATE(" text1 text08 255.5,",IF(Y27=1,223-INT((ROW(26:26)-1)/9)*260-MOD((ROW(26:26)-1),9)*24,IF(Y27=2,226-INT((ROW(26:26)-1)/9)*260-MOD((ROW(26:26)-1),9)*24,228-INT((ROW(26:26)-1)/9)*260-MOD((ROW(26:26)-1),9)*24))," mc 3.5 ",IF($W27&lt;&gt;"",INDEX(制表处理1!U:U,(MATCH($X27,制表处理1!$S:$S,0)),0),"")," ztk_text 18"),"")</f>
        <v/>
      </c>
      <c r="AA27" t="str">
        <f ca="1">IF(INDEX(制表处理1!W:W,(MATCH($X27,制表处理1!$S:$S,0)),0)&lt;&gt;"",CONCATENATE(" text1 text08 255.5,",IF(Y27=2,221-INT((ROW(26:26)-1)/9)*260-MOD((ROW(26:26)-1),9)*24,223-INT((ROW(26:26)-1)/9)*260-MOD((ROW(26:26)-1),9)*24)," mc 3.5 ",IF($W27&lt;&gt;"",INDEX(制表处理1!W:W,(MATCH($X27,制表处理1!$S:$S,0)),0),"")," ztk_text 18"),"")</f>
        <v/>
      </c>
      <c r="AB27" t="str">
        <f ca="1">IF(INDEX(制表处理1!Y:Y,(MATCH($X27,制表处理1!$S:$S,0)),0)&lt;&gt;"",CONCATENATE(" text1 text08 255.5,",218-INT((ROW(26:26)-1)/9)*260-MOD((ROW(26:26)-1),9)*24," mc 3.5 ",IF($W27&lt;&gt;"",INDEX(制表处理1!Y:Y,(MATCH($X27,制表处理1!$S:$S,0)),0),"")," ztk_text 18"),"")</f>
        <v/>
      </c>
      <c r="AC27" t="str">
        <f ca="1">IF(X27&lt;&gt;"",CONCATENATE(" text1 text08 353,",226-INT((ROW(26:26)-1)/9)*260-MOD((ROW(26:26)-1),9)*24," mc 3.5 ",INDEX(制表处理1!AA:AA,(MATCH($X27,制表处理1!$S:$S,0)),0)," ztk_text 27"),"")</f>
        <v/>
      </c>
      <c r="AD27" t="str">
        <f ca="1">IF($W27&lt;&gt;"",CONCATENATE(" text1 text08 353,",221-INT((ROW(26:26)-1)/9)*260-MOD((ROW(26:26)-1),9)*24," mc 3.5 ",INDEX(制表处理1!AB:AB,(MATCH($X27,制表处理1!$S:$S,0)),0)),"")</f>
        <v/>
      </c>
      <c r="AE27" t="str">
        <f ca="1">IF($W27&lt;&gt;"",CONCATENATE(" text1 text08 380,",228-INT((ROW(26:26)-1)/9)*260-MOD((ROW(26:26)-1),9)*24," mc 3.5 ",INDEX(制表处理1!AC:AC,(MATCH($X27,制表处理1!$S:$S,0)),0)),"")</f>
        <v/>
      </c>
      <c r="AF27" t="str">
        <f ca="1">IF($W27&lt;&gt;"",CONCATENATE(" text1 text08 ",IF(Y27=1,187,IF(Y27=2,181,178))+193,",",223-INT((ROW(26:26)-1)/9)*260-MOD((ROW(26:26)-1),9)*24," mc 3.5 ",INDEX(制表处理1!AD:AD,(MATCH($X27,制表处理1!$S:$S,0)),0),IF(Y27=1,"",IF(Y27=2," ztk_text 13"," ztk_text 8.5"))),"")</f>
        <v/>
      </c>
      <c r="AG27" t="str">
        <f ca="1">IF(INDEX(制表处理1!AE:AE,(MATCH($X27,制表处理1!$S:$S,0)),0)&lt;&gt;"",CONCATENATE(" text1 text08 ",IF(Y27=2,193,187)+193,",",223-INT((ROW(26:26)-1)/9)*260-MOD((ROW(26:26)-1),9)*24," mc 3.5 ",INDEX(制表处理1!AE:AE,(MATCH($X27,制表处理1!$S:$S,0)),0),IF(Y27=1,"",IF(Y27=2," ztk_text 13"," ztk_text 8.5"))),"")</f>
        <v/>
      </c>
      <c r="AH27" t="str">
        <f ca="1">IF(INDEX(制表处理1!AF:AF,(MATCH($X27,制表处理1!$S:$S,0)),0)&lt;&gt;"",CONCATENATE(" text1 text08 389,",223-INT((ROW(26:26)-1)/9)*260-MOD((ROW(26:26)-1),9)*24," mc 3.5 ",INDEX(制表处理1!AF:AF,(MATCH($X27,制表处理1!$S:$S,0)),0),IF(Y27=1,"",IF(Y27=2," ztk_text 13"," ztk_text 8.5"))),"")</f>
        <v/>
      </c>
      <c r="AI27" t="str">
        <f ca="1">IF($W27&lt;&gt;"",CONCATENATE(" text1 text08 ",IF(Y27=1,187,IF(Y27=2,181,178))+193,",",218-INT((ROW(26:26)-1)/9)*260-MOD((ROW(26:26)-1),9)*24," mc 3.5 ",INDEX(制表处理1!AG:AG,(MATCH($X27,制表处理1!$S:$S,0)),0),IF(Y27=1,"",IF(Y27=2," ztk_text 13"," ztk_text 8.5"))),"")</f>
        <v/>
      </c>
      <c r="AJ27" t="str">
        <f ca="1">IF(INDEX(制表处理1!AH:AH,(MATCH($X27,制表处理1!$S:$S,0)),0)&lt;&gt;"",CONCATENATE(" text1 text08 ",IF(Y27=1,187,IF(Y27=2,193,187))+193,",",218-INT((ROW(26:26)-1)/9)*260-MOD((ROW(26:26)-1),9)*24," mc 3.5 ",INDEX(制表处理1!AH:AH,(MATCH($X27,制表处理1!$S:$S,0)),0),IF(Y27=1,"",IF(Y27=2," ztk_text 13"," ztk_text 8.5"))),"")</f>
        <v/>
      </c>
      <c r="AK27" t="str">
        <f ca="1">IF(INDEX(制表处理1!AI:AI,(MATCH($X27,制表处理1!$S:$S,0)),0)&lt;&gt;"",CONCATENATE(" text1 text08 389,",218-INT((ROW(26:26)-1)/9)*260-MOD((ROW(26:26)-1),9)*24," mc 3.5 ",INDEX(制表处理1!AI:AI,(MATCH($X27,制表处理1!$S:$S,0)),0),IF(Y27=1,"",IF(Y27=2," ztk_text 13"," ztk_text 8.5"))),"")</f>
        <v/>
      </c>
      <c r="AM27" t="str">
        <f ca="1">IF($W27&lt;&gt;"",CONCATENATE(" INSERT1"," """,设置位置!$C$3,"\",INDEX(制表处理1!AG:AG,(MATCH($X27,制表处理1!$S:$S,0)),0),".dwg"""," ",IF(Y27=1,97.75,IF(Y27=2,85.25,72.75))+193,",",212.75-INT((ROW(26:26)-1)/9)*260-MOD((ROW(26:26)-1),9)*24," 0.75 0.75 0 ",IF(INDEX(制表处理1!V:V,(MATCH($X27,制表处理1!$S:$S,0)),0)&lt;&gt;0,INDEX(制表处理1!V:V,(MATCH($X27,制表处理1!$S:$S,0)),0),"")),"")</f>
        <v/>
      </c>
      <c r="AN27" t="str">
        <f ca="1">IF(AA27&lt;&gt;"",CONCATENATE(" INSERT1"," """,设置位置!$C$3,"\",INDEX(制表处理1!AH:AH,(MATCH($X27,制表处理1!$S:$S,0)),0),".dwg"""," ",IF(Y27=2,110,97.65)+193,",",212.75-INT((ROW(26:26)-1)/9)*260-MOD((ROW(26:26)-1),9)*24," 0.75 0.75 0 ",IF(INDEX(制表处理1!X:X,(MATCH($X27,制表处理1!$S:$S,0)),0)&lt;&gt;0,INDEX(制表处理1!X:X,(MATCH($X27,制表处理1!$S:$S,0)),0),"")),"")</f>
        <v/>
      </c>
      <c r="AO27" t="str">
        <f ca="1">IF(AB27&lt;&gt;"",CONCATENATE(" INSERT1"," """,设置位置!$C$3,"\",INDEX(制表处理1!AI:AI,(MATCH($X27,制表处理1!$S:$S,0)),0),".dwg"""," 315.55,","",212.75-INT((ROW(26:26)-1)/9)*260-MOD((ROW(26:26)-1),9)*24," 0.75 0.75 0 ",IF(INDEX(制表处理1!Z:Z,(MATCH($X27,制表处理1!$S:$S,0)),0)&lt;&gt;0,INDEX(制表处理1!Z:Z,(MATCH($X27,制表处理1!$S:$S,0)),0),"")),"")</f>
        <v/>
      </c>
      <c r="AP27" t="str">
        <f ca="1">IF(X27&lt;&gt;"",CONCATENATE("text1 text08 228.5,",223-INT((ROW(26:26)-1)/9)*260-MOD((ROW(26:26)-1),9)*24," mc 3.5 ",ROW(26:26)," text1 text08 239,",223-INT((ROW(26:26)-1)/9)*260-MOD((ROW(26:26)-1),9)*24," mc 3.5 ",W27,Z27,AA27,AB27,AD27,AC27,AE27,AF27,AG27,AH27,AI27,AJ27,AK27,IF(INDEX(制表处理1!AG:AG,(MATCH($X27,制表处理1!$S:$S,0)),0)="禁2",CONCATENATE(" text1 text08 401,",229-INT((ROW(26:26)-1)/9)*260-MOD((ROW(26:26)-1),9)*24," mc 3.5 设置于地方 text1 text08 401,",225-INT((ROW(26:26)-1)/9)*260-MOD((ROW(26:26)-1),9)*24," mc 3.5 道路进入本 text1 text08 401,",221-INT((ROW(26:26)-1)/9)*260-MOD((ROW(26:26)-1),9)*24," mc 3.5 项目的路口 text1 text08 401,",217-INT((ROW(26:26)-1)/9)*260-MOD((ROW(26:26)-1),9)*24," mc 3.5 20米处"),"")),"")</f>
        <v/>
      </c>
      <c r="AQ27" t="str">
        <f t="shared" ca="1" si="17"/>
        <v/>
      </c>
      <c r="AR27" s="31" t="str">
        <f>""</f>
        <v/>
      </c>
    </row>
    <row r="28" spans="1:44">
      <c r="A28" t="str">
        <f t="shared" ca="1" si="14"/>
        <v/>
      </c>
      <c r="B28" t="str">
        <f ca="1">IF(ISNUMBER(LARGE(制表处理1!A:A,COUNT(制表处理1!A:A)-(ROW(27:27)-1))),LARGE(制表处理1!A:A,COUNT(制表处理1!A:A)-(ROW(27:27)-1)),"")</f>
        <v/>
      </c>
      <c r="C28" t="str">
        <f ca="1">IF($B28&lt;&gt;"",INDEX(制表处理1!B:B,(MATCH($B28,制表处理1!$A:$A,0)),0),"")</f>
        <v/>
      </c>
      <c r="D28" t="str">
        <f ca="1">IF($B28&lt;&gt;"",CONCATENATE(" text1 text08 62.5,",IF(C28=1,223-INT((ROW(27:27)-1)/9)*260-MOD((ROW(27:27)-1),9)*24,IF(C28=2,226-INT((ROW(27:27)-1)/9)*260-MOD((ROW(27:27)-1),9)*24,228-INT((ROW(27:27)-1)/9)*260-MOD((ROW(27:27)-1),9)*24))," mc 3.5 ",IF($B28&lt;&gt;"",INDEX(制表处理1!C:C,(MATCH($B28,制表处理1!$A:$A,0)),0),"")," ztk_text 18"),"")</f>
        <v/>
      </c>
      <c r="E28" t="str">
        <f ca="1">IF(INDEX(制表处理1!E:E,(MATCH($B28,制表处理1!$A:$A,0)),0)&lt;&gt;"",CONCATENATE(" text1 text08 62.5,",IF(C28=2,221-INT((ROW(27:27)-1)/9)*260-MOD((ROW(27:27)-1),9)*24,223-INT((ROW(27:27)-1)/9)*260-MOD((ROW(27:27)-1),9)*24)," mc 3.5 ",IF($B28&lt;&gt;"",INDEX(制表处理1!E:E,(MATCH($B28,制表处理1!$A:$A,0)),0),"")," ztk_text 18"),"")</f>
        <v/>
      </c>
      <c r="F28" t="str">
        <f ca="1">IF(INDEX(制表处理1!G:G,(MATCH($B28,制表处理1!$A:$A,0)),0)&lt;&gt;"",CONCATENATE(" text1 text08 62.5,",218-INT((ROW(27:27)-1)/9)*260-MOD((ROW(27:27)-1),9)*24," mc 3.5 ",IF($B28&lt;&gt;"",INDEX(制表处理1!G:G,(MATCH($B28,制表处理1!$A:$A,0)),0),"")," ztk_text 18"),"")</f>
        <v/>
      </c>
      <c r="G28" t="str">
        <f ca="1">IF(B28&lt;&gt;"",CONCATENATE(" text1 text08 160,",226-INT((ROW(27:27)-1)/9)*260-MOD((ROW(27:27)-1),9)*24," mc 3.5 ",INDEX(制表处理1!I:I,(MATCH($B28,制表处理1!$A:$A,0)),0)," ztk_text 27"),"")</f>
        <v/>
      </c>
      <c r="H28" t="str">
        <f ca="1">IF($B28&lt;&gt;"",CONCATENATE(" text1 text08 160,",221-INT((ROW(27:27)-1)/9)*260-MOD((ROW(27:27)-1),9)*24," mc 3.5 ",INDEX(制表处理1!J:J,(MATCH($B28,制表处理1!$A:$A,0)),0)),"")</f>
        <v/>
      </c>
      <c r="I28" t="str">
        <f ca="1">IF($B28&lt;&gt;"",CONCATENATE(" text1 text08 187,",228-INT((ROW(27:27)-1)/9)*260-MOD((ROW(27:27)-1),9)*24," mc 3.5 ",INDEX(制表处理1!K:K,(MATCH($B28,制表处理1!$A:$A,0)),0)),"")</f>
        <v/>
      </c>
      <c r="J28" t="str">
        <f ca="1">IF($B28&lt;&gt;"",CONCATENATE(" text1 text08 ",IF(C28=1,187,IF(C28=2,181,178)),",",223-INT((ROW(27:27)-1)/9)*260-MOD((ROW(27:27)-1),9)*24," mc 3.5 ",INDEX(制表处理1!L:L,(MATCH($B28,制表处理1!$A:$A,0)),0),IF(C28=1,"",IF(C28=2," ztk_text 13"," ztk_text 8.5"))),"")</f>
        <v/>
      </c>
      <c r="K28" t="str">
        <f ca="1">IF(INDEX(制表处理1!M:M,(MATCH($B28,制表处理1!$A:$A,0)),0)&lt;&gt;"",CONCATENATE(" text1 text08 ",IF(C28=2,193,187),",",223-INT((ROW(27:27)-1)/9)*260-MOD((ROW(27:27)-1),9)*24," mc 3.5 ",INDEX(制表处理1!M:M,(MATCH($B28,制表处理1!$A:$A,0)),0),IF(C28=1,"",IF(C28=2," ztk_text 13"," ztk_text 8.5"))),"")</f>
        <v/>
      </c>
      <c r="L28" t="str">
        <f ca="1">IF(INDEX(制表处理1!N:N,(MATCH($B28,制表处理1!$A:$A,0)),0)&lt;&gt;"",CONCATENATE(" text1 text08 196,",223-INT((ROW(27:27)-1)/9)*260-MOD((ROW(27:27)-1),9)*24," mc 3.5 ",INDEX(制表处理1!N:N,(MATCH($B28,制表处理1!$A:$A,0)),0),IF(C28=1,"",IF(C28=2," ztk_text 13"," ztk_text 8.5"))),"")</f>
        <v/>
      </c>
      <c r="M28" t="str">
        <f ca="1">IF($B28&lt;&gt;"",CONCATENATE(" text1 text08 ",IF(C28=1,187,IF(C28=2,181,178)),",",218-INT((ROW(27:27)-1)/9)*260-MOD((ROW(27:27)-1),9)*24," mc 3.5 ",INDEX(制表处理1!O:O,(MATCH($B28,制表处理1!$A:$A,0)),0),IF(C28=1,"",IF(C28=2," ztk_text 13"," ztk_text 8.5"))),"")</f>
        <v/>
      </c>
      <c r="N28" t="str">
        <f ca="1">IF(INDEX(制表处理1!P:P,(MATCH($B28,制表处理1!$A:$A,0)),0)&lt;&gt;"",CONCATENATE(" text1 text08 ",IF(C28=1,187,IF(C28=2,193,187)),",",218-INT((ROW(27:27)-1)/9)*260-MOD((ROW(27:27)-1),9)*24," mc 3.5 ",INDEX(制表处理1!P:P,(MATCH($B28,制表处理1!$A:$A,0)),0),IF(C28=1,"",IF(C28=2," ztk_text 13"," ztk_text 8.5"))),"")</f>
        <v/>
      </c>
      <c r="O28" t="str">
        <f ca="1">IF(INDEX(制表处理1!Q:Q,(MATCH($B28,制表处理1!$A:$A,0)),0)&lt;&gt;"",CONCATENATE(" text1 text08 196,",218-INT((ROW(27:27)-1)/9)*260-MOD((ROW(27:27)-1),9)*24," mc 3.5 ",INDEX(制表处理1!Q:Q,(MATCH($B28,制表处理1!$A:$A,0)),0),IF(C28=1,"",IF(C28=2," ztk_text 13"," ztk_text 8.5"))),"")</f>
        <v/>
      </c>
      <c r="Q28" t="str">
        <f ca="1">IF($B28&lt;&gt;"",CONCATENATE(" INSERT1"," """,设置位置!$C$3,"\",INDEX(制表处理1!O:O,(MATCH($B28,制表处理1!$A:$A,0)),0),".dwg"""," ",IF(C28=1,97.75,IF(C28=2,85.25,72.75)),",",212.75-INT((ROW(27:27)-1)/9)*260-MOD((ROW(27:27)-1),9)*24," 0.75 0.75 0 ",IF(INDEX(制表处理1!D:D,(MATCH($B28,制表处理1!$A:$A,0)),0)&lt;&gt;0,INDEX(制表处理1!D:D,(MATCH($B28,制表处理1!$A:$A,0)),0),"")),"")</f>
        <v/>
      </c>
      <c r="R28" t="str">
        <f ca="1">IF(E28&lt;&gt;"",CONCATENATE(" INSERT1"," """,设置位置!$C$3,"\",INDEX(制表处理1!P:P,(MATCH($B28,制表处理1!$A:$A,0)),0),".dwg"""," ",IF(C28=2,110,97.65),",",212.75-INT((ROW(27:27)-1)/9)*260-MOD((ROW(27:27)-1),9)*24," 0.75 0.75 0 ",IF(INDEX(制表处理1!F:F,(MATCH($B28,制表处理1!$A:$A,0)),0)&lt;&gt;0,INDEX(制表处理1!F:F,(MATCH($B28,制表处理1!$A:$A,0)),0),"")),"")</f>
        <v/>
      </c>
      <c r="S28" t="str">
        <f ca="1">IF(F28&lt;&gt;"",CONCATENATE(" INSERT1"," """,设置位置!$C$3,"\",INDEX(制表处理1!Q:Q,(MATCH($B28,制表处理1!$A:$A,0)),0),".dwg"""," 122.55,","",212.75-INT((ROW(27:27)-1)/9)*260-MOD((ROW(27:27)-1),9)*24," 0.75 0.75 0 ",IF(INDEX(制表处理1!H:H,(MATCH($B28,制表处理1!$A:$A,0)),0)&lt;&gt;0,INDEX(制表处理1!H:H,(MATCH($B28,制表处理1!$A:$A,0)),0),"")),"")</f>
        <v/>
      </c>
      <c r="T28" t="str">
        <f ca="1">IF(B28&lt;&gt;"",CONCATENATE("text1 text08 35.5,",223-INT((ROW(27:27)-1)/9)*260-MOD((ROW(27:27)-1),9)*24," mc 3.5 ",ROW(27:27)," text1 text08 46,",223-INT((ROW(27:27)-1)/9)*260-MOD((ROW(27:27)-1),9)*24," mc 3.5 ",A28,D28,E28,F28,H28,G28,I28,J28,K28,L28,M28,N28,O28,IF(INDEX(制表处理1!O:O,(MATCH($B28,制表处理1!$A:$A,0)),0)="禁2",CONCATENATE(" text1 text08 208,",229-INT((ROW(27:27)-1)/9)*260-MOD((ROW(27:27)-1),9)*24," mc 3.5 设置于地方 text1 text08 208,",225-INT((ROW(27:27)-1)/9)*260-MOD((ROW(27:27)-1),9)*24," mc 3.5 道路进入本 text1 text08 208,",221-INT((ROW(27:27)-1)/9)*260-MOD((ROW(27:27)-1),9)*24," mc 3.5 项目的路口 text1 text08 208,",217-INT((ROW(27:27)-1)/9)*260-MOD((ROW(27:27)-1),9)*24," mc 3.5 20米处"),"")),"")</f>
        <v/>
      </c>
      <c r="U28" t="str">
        <f t="shared" ca="1" si="15"/>
        <v/>
      </c>
      <c r="V28" s="31" t="str">
        <f>""</f>
        <v/>
      </c>
      <c r="W28" t="str">
        <f t="shared" ca="1" si="16"/>
        <v/>
      </c>
      <c r="X28" t="str">
        <f ca="1">IF(ISNUMBER(LARGE(制表处理1!S:S,COUNT(制表处理1!S:S)-(ROW(27:27)-1))),LARGE(制表处理1!S:S,COUNT(制表处理1!S:S)-(ROW(27:27)-1)),"")</f>
        <v/>
      </c>
      <c r="Y28" t="str">
        <f ca="1">IF($W28&lt;&gt;"",INDEX(制表处理1!T:T,(MATCH($X28,制表处理1!$S:$S,0)),0),"")</f>
        <v/>
      </c>
      <c r="Z28" t="str">
        <f ca="1">IF($W28&lt;&gt;"",CONCATENATE(" text1 text08 255.5,",IF(Y28=1,223-INT((ROW(27:27)-1)/9)*260-MOD((ROW(27:27)-1),9)*24,IF(Y28=2,226-INT((ROW(27:27)-1)/9)*260-MOD((ROW(27:27)-1),9)*24,228-INT((ROW(27:27)-1)/9)*260-MOD((ROW(27:27)-1),9)*24))," mc 3.5 ",IF($W28&lt;&gt;"",INDEX(制表处理1!U:U,(MATCH($X28,制表处理1!$S:$S,0)),0),"")," ztk_text 18"),"")</f>
        <v/>
      </c>
      <c r="AA28" t="str">
        <f ca="1">IF(INDEX(制表处理1!W:W,(MATCH($X28,制表处理1!$S:$S,0)),0)&lt;&gt;"",CONCATENATE(" text1 text08 255.5,",IF(Y28=2,221-INT((ROW(27:27)-1)/9)*260-MOD((ROW(27:27)-1),9)*24,223-INT((ROW(27:27)-1)/9)*260-MOD((ROW(27:27)-1),9)*24)," mc 3.5 ",IF($W28&lt;&gt;"",INDEX(制表处理1!W:W,(MATCH($X28,制表处理1!$S:$S,0)),0),"")," ztk_text 18"),"")</f>
        <v/>
      </c>
      <c r="AB28" t="str">
        <f ca="1">IF(INDEX(制表处理1!Y:Y,(MATCH($X28,制表处理1!$S:$S,0)),0)&lt;&gt;"",CONCATENATE(" text1 text08 255.5,",218-INT((ROW(27:27)-1)/9)*260-MOD((ROW(27:27)-1),9)*24," mc 3.5 ",IF($W28&lt;&gt;"",INDEX(制表处理1!Y:Y,(MATCH($X28,制表处理1!$S:$S,0)),0),"")," ztk_text 18"),"")</f>
        <v/>
      </c>
      <c r="AC28" t="str">
        <f ca="1">IF(X28&lt;&gt;"",CONCATENATE(" text1 text08 353,",226-INT((ROW(27:27)-1)/9)*260-MOD((ROW(27:27)-1),9)*24," mc 3.5 ",INDEX(制表处理1!AA:AA,(MATCH($X28,制表处理1!$S:$S,0)),0)," ztk_text 27"),"")</f>
        <v/>
      </c>
      <c r="AD28" t="str">
        <f ca="1">IF($W28&lt;&gt;"",CONCATENATE(" text1 text08 353,",221-INT((ROW(27:27)-1)/9)*260-MOD((ROW(27:27)-1),9)*24," mc 3.5 ",INDEX(制表处理1!AB:AB,(MATCH($X28,制表处理1!$S:$S,0)),0)),"")</f>
        <v/>
      </c>
      <c r="AE28" t="str">
        <f ca="1">IF($W28&lt;&gt;"",CONCATENATE(" text1 text08 380,",228-INT((ROW(27:27)-1)/9)*260-MOD((ROW(27:27)-1),9)*24," mc 3.5 ",INDEX(制表处理1!AC:AC,(MATCH($X28,制表处理1!$S:$S,0)),0)),"")</f>
        <v/>
      </c>
      <c r="AF28" t="str">
        <f ca="1">IF($W28&lt;&gt;"",CONCATENATE(" text1 text08 ",IF(Y28=1,187,IF(Y28=2,181,178))+193,",",223-INT((ROW(27:27)-1)/9)*260-MOD((ROW(27:27)-1),9)*24," mc 3.5 ",INDEX(制表处理1!AD:AD,(MATCH($X28,制表处理1!$S:$S,0)),0),IF(Y28=1,"",IF(Y28=2," ztk_text 13"," ztk_text 8.5"))),"")</f>
        <v/>
      </c>
      <c r="AG28" t="str">
        <f ca="1">IF(INDEX(制表处理1!AE:AE,(MATCH($X28,制表处理1!$S:$S,0)),0)&lt;&gt;"",CONCATENATE(" text1 text08 ",IF(Y28=2,193,187)+193,",",223-INT((ROW(27:27)-1)/9)*260-MOD((ROW(27:27)-1),9)*24," mc 3.5 ",INDEX(制表处理1!AE:AE,(MATCH($X28,制表处理1!$S:$S,0)),0),IF(Y28=1,"",IF(Y28=2," ztk_text 13"," ztk_text 8.5"))),"")</f>
        <v/>
      </c>
      <c r="AH28" t="str">
        <f ca="1">IF(INDEX(制表处理1!AF:AF,(MATCH($X28,制表处理1!$S:$S,0)),0)&lt;&gt;"",CONCATENATE(" text1 text08 389,",223-INT((ROW(27:27)-1)/9)*260-MOD((ROW(27:27)-1),9)*24," mc 3.5 ",INDEX(制表处理1!AF:AF,(MATCH($X28,制表处理1!$S:$S,0)),0),IF(Y28=1,"",IF(Y28=2," ztk_text 13"," ztk_text 8.5"))),"")</f>
        <v/>
      </c>
      <c r="AI28" t="str">
        <f ca="1">IF($W28&lt;&gt;"",CONCATENATE(" text1 text08 ",IF(Y28=1,187,IF(Y28=2,181,178))+193,",",218-INT((ROW(27:27)-1)/9)*260-MOD((ROW(27:27)-1),9)*24," mc 3.5 ",INDEX(制表处理1!AG:AG,(MATCH($X28,制表处理1!$S:$S,0)),0),IF(Y28=1,"",IF(Y28=2," ztk_text 13"," ztk_text 8.5"))),"")</f>
        <v/>
      </c>
      <c r="AJ28" t="str">
        <f ca="1">IF(INDEX(制表处理1!AH:AH,(MATCH($X28,制表处理1!$S:$S,0)),0)&lt;&gt;"",CONCATENATE(" text1 text08 ",IF(Y28=1,187,IF(Y28=2,193,187))+193,",",218-INT((ROW(27:27)-1)/9)*260-MOD((ROW(27:27)-1),9)*24," mc 3.5 ",INDEX(制表处理1!AH:AH,(MATCH($X28,制表处理1!$S:$S,0)),0),IF(Y28=1,"",IF(Y28=2," ztk_text 13"," ztk_text 8.5"))),"")</f>
        <v/>
      </c>
      <c r="AK28" t="str">
        <f ca="1">IF(INDEX(制表处理1!AI:AI,(MATCH($X28,制表处理1!$S:$S,0)),0)&lt;&gt;"",CONCATENATE(" text1 text08 389,",218-INT((ROW(27:27)-1)/9)*260-MOD((ROW(27:27)-1),9)*24," mc 3.5 ",INDEX(制表处理1!AI:AI,(MATCH($X28,制表处理1!$S:$S,0)),0),IF(Y28=1,"",IF(Y28=2," ztk_text 13"," ztk_text 8.5"))),"")</f>
        <v/>
      </c>
      <c r="AM28" t="str">
        <f ca="1">IF($W28&lt;&gt;"",CONCATENATE(" INSERT1"," """,设置位置!$C$3,"\",INDEX(制表处理1!AG:AG,(MATCH($X28,制表处理1!$S:$S,0)),0),".dwg"""," ",IF(Y28=1,97.75,IF(Y28=2,85.25,72.75))+193,",",212.75-INT((ROW(27:27)-1)/9)*260-MOD((ROW(27:27)-1),9)*24," 0.75 0.75 0 ",IF(INDEX(制表处理1!V:V,(MATCH($X28,制表处理1!$S:$S,0)),0)&lt;&gt;0,INDEX(制表处理1!V:V,(MATCH($X28,制表处理1!$S:$S,0)),0),"")),"")</f>
        <v/>
      </c>
      <c r="AN28" t="str">
        <f ca="1">IF(AA28&lt;&gt;"",CONCATENATE(" INSERT1"," """,设置位置!$C$3,"\",INDEX(制表处理1!AH:AH,(MATCH($X28,制表处理1!$S:$S,0)),0),".dwg"""," ",IF(Y28=2,110,97.65)+193,",",212.75-INT((ROW(27:27)-1)/9)*260-MOD((ROW(27:27)-1),9)*24," 0.75 0.75 0 ",IF(INDEX(制表处理1!X:X,(MATCH($X28,制表处理1!$S:$S,0)),0)&lt;&gt;0,INDEX(制表处理1!X:X,(MATCH($X28,制表处理1!$S:$S,0)),0),"")),"")</f>
        <v/>
      </c>
      <c r="AO28" t="str">
        <f ca="1">IF(AB28&lt;&gt;"",CONCATENATE(" INSERT1"," """,设置位置!$C$3,"\",INDEX(制表处理1!AI:AI,(MATCH($X28,制表处理1!$S:$S,0)),0),".dwg"""," 315.55,","",212.75-INT((ROW(27:27)-1)/9)*260-MOD((ROW(27:27)-1),9)*24," 0.75 0.75 0 ",IF(INDEX(制表处理1!Z:Z,(MATCH($X28,制表处理1!$S:$S,0)),0)&lt;&gt;0,INDEX(制表处理1!Z:Z,(MATCH($X28,制表处理1!$S:$S,0)),0),"")),"")</f>
        <v/>
      </c>
      <c r="AP28" t="str">
        <f ca="1">IF(X28&lt;&gt;"",CONCATENATE("text1 text08 228.5,",223-INT((ROW(27:27)-1)/9)*260-MOD((ROW(27:27)-1),9)*24," mc 3.5 ",ROW(27:27)," text1 text08 239,",223-INT((ROW(27:27)-1)/9)*260-MOD((ROW(27:27)-1),9)*24," mc 3.5 ",W28,Z28,AA28,AB28,AD28,AC28,AE28,AF28,AG28,AH28,AI28,AJ28,AK28,IF(INDEX(制表处理1!AG:AG,(MATCH($X28,制表处理1!$S:$S,0)),0)="禁2",CONCATENATE(" text1 text08 401,",229-INT((ROW(27:27)-1)/9)*260-MOD((ROW(27:27)-1),9)*24," mc 3.5 设置于地方 text1 text08 401,",225-INT((ROW(27:27)-1)/9)*260-MOD((ROW(27:27)-1),9)*24," mc 3.5 道路进入本 text1 text08 401,",221-INT((ROW(27:27)-1)/9)*260-MOD((ROW(27:27)-1),9)*24," mc 3.5 项目的路口 text1 text08 401,",217-INT((ROW(27:27)-1)/9)*260-MOD((ROW(27:27)-1),9)*24," mc 3.5 20米处"),"")),"")</f>
        <v/>
      </c>
      <c r="AQ28" t="str">
        <f t="shared" ca="1" si="17"/>
        <v/>
      </c>
      <c r="AR28" s="31" t="str">
        <f>""</f>
        <v/>
      </c>
    </row>
    <row r="29" spans="1:44">
      <c r="A29" t="str">
        <f t="shared" ca="1" si="14"/>
        <v/>
      </c>
      <c r="B29" t="str">
        <f ca="1">IF(ISNUMBER(LARGE(制表处理1!A:A,COUNT(制表处理1!A:A)-(ROW(28:28)-1))),LARGE(制表处理1!A:A,COUNT(制表处理1!A:A)-(ROW(28:28)-1)),"")</f>
        <v/>
      </c>
      <c r="C29" t="str">
        <f ca="1">IF($B29&lt;&gt;"",INDEX(制表处理1!B:B,(MATCH($B29,制表处理1!$A:$A,0)),0),"")</f>
        <v/>
      </c>
      <c r="D29" t="str">
        <f ca="1">IF($B29&lt;&gt;"",CONCATENATE(" text1 text08 62.5,",IF(C29=1,223-INT((ROW(28:28)-1)/9)*260-MOD((ROW(28:28)-1),9)*24,IF(C29=2,226-INT((ROW(28:28)-1)/9)*260-MOD((ROW(28:28)-1),9)*24,228-INT((ROW(28:28)-1)/9)*260-MOD((ROW(28:28)-1),9)*24))," mc 3.5 ",IF($B29&lt;&gt;"",INDEX(制表处理1!C:C,(MATCH($B29,制表处理1!$A:$A,0)),0),"")," ztk_text 18"),"")</f>
        <v/>
      </c>
      <c r="E29" t="str">
        <f ca="1">IF(INDEX(制表处理1!E:E,(MATCH($B29,制表处理1!$A:$A,0)),0)&lt;&gt;"",CONCATENATE(" text1 text08 62.5,",IF(C29=2,221-INT((ROW(28:28)-1)/9)*260-MOD((ROW(28:28)-1),9)*24,223-INT((ROW(28:28)-1)/9)*260-MOD((ROW(28:28)-1),9)*24)," mc 3.5 ",IF($B29&lt;&gt;"",INDEX(制表处理1!E:E,(MATCH($B29,制表处理1!$A:$A,0)),0),"")," ztk_text 18"),"")</f>
        <v/>
      </c>
      <c r="F29" t="str">
        <f ca="1">IF(INDEX(制表处理1!G:G,(MATCH($B29,制表处理1!$A:$A,0)),0)&lt;&gt;"",CONCATENATE(" text1 text08 62.5,",218-INT((ROW(28:28)-1)/9)*260-MOD((ROW(28:28)-1),9)*24," mc 3.5 ",IF($B29&lt;&gt;"",INDEX(制表处理1!G:G,(MATCH($B29,制表处理1!$A:$A,0)),0),"")," ztk_text 18"),"")</f>
        <v/>
      </c>
      <c r="G29" t="str">
        <f ca="1">IF(B29&lt;&gt;"",CONCATENATE(" text1 text08 160,",226-INT((ROW(28:28)-1)/9)*260-MOD((ROW(28:28)-1),9)*24," mc 3.5 ",INDEX(制表处理1!I:I,(MATCH($B29,制表处理1!$A:$A,0)),0)," ztk_text 27"),"")</f>
        <v/>
      </c>
      <c r="H29" t="str">
        <f ca="1">IF($B29&lt;&gt;"",CONCATENATE(" text1 text08 160,",221-INT((ROW(28:28)-1)/9)*260-MOD((ROW(28:28)-1),9)*24," mc 3.5 ",INDEX(制表处理1!J:J,(MATCH($B29,制表处理1!$A:$A,0)),0)),"")</f>
        <v/>
      </c>
      <c r="I29" t="str">
        <f ca="1">IF($B29&lt;&gt;"",CONCATENATE(" text1 text08 187,",228-INT((ROW(28:28)-1)/9)*260-MOD((ROW(28:28)-1),9)*24," mc 3.5 ",INDEX(制表处理1!K:K,(MATCH($B29,制表处理1!$A:$A,0)),0)),"")</f>
        <v/>
      </c>
      <c r="J29" t="str">
        <f ca="1">IF($B29&lt;&gt;"",CONCATENATE(" text1 text08 ",IF(C29=1,187,IF(C29=2,181,178)),",",223-INT((ROW(28:28)-1)/9)*260-MOD((ROW(28:28)-1),9)*24," mc 3.5 ",INDEX(制表处理1!L:L,(MATCH($B29,制表处理1!$A:$A,0)),0),IF(C29=1,"",IF(C29=2," ztk_text 13"," ztk_text 8.5"))),"")</f>
        <v/>
      </c>
      <c r="K29" t="str">
        <f ca="1">IF(INDEX(制表处理1!M:M,(MATCH($B29,制表处理1!$A:$A,0)),0)&lt;&gt;"",CONCATENATE(" text1 text08 ",IF(C29=2,193,187),",",223-INT((ROW(28:28)-1)/9)*260-MOD((ROW(28:28)-1),9)*24," mc 3.5 ",INDEX(制表处理1!M:M,(MATCH($B29,制表处理1!$A:$A,0)),0),IF(C29=1,"",IF(C29=2," ztk_text 13"," ztk_text 8.5"))),"")</f>
        <v/>
      </c>
      <c r="L29" t="str">
        <f ca="1">IF(INDEX(制表处理1!N:N,(MATCH($B29,制表处理1!$A:$A,0)),0)&lt;&gt;"",CONCATENATE(" text1 text08 196,",223-INT((ROW(28:28)-1)/9)*260-MOD((ROW(28:28)-1),9)*24," mc 3.5 ",INDEX(制表处理1!N:N,(MATCH($B29,制表处理1!$A:$A,0)),0),IF(C29=1,"",IF(C29=2," ztk_text 13"," ztk_text 8.5"))),"")</f>
        <v/>
      </c>
      <c r="M29" t="str">
        <f ca="1">IF($B29&lt;&gt;"",CONCATENATE(" text1 text08 ",IF(C29=1,187,IF(C29=2,181,178)),",",218-INT((ROW(28:28)-1)/9)*260-MOD((ROW(28:28)-1),9)*24," mc 3.5 ",INDEX(制表处理1!O:O,(MATCH($B29,制表处理1!$A:$A,0)),0),IF(C29=1,"",IF(C29=2," ztk_text 13"," ztk_text 8.5"))),"")</f>
        <v/>
      </c>
      <c r="N29" t="str">
        <f ca="1">IF(INDEX(制表处理1!P:P,(MATCH($B29,制表处理1!$A:$A,0)),0)&lt;&gt;"",CONCATENATE(" text1 text08 ",IF(C29=1,187,IF(C29=2,193,187)),",",218-INT((ROW(28:28)-1)/9)*260-MOD((ROW(28:28)-1),9)*24," mc 3.5 ",INDEX(制表处理1!P:P,(MATCH($B29,制表处理1!$A:$A,0)),0),IF(C29=1,"",IF(C29=2," ztk_text 13"," ztk_text 8.5"))),"")</f>
        <v/>
      </c>
      <c r="O29" t="str">
        <f ca="1">IF(INDEX(制表处理1!Q:Q,(MATCH($B29,制表处理1!$A:$A,0)),0)&lt;&gt;"",CONCATENATE(" text1 text08 196,",218-INT((ROW(28:28)-1)/9)*260-MOD((ROW(28:28)-1),9)*24," mc 3.5 ",INDEX(制表处理1!Q:Q,(MATCH($B29,制表处理1!$A:$A,0)),0),IF(C29=1,"",IF(C29=2," ztk_text 13"," ztk_text 8.5"))),"")</f>
        <v/>
      </c>
      <c r="Q29" t="str">
        <f ca="1">IF($B29&lt;&gt;"",CONCATENATE(" INSERT1"," """,设置位置!$C$3,"\",INDEX(制表处理1!O:O,(MATCH($B29,制表处理1!$A:$A,0)),0),".dwg"""," ",IF(C29=1,97.75,IF(C29=2,85.25,72.75)),",",212.75-INT((ROW(28:28)-1)/9)*260-MOD((ROW(28:28)-1),9)*24," 0.75 0.75 0 ",IF(INDEX(制表处理1!D:D,(MATCH($B29,制表处理1!$A:$A,0)),0)&lt;&gt;0,INDEX(制表处理1!D:D,(MATCH($B29,制表处理1!$A:$A,0)),0),"")),"")</f>
        <v/>
      </c>
      <c r="R29" t="str">
        <f ca="1">IF(E29&lt;&gt;"",CONCATENATE(" INSERT1"," """,设置位置!$C$3,"\",INDEX(制表处理1!P:P,(MATCH($B29,制表处理1!$A:$A,0)),0),".dwg"""," ",IF(C29=2,110,97.65),",",212.75-INT((ROW(28:28)-1)/9)*260-MOD((ROW(28:28)-1),9)*24," 0.75 0.75 0 ",IF(INDEX(制表处理1!F:F,(MATCH($B29,制表处理1!$A:$A,0)),0)&lt;&gt;0,INDEX(制表处理1!F:F,(MATCH($B29,制表处理1!$A:$A,0)),0),"")),"")</f>
        <v/>
      </c>
      <c r="S29" t="str">
        <f ca="1">IF(F29&lt;&gt;"",CONCATENATE(" INSERT1"," """,设置位置!$C$3,"\",INDEX(制表处理1!Q:Q,(MATCH($B29,制表处理1!$A:$A,0)),0),".dwg"""," 122.55,","",212.75-INT((ROW(28:28)-1)/9)*260-MOD((ROW(28:28)-1),9)*24," 0.75 0.75 0 ",IF(INDEX(制表处理1!H:H,(MATCH($B29,制表处理1!$A:$A,0)),0)&lt;&gt;0,INDEX(制表处理1!H:H,(MATCH($B29,制表处理1!$A:$A,0)),0),"")),"")</f>
        <v/>
      </c>
      <c r="T29" t="str">
        <f ca="1">IF(B29&lt;&gt;"",CONCATENATE("text1 text08 35.5,",223-INT((ROW(28:28)-1)/9)*260-MOD((ROW(28:28)-1),9)*24," mc 3.5 ",ROW(28:28)," text1 text08 46,",223-INT((ROW(28:28)-1)/9)*260-MOD((ROW(28:28)-1),9)*24," mc 3.5 ",A29,D29,E29,F29,H29,G29,I29,J29,K29,L29,M29,N29,O29,IF(INDEX(制表处理1!O:O,(MATCH($B29,制表处理1!$A:$A,0)),0)="禁2",CONCATENATE(" text1 text08 208,",229-INT((ROW(28:28)-1)/9)*260-MOD((ROW(28:28)-1),9)*24," mc 3.5 设置于地方 text1 text08 208,",225-INT((ROW(28:28)-1)/9)*260-MOD((ROW(28:28)-1),9)*24," mc 3.5 道路进入本 text1 text08 208,",221-INT((ROW(28:28)-1)/9)*260-MOD((ROW(28:28)-1),9)*24," mc 3.5 项目的路口 text1 text08 208,",217-INT((ROW(28:28)-1)/9)*260-MOD((ROW(28:28)-1),9)*24," mc 3.5 20米处"),"")),"")</f>
        <v/>
      </c>
      <c r="U29" t="str">
        <f t="shared" ca="1" si="15"/>
        <v/>
      </c>
      <c r="V29" s="31" t="str">
        <f>""</f>
        <v/>
      </c>
      <c r="W29" t="str">
        <f t="shared" ca="1" si="16"/>
        <v/>
      </c>
      <c r="X29" t="str">
        <f ca="1">IF(ISNUMBER(LARGE(制表处理1!S:S,COUNT(制表处理1!S:S)-(ROW(28:28)-1))),LARGE(制表处理1!S:S,COUNT(制表处理1!S:S)-(ROW(28:28)-1)),"")</f>
        <v/>
      </c>
      <c r="Y29" t="str">
        <f ca="1">IF($W29&lt;&gt;"",INDEX(制表处理1!T:T,(MATCH($X29,制表处理1!$S:$S,0)),0),"")</f>
        <v/>
      </c>
      <c r="Z29" t="str">
        <f ca="1">IF($W29&lt;&gt;"",CONCATENATE(" text1 text08 255.5,",IF(Y29=1,223-INT((ROW(28:28)-1)/9)*260-MOD((ROW(28:28)-1),9)*24,IF(Y29=2,226-INT((ROW(28:28)-1)/9)*260-MOD((ROW(28:28)-1),9)*24,228-INT((ROW(28:28)-1)/9)*260-MOD((ROW(28:28)-1),9)*24))," mc 3.5 ",IF($W29&lt;&gt;"",INDEX(制表处理1!U:U,(MATCH($X29,制表处理1!$S:$S,0)),0),"")," ztk_text 18"),"")</f>
        <v/>
      </c>
      <c r="AA29" t="str">
        <f ca="1">IF(INDEX(制表处理1!W:W,(MATCH($X29,制表处理1!$S:$S,0)),0)&lt;&gt;"",CONCATENATE(" text1 text08 255.5,",IF(Y29=2,221-INT((ROW(28:28)-1)/9)*260-MOD((ROW(28:28)-1),9)*24,223-INT((ROW(28:28)-1)/9)*260-MOD((ROW(28:28)-1),9)*24)," mc 3.5 ",IF($W29&lt;&gt;"",INDEX(制表处理1!W:W,(MATCH($X29,制表处理1!$S:$S,0)),0),"")," ztk_text 18"),"")</f>
        <v/>
      </c>
      <c r="AB29" t="str">
        <f ca="1">IF(INDEX(制表处理1!Y:Y,(MATCH($X29,制表处理1!$S:$S,0)),0)&lt;&gt;"",CONCATENATE(" text1 text08 255.5,",218-INT((ROW(28:28)-1)/9)*260-MOD((ROW(28:28)-1),9)*24," mc 3.5 ",IF($W29&lt;&gt;"",INDEX(制表处理1!Y:Y,(MATCH($X29,制表处理1!$S:$S,0)),0),"")," ztk_text 18"),"")</f>
        <v/>
      </c>
      <c r="AC29" t="str">
        <f ca="1">IF(X29&lt;&gt;"",CONCATENATE(" text1 text08 353,",226-INT((ROW(28:28)-1)/9)*260-MOD((ROW(28:28)-1),9)*24," mc 3.5 ",INDEX(制表处理1!AA:AA,(MATCH($X29,制表处理1!$S:$S,0)),0)," ztk_text 27"),"")</f>
        <v/>
      </c>
      <c r="AD29" t="str">
        <f ca="1">IF($W29&lt;&gt;"",CONCATENATE(" text1 text08 353,",221-INT((ROW(28:28)-1)/9)*260-MOD((ROW(28:28)-1),9)*24," mc 3.5 ",INDEX(制表处理1!AB:AB,(MATCH($X29,制表处理1!$S:$S,0)),0)),"")</f>
        <v/>
      </c>
      <c r="AE29" t="str">
        <f ca="1">IF($W29&lt;&gt;"",CONCATENATE(" text1 text08 380,",228-INT((ROW(28:28)-1)/9)*260-MOD((ROW(28:28)-1),9)*24," mc 3.5 ",INDEX(制表处理1!AC:AC,(MATCH($X29,制表处理1!$S:$S,0)),0)),"")</f>
        <v/>
      </c>
      <c r="AF29" t="str">
        <f ca="1">IF($W29&lt;&gt;"",CONCATENATE(" text1 text08 ",IF(Y29=1,187,IF(Y29=2,181,178))+193,",",223-INT((ROW(28:28)-1)/9)*260-MOD((ROW(28:28)-1),9)*24," mc 3.5 ",INDEX(制表处理1!AD:AD,(MATCH($X29,制表处理1!$S:$S,0)),0),IF(Y29=1,"",IF(Y29=2," ztk_text 13"," ztk_text 8.5"))),"")</f>
        <v/>
      </c>
      <c r="AG29" t="str">
        <f ca="1">IF(INDEX(制表处理1!AE:AE,(MATCH($X29,制表处理1!$S:$S,0)),0)&lt;&gt;"",CONCATENATE(" text1 text08 ",IF(Y29=2,193,187)+193,",",223-INT((ROW(28:28)-1)/9)*260-MOD((ROW(28:28)-1),9)*24," mc 3.5 ",INDEX(制表处理1!AE:AE,(MATCH($X29,制表处理1!$S:$S,0)),0),IF(Y29=1,"",IF(Y29=2," ztk_text 13"," ztk_text 8.5"))),"")</f>
        <v/>
      </c>
      <c r="AH29" t="str">
        <f ca="1">IF(INDEX(制表处理1!AF:AF,(MATCH($X29,制表处理1!$S:$S,0)),0)&lt;&gt;"",CONCATENATE(" text1 text08 389,",223-INT((ROW(28:28)-1)/9)*260-MOD((ROW(28:28)-1),9)*24," mc 3.5 ",INDEX(制表处理1!AF:AF,(MATCH($X29,制表处理1!$S:$S,0)),0),IF(Y29=1,"",IF(Y29=2," ztk_text 13"," ztk_text 8.5"))),"")</f>
        <v/>
      </c>
      <c r="AI29" t="str">
        <f ca="1">IF($W29&lt;&gt;"",CONCATENATE(" text1 text08 ",IF(Y29=1,187,IF(Y29=2,181,178))+193,",",218-INT((ROW(28:28)-1)/9)*260-MOD((ROW(28:28)-1),9)*24," mc 3.5 ",INDEX(制表处理1!AG:AG,(MATCH($X29,制表处理1!$S:$S,0)),0),IF(Y29=1,"",IF(Y29=2," ztk_text 13"," ztk_text 8.5"))),"")</f>
        <v/>
      </c>
      <c r="AJ29" t="str">
        <f ca="1">IF(INDEX(制表处理1!AH:AH,(MATCH($X29,制表处理1!$S:$S,0)),0)&lt;&gt;"",CONCATENATE(" text1 text08 ",IF(Y29=1,187,IF(Y29=2,193,187))+193,",",218-INT((ROW(28:28)-1)/9)*260-MOD((ROW(28:28)-1),9)*24," mc 3.5 ",INDEX(制表处理1!AH:AH,(MATCH($X29,制表处理1!$S:$S,0)),0),IF(Y29=1,"",IF(Y29=2," ztk_text 13"," ztk_text 8.5"))),"")</f>
        <v/>
      </c>
      <c r="AK29" t="str">
        <f ca="1">IF(INDEX(制表处理1!AI:AI,(MATCH($X29,制表处理1!$S:$S,0)),0)&lt;&gt;"",CONCATENATE(" text1 text08 389,",218-INT((ROW(28:28)-1)/9)*260-MOD((ROW(28:28)-1),9)*24," mc 3.5 ",INDEX(制表处理1!AI:AI,(MATCH($X29,制表处理1!$S:$S,0)),0),IF(Y29=1,"",IF(Y29=2," ztk_text 13"," ztk_text 8.5"))),"")</f>
        <v/>
      </c>
      <c r="AM29" t="str">
        <f ca="1">IF($W29&lt;&gt;"",CONCATENATE(" INSERT1"," """,设置位置!$C$3,"\",INDEX(制表处理1!AG:AG,(MATCH($X29,制表处理1!$S:$S,0)),0),".dwg"""," ",IF(Y29=1,97.75,IF(Y29=2,85.25,72.75))+193,",",212.75-INT((ROW(28:28)-1)/9)*260-MOD((ROW(28:28)-1),9)*24," 0.75 0.75 0 ",IF(INDEX(制表处理1!V:V,(MATCH($X29,制表处理1!$S:$S,0)),0)&lt;&gt;0,INDEX(制表处理1!V:V,(MATCH($X29,制表处理1!$S:$S,0)),0),"")),"")</f>
        <v/>
      </c>
      <c r="AN29" t="str">
        <f ca="1">IF(AA29&lt;&gt;"",CONCATENATE(" INSERT1"," """,设置位置!$C$3,"\",INDEX(制表处理1!AH:AH,(MATCH($X29,制表处理1!$S:$S,0)),0),".dwg"""," ",IF(Y29=2,110,97.65)+193,",",212.75-INT((ROW(28:28)-1)/9)*260-MOD((ROW(28:28)-1),9)*24," 0.75 0.75 0 ",IF(INDEX(制表处理1!X:X,(MATCH($X29,制表处理1!$S:$S,0)),0)&lt;&gt;0,INDEX(制表处理1!X:X,(MATCH($X29,制表处理1!$S:$S,0)),0),"")),"")</f>
        <v/>
      </c>
      <c r="AO29" t="str">
        <f ca="1">IF(AB29&lt;&gt;"",CONCATENATE(" INSERT1"," """,设置位置!$C$3,"\",INDEX(制表处理1!AI:AI,(MATCH($X29,制表处理1!$S:$S,0)),0),".dwg"""," 315.55,","",212.75-INT((ROW(28:28)-1)/9)*260-MOD((ROW(28:28)-1),9)*24," 0.75 0.75 0 ",IF(INDEX(制表处理1!Z:Z,(MATCH($X29,制表处理1!$S:$S,0)),0)&lt;&gt;0,INDEX(制表处理1!Z:Z,(MATCH($X29,制表处理1!$S:$S,0)),0),"")),"")</f>
        <v/>
      </c>
      <c r="AP29" t="str">
        <f ca="1">IF(X29&lt;&gt;"",CONCATENATE("text1 text08 228.5,",223-INT((ROW(28:28)-1)/9)*260-MOD((ROW(28:28)-1),9)*24," mc 3.5 ",ROW(28:28)," text1 text08 239,",223-INT((ROW(28:28)-1)/9)*260-MOD((ROW(28:28)-1),9)*24," mc 3.5 ",W29,Z29,AA29,AB29,AD29,AC29,AE29,AF29,AG29,AH29,AI29,AJ29,AK29,IF(INDEX(制表处理1!AG:AG,(MATCH($X29,制表处理1!$S:$S,0)),0)="禁2",CONCATENATE(" text1 text08 401,",229-INT((ROW(28:28)-1)/9)*260-MOD((ROW(28:28)-1),9)*24," mc 3.5 设置于地方 text1 text08 401,",225-INT((ROW(28:28)-1)/9)*260-MOD((ROW(28:28)-1),9)*24," mc 3.5 道路进入本 text1 text08 401,",221-INT((ROW(28:28)-1)/9)*260-MOD((ROW(28:28)-1),9)*24," mc 3.5 项目的路口 text1 text08 401,",217-INT((ROW(28:28)-1)/9)*260-MOD((ROW(28:28)-1),9)*24," mc 3.5 20米处"),"")),"")</f>
        <v/>
      </c>
      <c r="AQ29" t="str">
        <f t="shared" ca="1" si="17"/>
        <v/>
      </c>
      <c r="AR29" s="31" t="str">
        <f>""</f>
        <v/>
      </c>
    </row>
    <row r="30" spans="1:44">
      <c r="A30" t="str">
        <f t="shared" ca="1" si="14"/>
        <v/>
      </c>
      <c r="B30" t="str">
        <f ca="1">IF(ISNUMBER(LARGE(制表处理1!A:A,COUNT(制表处理1!A:A)-(ROW(29:29)-1))),LARGE(制表处理1!A:A,COUNT(制表处理1!A:A)-(ROW(29:29)-1)),"")</f>
        <v/>
      </c>
      <c r="C30" t="str">
        <f ca="1">IF($B30&lt;&gt;"",INDEX(制表处理1!B:B,(MATCH($B30,制表处理1!$A:$A,0)),0),"")</f>
        <v/>
      </c>
      <c r="D30" t="str">
        <f ca="1">IF($B30&lt;&gt;"",CONCATENATE(" text1 text08 62.5,",IF(C30=1,223-INT((ROW(29:29)-1)/9)*260-MOD((ROW(29:29)-1),9)*24,IF(C30=2,226-INT((ROW(29:29)-1)/9)*260-MOD((ROW(29:29)-1),9)*24,228-INT((ROW(29:29)-1)/9)*260-MOD((ROW(29:29)-1),9)*24))," mc 3.5 ",IF($B30&lt;&gt;"",INDEX(制表处理1!C:C,(MATCH($B30,制表处理1!$A:$A,0)),0),"")," ztk_text 18"),"")</f>
        <v/>
      </c>
      <c r="E30" t="str">
        <f ca="1">IF(INDEX(制表处理1!E:E,(MATCH($B30,制表处理1!$A:$A,0)),0)&lt;&gt;"",CONCATENATE(" text1 text08 62.5,",IF(C30=2,221-INT((ROW(29:29)-1)/9)*260-MOD((ROW(29:29)-1),9)*24,223-INT((ROW(29:29)-1)/9)*260-MOD((ROW(29:29)-1),9)*24)," mc 3.5 ",IF($B30&lt;&gt;"",INDEX(制表处理1!E:E,(MATCH($B30,制表处理1!$A:$A,0)),0),"")," ztk_text 18"),"")</f>
        <v/>
      </c>
      <c r="F30" t="str">
        <f ca="1">IF(INDEX(制表处理1!G:G,(MATCH($B30,制表处理1!$A:$A,0)),0)&lt;&gt;"",CONCATENATE(" text1 text08 62.5,",218-INT((ROW(29:29)-1)/9)*260-MOD((ROW(29:29)-1),9)*24," mc 3.5 ",IF($B30&lt;&gt;"",INDEX(制表处理1!G:G,(MATCH($B30,制表处理1!$A:$A,0)),0),"")," ztk_text 18"),"")</f>
        <v/>
      </c>
      <c r="G30" t="str">
        <f ca="1">IF(B30&lt;&gt;"",CONCATENATE(" text1 text08 160,",226-INT((ROW(29:29)-1)/9)*260-MOD((ROW(29:29)-1),9)*24," mc 3.5 ",INDEX(制表处理1!I:I,(MATCH($B30,制表处理1!$A:$A,0)),0)," ztk_text 27"),"")</f>
        <v/>
      </c>
      <c r="H30" t="str">
        <f ca="1">IF($B30&lt;&gt;"",CONCATENATE(" text1 text08 160,",221-INT((ROW(29:29)-1)/9)*260-MOD((ROW(29:29)-1),9)*24," mc 3.5 ",INDEX(制表处理1!J:J,(MATCH($B30,制表处理1!$A:$A,0)),0)),"")</f>
        <v/>
      </c>
      <c r="I30" t="str">
        <f ca="1">IF($B30&lt;&gt;"",CONCATENATE(" text1 text08 187,",228-INT((ROW(29:29)-1)/9)*260-MOD((ROW(29:29)-1),9)*24," mc 3.5 ",INDEX(制表处理1!K:K,(MATCH($B30,制表处理1!$A:$A,0)),0)),"")</f>
        <v/>
      </c>
      <c r="J30" t="str">
        <f ca="1">IF($B30&lt;&gt;"",CONCATENATE(" text1 text08 ",IF(C30=1,187,IF(C30=2,181,178)),",",223-INT((ROW(29:29)-1)/9)*260-MOD((ROW(29:29)-1),9)*24," mc 3.5 ",INDEX(制表处理1!L:L,(MATCH($B30,制表处理1!$A:$A,0)),0),IF(C30=1,"",IF(C30=2," ztk_text 13"," ztk_text 8.5"))),"")</f>
        <v/>
      </c>
      <c r="K30" t="str">
        <f ca="1">IF(INDEX(制表处理1!M:M,(MATCH($B30,制表处理1!$A:$A,0)),0)&lt;&gt;"",CONCATENATE(" text1 text08 ",IF(C30=2,193,187),",",223-INT((ROW(29:29)-1)/9)*260-MOD((ROW(29:29)-1),9)*24," mc 3.5 ",INDEX(制表处理1!M:M,(MATCH($B30,制表处理1!$A:$A,0)),0),IF(C30=1,"",IF(C30=2," ztk_text 13"," ztk_text 8.5"))),"")</f>
        <v/>
      </c>
      <c r="L30" t="str">
        <f ca="1">IF(INDEX(制表处理1!N:N,(MATCH($B30,制表处理1!$A:$A,0)),0)&lt;&gt;"",CONCATENATE(" text1 text08 196,",223-INT((ROW(29:29)-1)/9)*260-MOD((ROW(29:29)-1),9)*24," mc 3.5 ",INDEX(制表处理1!N:N,(MATCH($B30,制表处理1!$A:$A,0)),0),IF(C30=1,"",IF(C30=2," ztk_text 13"," ztk_text 8.5"))),"")</f>
        <v/>
      </c>
      <c r="M30" t="str">
        <f ca="1">IF($B30&lt;&gt;"",CONCATENATE(" text1 text08 ",IF(C30=1,187,IF(C30=2,181,178)),",",218-INT((ROW(29:29)-1)/9)*260-MOD((ROW(29:29)-1),9)*24," mc 3.5 ",INDEX(制表处理1!O:O,(MATCH($B30,制表处理1!$A:$A,0)),0),IF(C30=1,"",IF(C30=2," ztk_text 13"," ztk_text 8.5"))),"")</f>
        <v/>
      </c>
      <c r="N30" t="str">
        <f ca="1">IF(INDEX(制表处理1!P:P,(MATCH($B30,制表处理1!$A:$A,0)),0)&lt;&gt;"",CONCATENATE(" text1 text08 ",IF(C30=1,187,IF(C30=2,193,187)),",",218-INT((ROW(29:29)-1)/9)*260-MOD((ROW(29:29)-1),9)*24," mc 3.5 ",INDEX(制表处理1!P:P,(MATCH($B30,制表处理1!$A:$A,0)),0),IF(C30=1,"",IF(C30=2," ztk_text 13"," ztk_text 8.5"))),"")</f>
        <v/>
      </c>
      <c r="O30" t="str">
        <f ca="1">IF(INDEX(制表处理1!Q:Q,(MATCH($B30,制表处理1!$A:$A,0)),0)&lt;&gt;"",CONCATENATE(" text1 text08 196,",218-INT((ROW(29:29)-1)/9)*260-MOD((ROW(29:29)-1),9)*24," mc 3.5 ",INDEX(制表处理1!Q:Q,(MATCH($B30,制表处理1!$A:$A,0)),0),IF(C30=1,"",IF(C30=2," ztk_text 13"," ztk_text 8.5"))),"")</f>
        <v/>
      </c>
      <c r="Q30" t="str">
        <f ca="1">IF($B30&lt;&gt;"",CONCATENATE(" INSERT1"," """,设置位置!$C$3,"\",INDEX(制表处理1!O:O,(MATCH($B30,制表处理1!$A:$A,0)),0),".dwg"""," ",IF(C30=1,97.75,IF(C30=2,85.25,72.75)),",",212.75-INT((ROW(29:29)-1)/9)*260-MOD((ROW(29:29)-1),9)*24," 0.75 0.75 0 ",IF(INDEX(制表处理1!D:D,(MATCH($B30,制表处理1!$A:$A,0)),0)&lt;&gt;0,INDEX(制表处理1!D:D,(MATCH($B30,制表处理1!$A:$A,0)),0),"")),"")</f>
        <v/>
      </c>
      <c r="R30" t="str">
        <f ca="1">IF(E30&lt;&gt;"",CONCATENATE(" INSERT1"," """,设置位置!$C$3,"\",INDEX(制表处理1!P:P,(MATCH($B30,制表处理1!$A:$A,0)),0),".dwg"""," ",IF(C30=2,110,97.65),",",212.75-INT((ROW(29:29)-1)/9)*260-MOD((ROW(29:29)-1),9)*24," 0.75 0.75 0 ",IF(INDEX(制表处理1!F:F,(MATCH($B30,制表处理1!$A:$A,0)),0)&lt;&gt;0,INDEX(制表处理1!F:F,(MATCH($B30,制表处理1!$A:$A,0)),0),"")),"")</f>
        <v/>
      </c>
      <c r="S30" t="str">
        <f ca="1">IF(F30&lt;&gt;"",CONCATENATE(" INSERT1"," """,设置位置!$C$3,"\",INDEX(制表处理1!Q:Q,(MATCH($B30,制表处理1!$A:$A,0)),0),".dwg"""," 122.55,","",212.75-INT((ROW(29:29)-1)/9)*260-MOD((ROW(29:29)-1),9)*24," 0.75 0.75 0 ",IF(INDEX(制表处理1!H:H,(MATCH($B30,制表处理1!$A:$A,0)),0)&lt;&gt;0,INDEX(制表处理1!H:H,(MATCH($B30,制表处理1!$A:$A,0)),0),"")),"")</f>
        <v/>
      </c>
      <c r="T30" t="str">
        <f ca="1">IF(B30&lt;&gt;"",CONCATENATE("text1 text08 35.5,",223-INT((ROW(29:29)-1)/9)*260-MOD((ROW(29:29)-1),9)*24," mc 3.5 ",ROW(29:29)," text1 text08 46,",223-INT((ROW(29:29)-1)/9)*260-MOD((ROW(29:29)-1),9)*24," mc 3.5 ",A30,D30,E30,F30,H30,G30,I30,J30,K30,L30,M30,N30,O30,IF(INDEX(制表处理1!O:O,(MATCH($B30,制表处理1!$A:$A,0)),0)="禁2",CONCATENATE(" text1 text08 208,",229-INT((ROW(29:29)-1)/9)*260-MOD((ROW(29:29)-1),9)*24," mc 3.5 设置于地方 text1 text08 208,",225-INT((ROW(29:29)-1)/9)*260-MOD((ROW(29:29)-1),9)*24," mc 3.5 道路进入本 text1 text08 208,",221-INT((ROW(29:29)-1)/9)*260-MOD((ROW(29:29)-1),9)*24," mc 3.5 项目的路口 text1 text08 208,",217-INT((ROW(29:29)-1)/9)*260-MOD((ROW(29:29)-1),9)*24," mc 3.5 20米处"),"")),"")</f>
        <v/>
      </c>
      <c r="U30" t="str">
        <f t="shared" ca="1" si="15"/>
        <v/>
      </c>
      <c r="V30" s="31" t="str">
        <f>""</f>
        <v/>
      </c>
      <c r="W30" t="str">
        <f t="shared" ca="1" si="16"/>
        <v/>
      </c>
      <c r="X30" t="str">
        <f ca="1">IF(ISNUMBER(LARGE(制表处理1!S:S,COUNT(制表处理1!S:S)-(ROW(29:29)-1))),LARGE(制表处理1!S:S,COUNT(制表处理1!S:S)-(ROW(29:29)-1)),"")</f>
        <v/>
      </c>
      <c r="Y30" t="str">
        <f ca="1">IF($W30&lt;&gt;"",INDEX(制表处理1!T:T,(MATCH($X30,制表处理1!$S:$S,0)),0),"")</f>
        <v/>
      </c>
      <c r="Z30" t="str">
        <f ca="1">IF($W30&lt;&gt;"",CONCATENATE(" text1 text08 255.5,",IF(Y30=1,223-INT((ROW(29:29)-1)/9)*260-MOD((ROW(29:29)-1),9)*24,IF(Y30=2,226-INT((ROW(29:29)-1)/9)*260-MOD((ROW(29:29)-1),9)*24,228-INT((ROW(29:29)-1)/9)*260-MOD((ROW(29:29)-1),9)*24))," mc 3.5 ",IF($W30&lt;&gt;"",INDEX(制表处理1!U:U,(MATCH($X30,制表处理1!$S:$S,0)),0),"")," ztk_text 18"),"")</f>
        <v/>
      </c>
      <c r="AA30" t="str">
        <f ca="1">IF(INDEX(制表处理1!W:W,(MATCH($X30,制表处理1!$S:$S,0)),0)&lt;&gt;"",CONCATENATE(" text1 text08 255.5,",IF(Y30=2,221-INT((ROW(29:29)-1)/9)*260-MOD((ROW(29:29)-1),9)*24,223-INT((ROW(29:29)-1)/9)*260-MOD((ROW(29:29)-1),9)*24)," mc 3.5 ",IF($W30&lt;&gt;"",INDEX(制表处理1!W:W,(MATCH($X30,制表处理1!$S:$S,0)),0),"")," ztk_text 18"),"")</f>
        <v/>
      </c>
      <c r="AB30" t="str">
        <f ca="1">IF(INDEX(制表处理1!Y:Y,(MATCH($X30,制表处理1!$S:$S,0)),0)&lt;&gt;"",CONCATENATE(" text1 text08 255.5,",218-INT((ROW(29:29)-1)/9)*260-MOD((ROW(29:29)-1),9)*24," mc 3.5 ",IF($W30&lt;&gt;"",INDEX(制表处理1!Y:Y,(MATCH($X30,制表处理1!$S:$S,0)),0),"")," ztk_text 18"),"")</f>
        <v/>
      </c>
      <c r="AC30" t="str">
        <f ca="1">IF(X30&lt;&gt;"",CONCATENATE(" text1 text08 353,",226-INT((ROW(29:29)-1)/9)*260-MOD((ROW(29:29)-1),9)*24," mc 3.5 ",INDEX(制表处理1!AA:AA,(MATCH($X30,制表处理1!$S:$S,0)),0)," ztk_text 27"),"")</f>
        <v/>
      </c>
      <c r="AD30" t="str">
        <f ca="1">IF($W30&lt;&gt;"",CONCATENATE(" text1 text08 353,",221-INT((ROW(29:29)-1)/9)*260-MOD((ROW(29:29)-1),9)*24," mc 3.5 ",INDEX(制表处理1!AB:AB,(MATCH($X30,制表处理1!$S:$S,0)),0)),"")</f>
        <v/>
      </c>
      <c r="AE30" t="str">
        <f ca="1">IF($W30&lt;&gt;"",CONCATENATE(" text1 text08 380,",228-INT((ROW(29:29)-1)/9)*260-MOD((ROW(29:29)-1),9)*24," mc 3.5 ",INDEX(制表处理1!AC:AC,(MATCH($X30,制表处理1!$S:$S,0)),0)),"")</f>
        <v/>
      </c>
      <c r="AF30" t="str">
        <f ca="1">IF($W30&lt;&gt;"",CONCATENATE(" text1 text08 ",IF(Y30=1,187,IF(Y30=2,181,178))+193,",",223-INT((ROW(29:29)-1)/9)*260-MOD((ROW(29:29)-1),9)*24," mc 3.5 ",INDEX(制表处理1!AD:AD,(MATCH($X30,制表处理1!$S:$S,0)),0),IF(Y30=1,"",IF(Y30=2," ztk_text 13"," ztk_text 8.5"))),"")</f>
        <v/>
      </c>
      <c r="AG30" t="str">
        <f ca="1">IF(INDEX(制表处理1!AE:AE,(MATCH($X30,制表处理1!$S:$S,0)),0)&lt;&gt;"",CONCATENATE(" text1 text08 ",IF(Y30=2,193,187)+193,",",223-INT((ROW(29:29)-1)/9)*260-MOD((ROW(29:29)-1),9)*24," mc 3.5 ",INDEX(制表处理1!AE:AE,(MATCH($X30,制表处理1!$S:$S,0)),0),IF(Y30=1,"",IF(Y30=2," ztk_text 13"," ztk_text 8.5"))),"")</f>
        <v/>
      </c>
      <c r="AH30" t="str">
        <f ca="1">IF(INDEX(制表处理1!AF:AF,(MATCH($X30,制表处理1!$S:$S,0)),0)&lt;&gt;"",CONCATENATE(" text1 text08 389,",223-INT((ROW(29:29)-1)/9)*260-MOD((ROW(29:29)-1),9)*24," mc 3.5 ",INDEX(制表处理1!AF:AF,(MATCH($X30,制表处理1!$S:$S,0)),0),IF(Y30=1,"",IF(Y30=2," ztk_text 13"," ztk_text 8.5"))),"")</f>
        <v/>
      </c>
      <c r="AI30" t="str">
        <f ca="1">IF($W30&lt;&gt;"",CONCATENATE(" text1 text08 ",IF(Y30=1,187,IF(Y30=2,181,178))+193,",",218-INT((ROW(29:29)-1)/9)*260-MOD((ROW(29:29)-1),9)*24," mc 3.5 ",INDEX(制表处理1!AG:AG,(MATCH($X30,制表处理1!$S:$S,0)),0),IF(Y30=1,"",IF(Y30=2," ztk_text 13"," ztk_text 8.5"))),"")</f>
        <v/>
      </c>
      <c r="AJ30" t="str">
        <f ca="1">IF(INDEX(制表处理1!AH:AH,(MATCH($X30,制表处理1!$S:$S,0)),0)&lt;&gt;"",CONCATENATE(" text1 text08 ",IF(Y30=1,187,IF(Y30=2,193,187))+193,",",218-INT((ROW(29:29)-1)/9)*260-MOD((ROW(29:29)-1),9)*24," mc 3.5 ",INDEX(制表处理1!AH:AH,(MATCH($X30,制表处理1!$S:$S,0)),0),IF(Y30=1,"",IF(Y30=2," ztk_text 13"," ztk_text 8.5"))),"")</f>
        <v/>
      </c>
      <c r="AK30" t="str">
        <f ca="1">IF(INDEX(制表处理1!AI:AI,(MATCH($X30,制表处理1!$S:$S,0)),0)&lt;&gt;"",CONCATENATE(" text1 text08 389,",218-INT((ROW(29:29)-1)/9)*260-MOD((ROW(29:29)-1),9)*24," mc 3.5 ",INDEX(制表处理1!AI:AI,(MATCH($X30,制表处理1!$S:$S,0)),0),IF(Y30=1,"",IF(Y30=2," ztk_text 13"," ztk_text 8.5"))),"")</f>
        <v/>
      </c>
      <c r="AM30" t="str">
        <f ca="1">IF($W30&lt;&gt;"",CONCATENATE(" INSERT1"," """,设置位置!$C$3,"\",INDEX(制表处理1!AG:AG,(MATCH($X30,制表处理1!$S:$S,0)),0),".dwg"""," ",IF(Y30=1,97.75,IF(Y30=2,85.25,72.75))+193,",",212.75-INT((ROW(29:29)-1)/9)*260-MOD((ROW(29:29)-1),9)*24," 0.75 0.75 0 ",IF(INDEX(制表处理1!V:V,(MATCH($X30,制表处理1!$S:$S,0)),0)&lt;&gt;0,INDEX(制表处理1!V:V,(MATCH($X30,制表处理1!$S:$S,0)),0),"")),"")</f>
        <v/>
      </c>
      <c r="AN30" t="str">
        <f ca="1">IF(AA30&lt;&gt;"",CONCATENATE(" INSERT1"," """,设置位置!$C$3,"\",INDEX(制表处理1!AH:AH,(MATCH($X30,制表处理1!$S:$S,0)),0),".dwg"""," ",IF(Y30=2,110,97.65)+193,",",212.75-INT((ROW(29:29)-1)/9)*260-MOD((ROW(29:29)-1),9)*24," 0.75 0.75 0 ",IF(INDEX(制表处理1!X:X,(MATCH($X30,制表处理1!$S:$S,0)),0)&lt;&gt;0,INDEX(制表处理1!X:X,(MATCH($X30,制表处理1!$S:$S,0)),0),"")),"")</f>
        <v/>
      </c>
      <c r="AO30" t="str">
        <f ca="1">IF(AB30&lt;&gt;"",CONCATENATE(" INSERT1"," """,设置位置!$C$3,"\",INDEX(制表处理1!AI:AI,(MATCH($X30,制表处理1!$S:$S,0)),0),".dwg"""," 315.55,","",212.75-INT((ROW(29:29)-1)/9)*260-MOD((ROW(29:29)-1),9)*24," 0.75 0.75 0 ",IF(INDEX(制表处理1!Z:Z,(MATCH($X30,制表处理1!$S:$S,0)),0)&lt;&gt;0,INDEX(制表处理1!Z:Z,(MATCH($X30,制表处理1!$S:$S,0)),0),"")),"")</f>
        <v/>
      </c>
      <c r="AP30" t="str">
        <f ca="1">IF(X30&lt;&gt;"",CONCATENATE("text1 text08 228.5,",223-INT((ROW(29:29)-1)/9)*260-MOD((ROW(29:29)-1),9)*24," mc 3.5 ",ROW(29:29)," text1 text08 239,",223-INT((ROW(29:29)-1)/9)*260-MOD((ROW(29:29)-1),9)*24," mc 3.5 ",W30,Z30,AA30,AB30,AD30,AC30,AE30,AF30,AG30,AH30,AI30,AJ30,AK30,IF(INDEX(制表处理1!AG:AG,(MATCH($X30,制表处理1!$S:$S,0)),0)="禁2",CONCATENATE(" text1 text08 401,",229-INT((ROW(29:29)-1)/9)*260-MOD((ROW(29:29)-1),9)*24," mc 3.5 设置于地方 text1 text08 401,",225-INT((ROW(29:29)-1)/9)*260-MOD((ROW(29:29)-1),9)*24," mc 3.5 道路进入本 text1 text08 401,",221-INT((ROW(29:29)-1)/9)*260-MOD((ROW(29:29)-1),9)*24," mc 3.5 项目的路口 text1 text08 401,",217-INT((ROW(29:29)-1)/9)*260-MOD((ROW(29:29)-1),9)*24," mc 3.5 20米处"),"")),"")</f>
        <v/>
      </c>
      <c r="AQ30" t="str">
        <f t="shared" ca="1" si="17"/>
        <v/>
      </c>
      <c r="AR30" s="31" t="str">
        <f>""</f>
        <v/>
      </c>
    </row>
    <row r="31" spans="1:44">
      <c r="A31" t="str">
        <f t="shared" ca="1" si="14"/>
        <v/>
      </c>
      <c r="B31" t="str">
        <f ca="1">IF(ISNUMBER(LARGE(制表处理1!A:A,COUNT(制表处理1!A:A)-(ROW(30:30)-1))),LARGE(制表处理1!A:A,COUNT(制表处理1!A:A)-(ROW(30:30)-1)),"")</f>
        <v/>
      </c>
      <c r="C31" t="str">
        <f ca="1">IF($B31&lt;&gt;"",INDEX(制表处理1!B:B,(MATCH($B31,制表处理1!$A:$A,0)),0),"")</f>
        <v/>
      </c>
      <c r="D31" t="str">
        <f ca="1">IF($B31&lt;&gt;"",CONCATENATE(" text1 text08 62.5,",IF(C31=1,223-INT((ROW(30:30)-1)/9)*260-MOD((ROW(30:30)-1),9)*24,IF(C31=2,226-INT((ROW(30:30)-1)/9)*260-MOD((ROW(30:30)-1),9)*24,228-INT((ROW(30:30)-1)/9)*260-MOD((ROW(30:30)-1),9)*24))," mc 3.5 ",IF($B31&lt;&gt;"",INDEX(制表处理1!C:C,(MATCH($B31,制表处理1!$A:$A,0)),0),"")," ztk_text 18"),"")</f>
        <v/>
      </c>
      <c r="E31" t="str">
        <f ca="1">IF(INDEX(制表处理1!E:E,(MATCH($B31,制表处理1!$A:$A,0)),0)&lt;&gt;"",CONCATENATE(" text1 text08 62.5,",IF(C31=2,221-INT((ROW(30:30)-1)/9)*260-MOD((ROW(30:30)-1),9)*24,223-INT((ROW(30:30)-1)/9)*260-MOD((ROW(30:30)-1),9)*24)," mc 3.5 ",IF($B31&lt;&gt;"",INDEX(制表处理1!E:E,(MATCH($B31,制表处理1!$A:$A,0)),0),"")," ztk_text 18"),"")</f>
        <v/>
      </c>
      <c r="F31" t="str">
        <f ca="1">IF(INDEX(制表处理1!G:G,(MATCH($B31,制表处理1!$A:$A,0)),0)&lt;&gt;"",CONCATENATE(" text1 text08 62.5,",218-INT((ROW(30:30)-1)/9)*260-MOD((ROW(30:30)-1),9)*24," mc 3.5 ",IF($B31&lt;&gt;"",INDEX(制表处理1!G:G,(MATCH($B31,制表处理1!$A:$A,0)),0),"")," ztk_text 18"),"")</f>
        <v/>
      </c>
      <c r="G31" t="str">
        <f ca="1">IF(B31&lt;&gt;"",CONCATENATE(" text1 text08 160,",226-INT((ROW(30:30)-1)/9)*260-MOD((ROW(30:30)-1),9)*24," mc 3.5 ",INDEX(制表处理1!I:I,(MATCH($B31,制表处理1!$A:$A,0)),0)," ztk_text 27"),"")</f>
        <v/>
      </c>
      <c r="H31" t="str">
        <f ca="1">IF($B31&lt;&gt;"",CONCATENATE(" text1 text08 160,",221-INT((ROW(30:30)-1)/9)*260-MOD((ROW(30:30)-1),9)*24," mc 3.5 ",INDEX(制表处理1!J:J,(MATCH($B31,制表处理1!$A:$A,0)),0)),"")</f>
        <v/>
      </c>
      <c r="I31" t="str">
        <f ca="1">IF($B31&lt;&gt;"",CONCATENATE(" text1 text08 187,",228-INT((ROW(30:30)-1)/9)*260-MOD((ROW(30:30)-1),9)*24," mc 3.5 ",INDEX(制表处理1!K:K,(MATCH($B31,制表处理1!$A:$A,0)),0)),"")</f>
        <v/>
      </c>
      <c r="J31" t="str">
        <f ca="1">IF($B31&lt;&gt;"",CONCATENATE(" text1 text08 ",IF(C31=1,187,IF(C31=2,181,178)),",",223-INT((ROW(30:30)-1)/9)*260-MOD((ROW(30:30)-1),9)*24," mc 3.5 ",INDEX(制表处理1!L:L,(MATCH($B31,制表处理1!$A:$A,0)),0),IF(C31=1,"",IF(C31=2," ztk_text 13"," ztk_text 8.5"))),"")</f>
        <v/>
      </c>
      <c r="K31" t="str">
        <f ca="1">IF(INDEX(制表处理1!M:M,(MATCH($B31,制表处理1!$A:$A,0)),0)&lt;&gt;"",CONCATENATE(" text1 text08 ",IF(C31=2,193,187),",",223-INT((ROW(30:30)-1)/9)*260-MOD((ROW(30:30)-1),9)*24," mc 3.5 ",INDEX(制表处理1!M:M,(MATCH($B31,制表处理1!$A:$A,0)),0),IF(C31=1,"",IF(C31=2," ztk_text 13"," ztk_text 8.5"))),"")</f>
        <v/>
      </c>
      <c r="L31" t="str">
        <f ca="1">IF(INDEX(制表处理1!N:N,(MATCH($B31,制表处理1!$A:$A,0)),0)&lt;&gt;"",CONCATENATE(" text1 text08 196,",223-INT((ROW(30:30)-1)/9)*260-MOD((ROW(30:30)-1),9)*24," mc 3.5 ",INDEX(制表处理1!N:N,(MATCH($B31,制表处理1!$A:$A,0)),0),IF(C31=1,"",IF(C31=2," ztk_text 13"," ztk_text 8.5"))),"")</f>
        <v/>
      </c>
      <c r="M31" t="str">
        <f ca="1">IF($B31&lt;&gt;"",CONCATENATE(" text1 text08 ",IF(C31=1,187,IF(C31=2,181,178)),",",218-INT((ROW(30:30)-1)/9)*260-MOD((ROW(30:30)-1),9)*24," mc 3.5 ",INDEX(制表处理1!O:O,(MATCH($B31,制表处理1!$A:$A,0)),0),IF(C31=1,"",IF(C31=2," ztk_text 13"," ztk_text 8.5"))),"")</f>
        <v/>
      </c>
      <c r="N31" t="str">
        <f ca="1">IF(INDEX(制表处理1!P:P,(MATCH($B31,制表处理1!$A:$A,0)),0)&lt;&gt;"",CONCATENATE(" text1 text08 ",IF(C31=1,187,IF(C31=2,193,187)),",",218-INT((ROW(30:30)-1)/9)*260-MOD((ROW(30:30)-1),9)*24," mc 3.5 ",INDEX(制表处理1!P:P,(MATCH($B31,制表处理1!$A:$A,0)),0),IF(C31=1,"",IF(C31=2," ztk_text 13"," ztk_text 8.5"))),"")</f>
        <v/>
      </c>
      <c r="O31" t="str">
        <f ca="1">IF(INDEX(制表处理1!Q:Q,(MATCH($B31,制表处理1!$A:$A,0)),0)&lt;&gt;"",CONCATENATE(" text1 text08 196,",218-INT((ROW(30:30)-1)/9)*260-MOD((ROW(30:30)-1),9)*24," mc 3.5 ",INDEX(制表处理1!Q:Q,(MATCH($B31,制表处理1!$A:$A,0)),0),IF(C31=1,"",IF(C31=2," ztk_text 13"," ztk_text 8.5"))),"")</f>
        <v/>
      </c>
      <c r="Q31" t="str">
        <f ca="1">IF($B31&lt;&gt;"",CONCATENATE(" INSERT1"," """,设置位置!$C$3,"\",INDEX(制表处理1!O:O,(MATCH($B31,制表处理1!$A:$A,0)),0),".dwg"""," ",IF(C31=1,97.75,IF(C31=2,85.25,72.75)),",",212.75-INT((ROW(30:30)-1)/9)*260-MOD((ROW(30:30)-1),9)*24," 0.75 0.75 0 ",IF(INDEX(制表处理1!D:D,(MATCH($B31,制表处理1!$A:$A,0)),0)&lt;&gt;0,INDEX(制表处理1!D:D,(MATCH($B31,制表处理1!$A:$A,0)),0),"")),"")</f>
        <v/>
      </c>
      <c r="R31" t="str">
        <f ca="1">IF(E31&lt;&gt;"",CONCATENATE(" INSERT1"," """,设置位置!$C$3,"\",INDEX(制表处理1!P:P,(MATCH($B31,制表处理1!$A:$A,0)),0),".dwg"""," ",IF(C31=2,110,97.65),",",212.75-INT((ROW(30:30)-1)/9)*260-MOD((ROW(30:30)-1),9)*24," 0.75 0.75 0 ",IF(INDEX(制表处理1!F:F,(MATCH($B31,制表处理1!$A:$A,0)),0)&lt;&gt;0,INDEX(制表处理1!F:F,(MATCH($B31,制表处理1!$A:$A,0)),0),"")),"")</f>
        <v/>
      </c>
      <c r="S31" t="str">
        <f ca="1">IF(F31&lt;&gt;"",CONCATENATE(" INSERT1"," """,设置位置!$C$3,"\",INDEX(制表处理1!Q:Q,(MATCH($B31,制表处理1!$A:$A,0)),0),".dwg"""," 122.55,","",212.75-INT((ROW(30:30)-1)/9)*260-MOD((ROW(30:30)-1),9)*24," 0.75 0.75 0 ",IF(INDEX(制表处理1!H:H,(MATCH($B31,制表处理1!$A:$A,0)),0)&lt;&gt;0,INDEX(制表处理1!H:H,(MATCH($B31,制表处理1!$A:$A,0)),0),"")),"")</f>
        <v/>
      </c>
      <c r="T31" t="str">
        <f ca="1">IF(B31&lt;&gt;"",CONCATENATE("text1 text08 35.5,",223-INT((ROW(30:30)-1)/9)*260-MOD((ROW(30:30)-1),9)*24," mc 3.5 ",ROW(30:30)," text1 text08 46,",223-INT((ROW(30:30)-1)/9)*260-MOD((ROW(30:30)-1),9)*24," mc 3.5 ",A31,D31,E31,F31,H31,G31,I31,J31,K31,L31,M31,N31,O31,IF(INDEX(制表处理1!O:O,(MATCH($B31,制表处理1!$A:$A,0)),0)="禁2",CONCATENATE(" text1 text08 208,",229-INT((ROW(30:30)-1)/9)*260-MOD((ROW(30:30)-1),9)*24," mc 3.5 设置于地方 text1 text08 208,",225-INT((ROW(30:30)-1)/9)*260-MOD((ROW(30:30)-1),9)*24," mc 3.5 道路进入本 text1 text08 208,",221-INT((ROW(30:30)-1)/9)*260-MOD((ROW(30:30)-1),9)*24," mc 3.5 项目的路口 text1 text08 208,",217-INT((ROW(30:30)-1)/9)*260-MOD((ROW(30:30)-1),9)*24," mc 3.5 20米处"),"")),"")</f>
        <v/>
      </c>
      <c r="U31" t="str">
        <f t="shared" ca="1" si="15"/>
        <v/>
      </c>
      <c r="V31" s="31" t="str">
        <f>""</f>
        <v/>
      </c>
      <c r="W31" t="str">
        <f t="shared" ca="1" si="16"/>
        <v/>
      </c>
      <c r="X31" t="str">
        <f ca="1">IF(ISNUMBER(LARGE(制表处理1!S:S,COUNT(制表处理1!S:S)-(ROW(30:30)-1))),LARGE(制表处理1!S:S,COUNT(制表处理1!S:S)-(ROW(30:30)-1)),"")</f>
        <v/>
      </c>
      <c r="Y31" t="str">
        <f ca="1">IF($W31&lt;&gt;"",INDEX(制表处理1!T:T,(MATCH($X31,制表处理1!$S:$S,0)),0),"")</f>
        <v/>
      </c>
      <c r="Z31" t="str">
        <f ca="1">IF($W31&lt;&gt;"",CONCATENATE(" text1 text08 255.5,",IF(Y31=1,223-INT((ROW(30:30)-1)/9)*260-MOD((ROW(30:30)-1),9)*24,IF(Y31=2,226-INT((ROW(30:30)-1)/9)*260-MOD((ROW(30:30)-1),9)*24,228-INT((ROW(30:30)-1)/9)*260-MOD((ROW(30:30)-1),9)*24))," mc 3.5 ",IF($W31&lt;&gt;"",INDEX(制表处理1!U:U,(MATCH($X31,制表处理1!$S:$S,0)),0),"")," ztk_text 18"),"")</f>
        <v/>
      </c>
      <c r="AA31" t="str">
        <f ca="1">IF(INDEX(制表处理1!W:W,(MATCH($X31,制表处理1!$S:$S,0)),0)&lt;&gt;"",CONCATENATE(" text1 text08 255.5,",IF(Y31=2,221-INT((ROW(30:30)-1)/9)*260-MOD((ROW(30:30)-1),9)*24,223-INT((ROW(30:30)-1)/9)*260-MOD((ROW(30:30)-1),9)*24)," mc 3.5 ",IF($W31&lt;&gt;"",INDEX(制表处理1!W:W,(MATCH($X31,制表处理1!$S:$S,0)),0),"")," ztk_text 18"),"")</f>
        <v/>
      </c>
      <c r="AB31" t="str">
        <f ca="1">IF(INDEX(制表处理1!Y:Y,(MATCH($X31,制表处理1!$S:$S,0)),0)&lt;&gt;"",CONCATENATE(" text1 text08 255.5,",218-INT((ROW(30:30)-1)/9)*260-MOD((ROW(30:30)-1),9)*24," mc 3.5 ",IF($W31&lt;&gt;"",INDEX(制表处理1!Y:Y,(MATCH($X31,制表处理1!$S:$S,0)),0),"")," ztk_text 18"),"")</f>
        <v/>
      </c>
      <c r="AC31" t="str">
        <f ca="1">IF(X31&lt;&gt;"",CONCATENATE(" text1 text08 353,",226-INT((ROW(30:30)-1)/9)*260-MOD((ROW(30:30)-1),9)*24," mc 3.5 ",INDEX(制表处理1!AA:AA,(MATCH($X31,制表处理1!$S:$S,0)),0)," ztk_text 27"),"")</f>
        <v/>
      </c>
      <c r="AD31" t="str">
        <f ca="1">IF($W31&lt;&gt;"",CONCATENATE(" text1 text08 353,",221-INT((ROW(30:30)-1)/9)*260-MOD((ROW(30:30)-1),9)*24," mc 3.5 ",INDEX(制表处理1!AB:AB,(MATCH($X31,制表处理1!$S:$S,0)),0)),"")</f>
        <v/>
      </c>
      <c r="AE31" t="str">
        <f ca="1">IF($W31&lt;&gt;"",CONCATENATE(" text1 text08 380,",228-INT((ROW(30:30)-1)/9)*260-MOD((ROW(30:30)-1),9)*24," mc 3.5 ",INDEX(制表处理1!AC:AC,(MATCH($X31,制表处理1!$S:$S,0)),0)),"")</f>
        <v/>
      </c>
      <c r="AF31" t="str">
        <f ca="1">IF($W31&lt;&gt;"",CONCATENATE(" text1 text08 ",IF(Y31=1,187,IF(Y31=2,181,178))+193,",",223-INT((ROW(30:30)-1)/9)*260-MOD((ROW(30:30)-1),9)*24," mc 3.5 ",INDEX(制表处理1!AD:AD,(MATCH($X31,制表处理1!$S:$S,0)),0),IF(Y31=1,"",IF(Y31=2," ztk_text 13"," ztk_text 8.5"))),"")</f>
        <v/>
      </c>
      <c r="AG31" t="str">
        <f ca="1">IF(INDEX(制表处理1!AE:AE,(MATCH($X31,制表处理1!$S:$S,0)),0)&lt;&gt;"",CONCATENATE(" text1 text08 ",IF(Y31=2,193,187)+193,",",223-INT((ROW(30:30)-1)/9)*260-MOD((ROW(30:30)-1),9)*24," mc 3.5 ",INDEX(制表处理1!AE:AE,(MATCH($X31,制表处理1!$S:$S,0)),0),IF(Y31=1,"",IF(Y31=2," ztk_text 13"," ztk_text 8.5"))),"")</f>
        <v/>
      </c>
      <c r="AH31" t="str">
        <f ca="1">IF(INDEX(制表处理1!AF:AF,(MATCH($X31,制表处理1!$S:$S,0)),0)&lt;&gt;"",CONCATENATE(" text1 text08 389,",223-INT((ROW(30:30)-1)/9)*260-MOD((ROW(30:30)-1),9)*24," mc 3.5 ",INDEX(制表处理1!AF:AF,(MATCH($X31,制表处理1!$S:$S,0)),0),IF(Y31=1,"",IF(Y31=2," ztk_text 13"," ztk_text 8.5"))),"")</f>
        <v/>
      </c>
      <c r="AI31" t="str">
        <f ca="1">IF($W31&lt;&gt;"",CONCATENATE(" text1 text08 ",IF(Y31=1,187,IF(Y31=2,181,178))+193,",",218-INT((ROW(30:30)-1)/9)*260-MOD((ROW(30:30)-1),9)*24," mc 3.5 ",INDEX(制表处理1!AG:AG,(MATCH($X31,制表处理1!$S:$S,0)),0),IF(Y31=1,"",IF(Y31=2," ztk_text 13"," ztk_text 8.5"))),"")</f>
        <v/>
      </c>
      <c r="AJ31" t="str">
        <f ca="1">IF(INDEX(制表处理1!AH:AH,(MATCH($X31,制表处理1!$S:$S,0)),0)&lt;&gt;"",CONCATENATE(" text1 text08 ",IF(Y31=1,187,IF(Y31=2,193,187))+193,",",218-INT((ROW(30:30)-1)/9)*260-MOD((ROW(30:30)-1),9)*24," mc 3.5 ",INDEX(制表处理1!AH:AH,(MATCH($X31,制表处理1!$S:$S,0)),0),IF(Y31=1,"",IF(Y31=2," ztk_text 13"," ztk_text 8.5"))),"")</f>
        <v/>
      </c>
      <c r="AK31" t="str">
        <f ca="1">IF(INDEX(制表处理1!AI:AI,(MATCH($X31,制表处理1!$S:$S,0)),0)&lt;&gt;"",CONCATENATE(" text1 text08 389,",218-INT((ROW(30:30)-1)/9)*260-MOD((ROW(30:30)-1),9)*24," mc 3.5 ",INDEX(制表处理1!AI:AI,(MATCH($X31,制表处理1!$S:$S,0)),0),IF(Y31=1,"",IF(Y31=2," ztk_text 13"," ztk_text 8.5"))),"")</f>
        <v/>
      </c>
      <c r="AM31" t="str">
        <f ca="1">IF($W31&lt;&gt;"",CONCATENATE(" INSERT1"," """,设置位置!$C$3,"\",INDEX(制表处理1!AG:AG,(MATCH($X31,制表处理1!$S:$S,0)),0),".dwg"""," ",IF(Y31=1,97.75,IF(Y31=2,85.25,72.75))+193,",",212.75-INT((ROW(30:30)-1)/9)*260-MOD((ROW(30:30)-1),9)*24," 0.75 0.75 0 ",IF(INDEX(制表处理1!V:V,(MATCH($X31,制表处理1!$S:$S,0)),0)&lt;&gt;0,INDEX(制表处理1!V:V,(MATCH($X31,制表处理1!$S:$S,0)),0),"")),"")</f>
        <v/>
      </c>
      <c r="AN31" t="str">
        <f ca="1">IF(AA31&lt;&gt;"",CONCATENATE(" INSERT1"," """,设置位置!$C$3,"\",INDEX(制表处理1!AH:AH,(MATCH($X31,制表处理1!$S:$S,0)),0),".dwg"""," ",IF(Y31=2,110,97.65)+193,",",212.75-INT((ROW(30:30)-1)/9)*260-MOD((ROW(30:30)-1),9)*24," 0.75 0.75 0 ",IF(INDEX(制表处理1!X:X,(MATCH($X31,制表处理1!$S:$S,0)),0)&lt;&gt;0,INDEX(制表处理1!X:X,(MATCH($X31,制表处理1!$S:$S,0)),0),"")),"")</f>
        <v/>
      </c>
      <c r="AO31" t="str">
        <f ca="1">IF(AB31&lt;&gt;"",CONCATENATE(" INSERT1"," """,设置位置!$C$3,"\",INDEX(制表处理1!AI:AI,(MATCH($X31,制表处理1!$S:$S,0)),0),".dwg"""," 315.55,","",212.75-INT((ROW(30:30)-1)/9)*260-MOD((ROW(30:30)-1),9)*24," 0.75 0.75 0 ",IF(INDEX(制表处理1!Z:Z,(MATCH($X31,制表处理1!$S:$S,0)),0)&lt;&gt;0,INDEX(制表处理1!Z:Z,(MATCH($X31,制表处理1!$S:$S,0)),0),"")),"")</f>
        <v/>
      </c>
      <c r="AP31" t="str">
        <f ca="1">IF(X31&lt;&gt;"",CONCATENATE("text1 text08 228.5,",223-INT((ROW(30:30)-1)/9)*260-MOD((ROW(30:30)-1),9)*24," mc 3.5 ",ROW(30:30)," text1 text08 239,",223-INT((ROW(30:30)-1)/9)*260-MOD((ROW(30:30)-1),9)*24," mc 3.5 ",W31,Z31,AA31,AB31,AD31,AC31,AE31,AF31,AG31,AH31,AI31,AJ31,AK31,IF(INDEX(制表处理1!AG:AG,(MATCH($X31,制表处理1!$S:$S,0)),0)="禁2",CONCATENATE(" text1 text08 401,",229-INT((ROW(30:30)-1)/9)*260-MOD((ROW(30:30)-1),9)*24," mc 3.5 设置于地方 text1 text08 401,",225-INT((ROW(30:30)-1)/9)*260-MOD((ROW(30:30)-1),9)*24," mc 3.5 道路进入本 text1 text08 401,",221-INT((ROW(30:30)-1)/9)*260-MOD((ROW(30:30)-1),9)*24," mc 3.5 项目的路口 text1 text08 401,",217-INT((ROW(30:30)-1)/9)*260-MOD((ROW(30:30)-1),9)*24," mc 3.5 20米处"),"")),"")</f>
        <v/>
      </c>
      <c r="AQ31" t="str">
        <f t="shared" ca="1" si="17"/>
        <v/>
      </c>
      <c r="AR31" s="31" t="str">
        <f>""</f>
        <v/>
      </c>
    </row>
    <row r="32" spans="1:44">
      <c r="A32" t="str">
        <f t="shared" ca="1" si="14"/>
        <v/>
      </c>
      <c r="B32" t="str">
        <f ca="1">IF(ISNUMBER(LARGE(制表处理1!A:A,COUNT(制表处理1!A:A)-(ROW(31:31)-1))),LARGE(制表处理1!A:A,COUNT(制表处理1!A:A)-(ROW(31:31)-1)),"")</f>
        <v/>
      </c>
      <c r="C32" t="str">
        <f ca="1">IF($B32&lt;&gt;"",INDEX(制表处理1!B:B,(MATCH($B32,制表处理1!$A:$A,0)),0),"")</f>
        <v/>
      </c>
      <c r="D32" t="str">
        <f ca="1">IF($B32&lt;&gt;"",CONCATENATE(" text1 text08 62.5,",IF(C32=1,223-INT((ROW(31:31)-1)/9)*260-MOD((ROW(31:31)-1),9)*24,IF(C32=2,226-INT((ROW(31:31)-1)/9)*260-MOD((ROW(31:31)-1),9)*24,228-INT((ROW(31:31)-1)/9)*260-MOD((ROW(31:31)-1),9)*24))," mc 3.5 ",IF($B32&lt;&gt;"",INDEX(制表处理1!C:C,(MATCH($B32,制表处理1!$A:$A,0)),0),"")," ztk_text 18"),"")</f>
        <v/>
      </c>
      <c r="E32" t="str">
        <f ca="1">IF(INDEX(制表处理1!E:E,(MATCH($B32,制表处理1!$A:$A,0)),0)&lt;&gt;"",CONCATENATE(" text1 text08 62.5,",IF(C32=2,221-INT((ROW(31:31)-1)/9)*260-MOD((ROW(31:31)-1),9)*24,223-INT((ROW(31:31)-1)/9)*260-MOD((ROW(31:31)-1),9)*24)," mc 3.5 ",IF($B32&lt;&gt;"",INDEX(制表处理1!E:E,(MATCH($B32,制表处理1!$A:$A,0)),0),"")," ztk_text 18"),"")</f>
        <v/>
      </c>
      <c r="F32" t="str">
        <f ca="1">IF(INDEX(制表处理1!G:G,(MATCH($B32,制表处理1!$A:$A,0)),0)&lt;&gt;"",CONCATENATE(" text1 text08 62.5,",218-INT((ROW(31:31)-1)/9)*260-MOD((ROW(31:31)-1),9)*24," mc 3.5 ",IF($B32&lt;&gt;"",INDEX(制表处理1!G:G,(MATCH($B32,制表处理1!$A:$A,0)),0),"")," ztk_text 18"),"")</f>
        <v/>
      </c>
      <c r="G32" t="str">
        <f ca="1">IF(B32&lt;&gt;"",CONCATENATE(" text1 text08 160,",226-INT((ROW(31:31)-1)/9)*260-MOD((ROW(31:31)-1),9)*24," mc 3.5 ",INDEX(制表处理1!I:I,(MATCH($B32,制表处理1!$A:$A,0)),0)," ztk_text 27"),"")</f>
        <v/>
      </c>
      <c r="H32" t="str">
        <f ca="1">IF($B32&lt;&gt;"",CONCATENATE(" text1 text08 160,",221-INT((ROW(31:31)-1)/9)*260-MOD((ROW(31:31)-1),9)*24," mc 3.5 ",INDEX(制表处理1!J:J,(MATCH($B32,制表处理1!$A:$A,0)),0)),"")</f>
        <v/>
      </c>
      <c r="I32" t="str">
        <f ca="1">IF($B32&lt;&gt;"",CONCATENATE(" text1 text08 187,",228-INT((ROW(31:31)-1)/9)*260-MOD((ROW(31:31)-1),9)*24," mc 3.5 ",INDEX(制表处理1!K:K,(MATCH($B32,制表处理1!$A:$A,0)),0)),"")</f>
        <v/>
      </c>
      <c r="J32" t="str">
        <f ca="1">IF($B32&lt;&gt;"",CONCATENATE(" text1 text08 ",IF(C32=1,187,IF(C32=2,181,178)),",",223-INT((ROW(31:31)-1)/9)*260-MOD((ROW(31:31)-1),9)*24," mc 3.5 ",INDEX(制表处理1!L:L,(MATCH($B32,制表处理1!$A:$A,0)),0),IF(C32=1,"",IF(C32=2," ztk_text 13"," ztk_text 8.5"))),"")</f>
        <v/>
      </c>
      <c r="K32" t="str">
        <f ca="1">IF(INDEX(制表处理1!M:M,(MATCH($B32,制表处理1!$A:$A,0)),0)&lt;&gt;"",CONCATENATE(" text1 text08 ",IF(C32=2,193,187),",",223-INT((ROW(31:31)-1)/9)*260-MOD((ROW(31:31)-1),9)*24," mc 3.5 ",INDEX(制表处理1!M:M,(MATCH($B32,制表处理1!$A:$A,0)),0),IF(C32=1,"",IF(C32=2," ztk_text 13"," ztk_text 8.5"))),"")</f>
        <v/>
      </c>
      <c r="L32" t="str">
        <f ca="1">IF(INDEX(制表处理1!N:N,(MATCH($B32,制表处理1!$A:$A,0)),0)&lt;&gt;"",CONCATENATE(" text1 text08 196,",223-INT((ROW(31:31)-1)/9)*260-MOD((ROW(31:31)-1),9)*24," mc 3.5 ",INDEX(制表处理1!N:N,(MATCH($B32,制表处理1!$A:$A,0)),0),IF(C32=1,"",IF(C32=2," ztk_text 13"," ztk_text 8.5"))),"")</f>
        <v/>
      </c>
      <c r="M32" t="str">
        <f ca="1">IF($B32&lt;&gt;"",CONCATENATE(" text1 text08 ",IF(C32=1,187,IF(C32=2,181,178)),",",218-INT((ROW(31:31)-1)/9)*260-MOD((ROW(31:31)-1),9)*24," mc 3.5 ",INDEX(制表处理1!O:O,(MATCH($B32,制表处理1!$A:$A,0)),0),IF(C32=1,"",IF(C32=2," ztk_text 13"," ztk_text 8.5"))),"")</f>
        <v/>
      </c>
      <c r="N32" t="str">
        <f ca="1">IF(INDEX(制表处理1!P:P,(MATCH($B32,制表处理1!$A:$A,0)),0)&lt;&gt;"",CONCATENATE(" text1 text08 ",IF(C32=1,187,IF(C32=2,193,187)),",",218-INT((ROW(31:31)-1)/9)*260-MOD((ROW(31:31)-1),9)*24," mc 3.5 ",INDEX(制表处理1!P:P,(MATCH($B32,制表处理1!$A:$A,0)),0),IF(C32=1,"",IF(C32=2," ztk_text 13"," ztk_text 8.5"))),"")</f>
        <v/>
      </c>
      <c r="O32" t="str">
        <f ca="1">IF(INDEX(制表处理1!Q:Q,(MATCH($B32,制表处理1!$A:$A,0)),0)&lt;&gt;"",CONCATENATE(" text1 text08 196,",218-INT((ROW(31:31)-1)/9)*260-MOD((ROW(31:31)-1),9)*24," mc 3.5 ",INDEX(制表处理1!Q:Q,(MATCH($B32,制表处理1!$A:$A,0)),0),IF(C32=1,"",IF(C32=2," ztk_text 13"," ztk_text 8.5"))),"")</f>
        <v/>
      </c>
      <c r="Q32" t="str">
        <f ca="1">IF($B32&lt;&gt;"",CONCATENATE(" INSERT1"," """,设置位置!$C$3,"\",INDEX(制表处理1!O:O,(MATCH($B32,制表处理1!$A:$A,0)),0),".dwg"""," ",IF(C32=1,97.75,IF(C32=2,85.25,72.75)),",",212.75-INT((ROW(31:31)-1)/9)*260-MOD((ROW(31:31)-1),9)*24," 0.75 0.75 0 ",IF(INDEX(制表处理1!D:D,(MATCH($B32,制表处理1!$A:$A,0)),0)&lt;&gt;0,INDEX(制表处理1!D:D,(MATCH($B32,制表处理1!$A:$A,0)),0),"")),"")</f>
        <v/>
      </c>
      <c r="R32" t="str">
        <f ca="1">IF(E32&lt;&gt;"",CONCATENATE(" INSERT1"," """,设置位置!$C$3,"\",INDEX(制表处理1!P:P,(MATCH($B32,制表处理1!$A:$A,0)),0),".dwg"""," ",IF(C32=2,110,97.65),",",212.75-INT((ROW(31:31)-1)/9)*260-MOD((ROW(31:31)-1),9)*24," 0.75 0.75 0 ",IF(INDEX(制表处理1!F:F,(MATCH($B32,制表处理1!$A:$A,0)),0)&lt;&gt;0,INDEX(制表处理1!F:F,(MATCH($B32,制表处理1!$A:$A,0)),0),"")),"")</f>
        <v/>
      </c>
      <c r="S32" t="str">
        <f ca="1">IF(F32&lt;&gt;"",CONCATENATE(" INSERT1"," """,设置位置!$C$3,"\",INDEX(制表处理1!Q:Q,(MATCH($B32,制表处理1!$A:$A,0)),0),".dwg"""," 122.55,","",212.75-INT((ROW(31:31)-1)/9)*260-MOD((ROW(31:31)-1),9)*24," 0.75 0.75 0 ",IF(INDEX(制表处理1!H:H,(MATCH($B32,制表处理1!$A:$A,0)),0)&lt;&gt;0,INDEX(制表处理1!H:H,(MATCH($B32,制表处理1!$A:$A,0)),0),"")),"")</f>
        <v/>
      </c>
      <c r="T32" t="str">
        <f ca="1">IF(B32&lt;&gt;"",CONCATENATE("text1 text08 35.5,",223-INT((ROW(31:31)-1)/9)*260-MOD((ROW(31:31)-1),9)*24," mc 3.5 ",ROW(31:31)," text1 text08 46,",223-INT((ROW(31:31)-1)/9)*260-MOD((ROW(31:31)-1),9)*24," mc 3.5 ",A32,D32,E32,F32,H32,G32,I32,J32,K32,L32,M32,N32,O32,IF(INDEX(制表处理1!O:O,(MATCH($B32,制表处理1!$A:$A,0)),0)="禁2",CONCATENATE(" text1 text08 208,",229-INT((ROW(31:31)-1)/9)*260-MOD((ROW(31:31)-1),9)*24," mc 3.5 设置于地方 text1 text08 208,",225-INT((ROW(31:31)-1)/9)*260-MOD((ROW(31:31)-1),9)*24," mc 3.5 道路进入本 text1 text08 208,",221-INT((ROW(31:31)-1)/9)*260-MOD((ROW(31:31)-1),9)*24," mc 3.5 项目的路口 text1 text08 208,",217-INT((ROW(31:31)-1)/9)*260-MOD((ROW(31:31)-1),9)*24," mc 3.5 20米处"),"")),"")</f>
        <v/>
      </c>
      <c r="U32" t="str">
        <f t="shared" ca="1" si="15"/>
        <v/>
      </c>
      <c r="V32" s="31" t="str">
        <f>""</f>
        <v/>
      </c>
      <c r="W32" t="str">
        <f t="shared" ca="1" si="16"/>
        <v/>
      </c>
      <c r="X32" t="str">
        <f ca="1">IF(ISNUMBER(LARGE(制表处理1!S:S,COUNT(制表处理1!S:S)-(ROW(31:31)-1))),LARGE(制表处理1!S:S,COUNT(制表处理1!S:S)-(ROW(31:31)-1)),"")</f>
        <v/>
      </c>
      <c r="Y32" t="str">
        <f ca="1">IF($W32&lt;&gt;"",INDEX(制表处理1!T:T,(MATCH($X32,制表处理1!$S:$S,0)),0),"")</f>
        <v/>
      </c>
      <c r="Z32" t="str">
        <f ca="1">IF($W32&lt;&gt;"",CONCATENATE(" text1 text08 255.5,",IF(Y32=1,223-INT((ROW(31:31)-1)/9)*260-MOD((ROW(31:31)-1),9)*24,IF(Y32=2,226-INT((ROW(31:31)-1)/9)*260-MOD((ROW(31:31)-1),9)*24,228-INT((ROW(31:31)-1)/9)*260-MOD((ROW(31:31)-1),9)*24))," mc 3.5 ",IF($W32&lt;&gt;"",INDEX(制表处理1!U:U,(MATCH($X32,制表处理1!$S:$S,0)),0),"")," ztk_text 18"),"")</f>
        <v/>
      </c>
      <c r="AA32" t="str">
        <f ca="1">IF(INDEX(制表处理1!W:W,(MATCH($X32,制表处理1!$S:$S,0)),0)&lt;&gt;"",CONCATENATE(" text1 text08 255.5,",IF(Y32=2,221-INT((ROW(31:31)-1)/9)*260-MOD((ROW(31:31)-1),9)*24,223-INT((ROW(31:31)-1)/9)*260-MOD((ROW(31:31)-1),9)*24)," mc 3.5 ",IF($W32&lt;&gt;"",INDEX(制表处理1!W:W,(MATCH($X32,制表处理1!$S:$S,0)),0),"")," ztk_text 18"),"")</f>
        <v/>
      </c>
      <c r="AB32" t="str">
        <f ca="1">IF(INDEX(制表处理1!Y:Y,(MATCH($X32,制表处理1!$S:$S,0)),0)&lt;&gt;"",CONCATENATE(" text1 text08 255.5,",218-INT((ROW(31:31)-1)/9)*260-MOD((ROW(31:31)-1),9)*24," mc 3.5 ",IF($W32&lt;&gt;"",INDEX(制表处理1!Y:Y,(MATCH($X32,制表处理1!$S:$S,0)),0),"")," ztk_text 18"),"")</f>
        <v/>
      </c>
      <c r="AC32" t="str">
        <f ca="1">IF(X32&lt;&gt;"",CONCATENATE(" text1 text08 353,",226-INT((ROW(31:31)-1)/9)*260-MOD((ROW(31:31)-1),9)*24," mc 3.5 ",INDEX(制表处理1!AA:AA,(MATCH($X32,制表处理1!$S:$S,0)),0)," ztk_text 27"),"")</f>
        <v/>
      </c>
      <c r="AD32" t="str">
        <f ca="1">IF($W32&lt;&gt;"",CONCATENATE(" text1 text08 353,",221-INT((ROW(31:31)-1)/9)*260-MOD((ROW(31:31)-1),9)*24," mc 3.5 ",INDEX(制表处理1!AB:AB,(MATCH($X32,制表处理1!$S:$S,0)),0)),"")</f>
        <v/>
      </c>
      <c r="AE32" t="str">
        <f ca="1">IF($W32&lt;&gt;"",CONCATENATE(" text1 text08 380,",228-INT((ROW(31:31)-1)/9)*260-MOD((ROW(31:31)-1),9)*24," mc 3.5 ",INDEX(制表处理1!AC:AC,(MATCH($X32,制表处理1!$S:$S,0)),0)),"")</f>
        <v/>
      </c>
      <c r="AF32" t="str">
        <f ca="1">IF($W32&lt;&gt;"",CONCATENATE(" text1 text08 ",IF(Y32=1,187,IF(Y32=2,181,178))+193,",",223-INT((ROW(31:31)-1)/9)*260-MOD((ROW(31:31)-1),9)*24," mc 3.5 ",INDEX(制表处理1!AD:AD,(MATCH($X32,制表处理1!$S:$S,0)),0),IF(Y32=1,"",IF(Y32=2," ztk_text 13"," ztk_text 8.5"))),"")</f>
        <v/>
      </c>
      <c r="AG32" t="str">
        <f ca="1">IF(INDEX(制表处理1!AE:AE,(MATCH($X32,制表处理1!$S:$S,0)),0)&lt;&gt;"",CONCATENATE(" text1 text08 ",IF(Y32=2,193,187)+193,",",223-INT((ROW(31:31)-1)/9)*260-MOD((ROW(31:31)-1),9)*24," mc 3.5 ",INDEX(制表处理1!AE:AE,(MATCH($X32,制表处理1!$S:$S,0)),0),IF(Y32=1,"",IF(Y32=2," ztk_text 13"," ztk_text 8.5"))),"")</f>
        <v/>
      </c>
      <c r="AH32" t="str">
        <f ca="1">IF(INDEX(制表处理1!AF:AF,(MATCH($X32,制表处理1!$S:$S,0)),0)&lt;&gt;"",CONCATENATE(" text1 text08 389,",223-INT((ROW(31:31)-1)/9)*260-MOD((ROW(31:31)-1),9)*24," mc 3.5 ",INDEX(制表处理1!AF:AF,(MATCH($X32,制表处理1!$S:$S,0)),0),IF(Y32=1,"",IF(Y32=2," ztk_text 13"," ztk_text 8.5"))),"")</f>
        <v/>
      </c>
      <c r="AI32" t="str">
        <f ca="1">IF($W32&lt;&gt;"",CONCATENATE(" text1 text08 ",IF(Y32=1,187,IF(Y32=2,181,178))+193,",",218-INT((ROW(31:31)-1)/9)*260-MOD((ROW(31:31)-1),9)*24," mc 3.5 ",INDEX(制表处理1!AG:AG,(MATCH($X32,制表处理1!$S:$S,0)),0),IF(Y32=1,"",IF(Y32=2," ztk_text 13"," ztk_text 8.5"))),"")</f>
        <v/>
      </c>
      <c r="AJ32" t="str">
        <f ca="1">IF(INDEX(制表处理1!AH:AH,(MATCH($X32,制表处理1!$S:$S,0)),0)&lt;&gt;"",CONCATENATE(" text1 text08 ",IF(Y32=1,187,IF(Y32=2,193,187))+193,",",218-INT((ROW(31:31)-1)/9)*260-MOD((ROW(31:31)-1),9)*24," mc 3.5 ",INDEX(制表处理1!AH:AH,(MATCH($X32,制表处理1!$S:$S,0)),0),IF(Y32=1,"",IF(Y32=2," ztk_text 13"," ztk_text 8.5"))),"")</f>
        <v/>
      </c>
      <c r="AK32" t="str">
        <f ca="1">IF(INDEX(制表处理1!AI:AI,(MATCH($X32,制表处理1!$S:$S,0)),0)&lt;&gt;"",CONCATENATE(" text1 text08 389,",218-INT((ROW(31:31)-1)/9)*260-MOD((ROW(31:31)-1),9)*24," mc 3.5 ",INDEX(制表处理1!AI:AI,(MATCH($X32,制表处理1!$S:$S,0)),0),IF(Y32=1,"",IF(Y32=2," ztk_text 13"," ztk_text 8.5"))),"")</f>
        <v/>
      </c>
      <c r="AM32" t="str">
        <f ca="1">IF($W32&lt;&gt;"",CONCATENATE(" INSERT1"," """,设置位置!$C$3,"\",INDEX(制表处理1!AG:AG,(MATCH($X32,制表处理1!$S:$S,0)),0),".dwg"""," ",IF(Y32=1,97.75,IF(Y32=2,85.25,72.75))+193,",",212.75-INT((ROW(31:31)-1)/9)*260-MOD((ROW(31:31)-1),9)*24," 0.75 0.75 0 ",IF(INDEX(制表处理1!V:V,(MATCH($X32,制表处理1!$S:$S,0)),0)&lt;&gt;0,INDEX(制表处理1!V:V,(MATCH($X32,制表处理1!$S:$S,0)),0),"")),"")</f>
        <v/>
      </c>
      <c r="AN32" t="str">
        <f ca="1">IF(AA32&lt;&gt;"",CONCATENATE(" INSERT1"," """,设置位置!$C$3,"\",INDEX(制表处理1!AH:AH,(MATCH($X32,制表处理1!$S:$S,0)),0),".dwg"""," ",IF(Y32=2,110,97.65)+193,",",212.75-INT((ROW(31:31)-1)/9)*260-MOD((ROW(31:31)-1),9)*24," 0.75 0.75 0 ",IF(INDEX(制表处理1!X:X,(MATCH($X32,制表处理1!$S:$S,0)),0)&lt;&gt;0,INDEX(制表处理1!X:X,(MATCH($X32,制表处理1!$S:$S,0)),0),"")),"")</f>
        <v/>
      </c>
      <c r="AO32" t="str">
        <f ca="1">IF(AB32&lt;&gt;"",CONCATENATE(" INSERT1"," """,设置位置!$C$3,"\",INDEX(制表处理1!AI:AI,(MATCH($X32,制表处理1!$S:$S,0)),0),".dwg"""," 315.55,","",212.75-INT((ROW(31:31)-1)/9)*260-MOD((ROW(31:31)-1),9)*24," 0.75 0.75 0 ",IF(INDEX(制表处理1!Z:Z,(MATCH($X32,制表处理1!$S:$S,0)),0)&lt;&gt;0,INDEX(制表处理1!Z:Z,(MATCH($X32,制表处理1!$S:$S,0)),0),"")),"")</f>
        <v/>
      </c>
      <c r="AP32" t="str">
        <f ca="1">IF(X32&lt;&gt;"",CONCATENATE("text1 text08 228.5,",223-INT((ROW(31:31)-1)/9)*260-MOD((ROW(31:31)-1),9)*24," mc 3.5 ",ROW(31:31)," text1 text08 239,",223-INT((ROW(31:31)-1)/9)*260-MOD((ROW(31:31)-1),9)*24," mc 3.5 ",W32,Z32,AA32,AB32,AD32,AC32,AE32,AF32,AG32,AH32,AI32,AJ32,AK32,IF(INDEX(制表处理1!AG:AG,(MATCH($X32,制表处理1!$S:$S,0)),0)="禁2",CONCATENATE(" text1 text08 401,",229-INT((ROW(31:31)-1)/9)*260-MOD((ROW(31:31)-1),9)*24," mc 3.5 设置于地方 text1 text08 401,",225-INT((ROW(31:31)-1)/9)*260-MOD((ROW(31:31)-1),9)*24," mc 3.5 道路进入本 text1 text08 401,",221-INT((ROW(31:31)-1)/9)*260-MOD((ROW(31:31)-1),9)*24," mc 3.5 项目的路口 text1 text08 401,",217-INT((ROW(31:31)-1)/9)*260-MOD((ROW(31:31)-1),9)*24," mc 3.5 20米处"),"")),"")</f>
        <v/>
      </c>
      <c r="AQ32" t="str">
        <f t="shared" ca="1" si="17"/>
        <v/>
      </c>
      <c r="AR32" s="31" t="str">
        <f>""</f>
        <v/>
      </c>
    </row>
    <row r="33" spans="1:47">
      <c r="A33" t="str">
        <f t="shared" ca="1" si="14"/>
        <v/>
      </c>
      <c r="B33" t="str">
        <f ca="1">IF(ISNUMBER(LARGE(制表处理1!A:A,COUNT(制表处理1!A:A)-(ROW(32:32)-1))),LARGE(制表处理1!A:A,COUNT(制表处理1!A:A)-(ROW(32:32)-1)),"")</f>
        <v/>
      </c>
      <c r="C33" t="str">
        <f ca="1">IF($B33&lt;&gt;"",INDEX(制表处理1!B:B,(MATCH($B33,制表处理1!$A:$A,0)),0),"")</f>
        <v/>
      </c>
      <c r="D33" t="str">
        <f ca="1">IF($B33&lt;&gt;"",CONCATENATE(" text1 text08 62.5,",IF(C33=1,223-INT((ROW(32:32)-1)/9)*260-MOD((ROW(32:32)-1),9)*24,IF(C33=2,226-INT((ROW(32:32)-1)/9)*260-MOD((ROW(32:32)-1),9)*24,228-INT((ROW(32:32)-1)/9)*260-MOD((ROW(32:32)-1),9)*24))," mc 3.5 ",IF($B33&lt;&gt;"",INDEX(制表处理1!C:C,(MATCH($B33,制表处理1!$A:$A,0)),0),"")," ztk_text 18"),"")</f>
        <v/>
      </c>
      <c r="E33" t="str">
        <f ca="1">IF(INDEX(制表处理1!E:E,(MATCH($B33,制表处理1!$A:$A,0)),0)&lt;&gt;"",CONCATENATE(" text1 text08 62.5,",IF(C33=2,221-INT((ROW(32:32)-1)/9)*260-MOD((ROW(32:32)-1),9)*24,223-INT((ROW(32:32)-1)/9)*260-MOD((ROW(32:32)-1),9)*24)," mc 3.5 ",IF($B33&lt;&gt;"",INDEX(制表处理1!E:E,(MATCH($B33,制表处理1!$A:$A,0)),0),"")," ztk_text 18"),"")</f>
        <v/>
      </c>
      <c r="F33" t="str">
        <f ca="1">IF(INDEX(制表处理1!G:G,(MATCH($B33,制表处理1!$A:$A,0)),0)&lt;&gt;"",CONCATENATE(" text1 text08 62.5,",218-INT((ROW(32:32)-1)/9)*260-MOD((ROW(32:32)-1),9)*24," mc 3.5 ",IF($B33&lt;&gt;"",INDEX(制表处理1!G:G,(MATCH($B33,制表处理1!$A:$A,0)),0),"")," ztk_text 18"),"")</f>
        <v/>
      </c>
      <c r="G33" t="str">
        <f ca="1">IF(B33&lt;&gt;"",CONCATENATE(" text1 text08 160,",226-INT((ROW(32:32)-1)/9)*260-MOD((ROW(32:32)-1),9)*24," mc 3.5 ",INDEX(制表处理1!I:I,(MATCH($B33,制表处理1!$A:$A,0)),0)," ztk_text 27"),"")</f>
        <v/>
      </c>
      <c r="H33" t="str">
        <f ca="1">IF($B33&lt;&gt;"",CONCATENATE(" text1 text08 160,",221-INT((ROW(32:32)-1)/9)*260-MOD((ROW(32:32)-1),9)*24," mc 3.5 ",INDEX(制表处理1!J:J,(MATCH($B33,制表处理1!$A:$A,0)),0)),"")</f>
        <v/>
      </c>
      <c r="I33" t="str">
        <f ca="1">IF($B33&lt;&gt;"",CONCATENATE(" text1 text08 187,",228-INT((ROW(32:32)-1)/9)*260-MOD((ROW(32:32)-1),9)*24," mc 3.5 ",INDEX(制表处理1!K:K,(MATCH($B33,制表处理1!$A:$A,0)),0)),"")</f>
        <v/>
      </c>
      <c r="J33" t="str">
        <f ca="1">IF($B33&lt;&gt;"",CONCATENATE(" text1 text08 ",IF(C33=1,187,IF(C33=2,181,178)),",",223-INT((ROW(32:32)-1)/9)*260-MOD((ROW(32:32)-1),9)*24," mc 3.5 ",INDEX(制表处理1!L:L,(MATCH($B33,制表处理1!$A:$A,0)),0),IF(C33=1,"",IF(C33=2," ztk_text 13"," ztk_text 8.5"))),"")</f>
        <v/>
      </c>
      <c r="K33" t="str">
        <f ca="1">IF(INDEX(制表处理1!M:M,(MATCH($B33,制表处理1!$A:$A,0)),0)&lt;&gt;"",CONCATENATE(" text1 text08 ",IF(C33=2,193,187),",",223-INT((ROW(32:32)-1)/9)*260-MOD((ROW(32:32)-1),9)*24," mc 3.5 ",INDEX(制表处理1!M:M,(MATCH($B33,制表处理1!$A:$A,0)),0),IF(C33=1,"",IF(C33=2," ztk_text 13"," ztk_text 8.5"))),"")</f>
        <v/>
      </c>
      <c r="L33" t="str">
        <f ca="1">IF(INDEX(制表处理1!N:N,(MATCH($B33,制表处理1!$A:$A,0)),0)&lt;&gt;"",CONCATENATE(" text1 text08 196,",223-INT((ROW(32:32)-1)/9)*260-MOD((ROW(32:32)-1),9)*24," mc 3.5 ",INDEX(制表处理1!N:N,(MATCH($B33,制表处理1!$A:$A,0)),0),IF(C33=1,"",IF(C33=2," ztk_text 13"," ztk_text 8.5"))),"")</f>
        <v/>
      </c>
      <c r="M33" t="str">
        <f ca="1">IF($B33&lt;&gt;"",CONCATENATE(" text1 text08 ",IF(C33=1,187,IF(C33=2,181,178)),",",218-INT((ROW(32:32)-1)/9)*260-MOD((ROW(32:32)-1),9)*24," mc 3.5 ",INDEX(制表处理1!O:O,(MATCH($B33,制表处理1!$A:$A,0)),0),IF(C33=1,"",IF(C33=2," ztk_text 13"," ztk_text 8.5"))),"")</f>
        <v/>
      </c>
      <c r="N33" t="str">
        <f ca="1">IF(INDEX(制表处理1!P:P,(MATCH($B33,制表处理1!$A:$A,0)),0)&lt;&gt;"",CONCATENATE(" text1 text08 ",IF(C33=1,187,IF(C33=2,193,187)),",",218-INT((ROW(32:32)-1)/9)*260-MOD((ROW(32:32)-1),9)*24," mc 3.5 ",INDEX(制表处理1!P:P,(MATCH($B33,制表处理1!$A:$A,0)),0),IF(C33=1,"",IF(C33=2," ztk_text 13"," ztk_text 8.5"))),"")</f>
        <v/>
      </c>
      <c r="O33" t="str">
        <f ca="1">IF(INDEX(制表处理1!Q:Q,(MATCH($B33,制表处理1!$A:$A,0)),0)&lt;&gt;"",CONCATENATE(" text1 text08 196,",218-INT((ROW(32:32)-1)/9)*260-MOD((ROW(32:32)-1),9)*24," mc 3.5 ",INDEX(制表处理1!Q:Q,(MATCH($B33,制表处理1!$A:$A,0)),0),IF(C33=1,"",IF(C33=2," ztk_text 13"," ztk_text 8.5"))),"")</f>
        <v/>
      </c>
      <c r="Q33" t="str">
        <f ca="1">IF($B33&lt;&gt;"",CONCATENATE(" INSERT1"," """,设置位置!$C$3,"\",INDEX(制表处理1!O:O,(MATCH($B33,制表处理1!$A:$A,0)),0),".dwg"""," ",IF(C33=1,97.75,IF(C33=2,85.25,72.75)),",",212.75-INT((ROW(32:32)-1)/9)*260-MOD((ROW(32:32)-1),9)*24," 0.75 0.75 0 ",IF(INDEX(制表处理1!D:D,(MATCH($B33,制表处理1!$A:$A,0)),0)&lt;&gt;0,INDEX(制表处理1!D:D,(MATCH($B33,制表处理1!$A:$A,0)),0),"")),"")</f>
        <v/>
      </c>
      <c r="R33" t="str">
        <f ca="1">IF(E33&lt;&gt;"",CONCATENATE(" INSERT1"," """,设置位置!$C$3,"\",INDEX(制表处理1!P:P,(MATCH($B33,制表处理1!$A:$A,0)),0),".dwg"""," ",IF(C33=2,110,97.65),",",212.75-INT((ROW(32:32)-1)/9)*260-MOD((ROW(32:32)-1),9)*24," 0.75 0.75 0 ",IF(INDEX(制表处理1!F:F,(MATCH($B33,制表处理1!$A:$A,0)),0)&lt;&gt;0,INDEX(制表处理1!F:F,(MATCH($B33,制表处理1!$A:$A,0)),0),"")),"")</f>
        <v/>
      </c>
      <c r="S33" t="str">
        <f ca="1">IF(F33&lt;&gt;"",CONCATENATE(" INSERT1"," """,设置位置!$C$3,"\",INDEX(制表处理1!Q:Q,(MATCH($B33,制表处理1!$A:$A,0)),0),".dwg"""," 122.55,","",212.75-INT((ROW(32:32)-1)/9)*260-MOD((ROW(32:32)-1),9)*24," 0.75 0.75 0 ",IF(INDEX(制表处理1!H:H,(MATCH($B33,制表处理1!$A:$A,0)),0)&lt;&gt;0,INDEX(制表处理1!H:H,(MATCH($B33,制表处理1!$A:$A,0)),0),"")),"")</f>
        <v/>
      </c>
      <c r="T33" t="str">
        <f ca="1">IF(B33&lt;&gt;"",CONCATENATE("text1 text08 35.5,",223-INT((ROW(32:32)-1)/9)*260-MOD((ROW(32:32)-1),9)*24," mc 3.5 ",ROW(32:32)," text1 text08 46,",223-INT((ROW(32:32)-1)/9)*260-MOD((ROW(32:32)-1),9)*24," mc 3.5 ",A33,D33,E33,F33,H33,G33,I33,J33,K33,L33,M33,N33,O33,IF(INDEX(制表处理1!O:O,(MATCH($B33,制表处理1!$A:$A,0)),0)="禁2",CONCATENATE(" text1 text08 208,",229-INT((ROW(32:32)-1)/9)*260-MOD((ROW(32:32)-1),9)*24," mc 3.5 设置于地方 text1 text08 208,",225-INT((ROW(32:32)-1)/9)*260-MOD((ROW(32:32)-1),9)*24," mc 3.5 道路进入本 text1 text08 208,",221-INT((ROW(32:32)-1)/9)*260-MOD((ROW(32:32)-1),9)*24," mc 3.5 项目的路口 text1 text08 208,",217-INT((ROW(32:32)-1)/9)*260-MOD((ROW(32:32)-1),9)*24," mc 3.5 20米处"),"")),"")</f>
        <v/>
      </c>
      <c r="U33" t="str">
        <f t="shared" ca="1" si="15"/>
        <v/>
      </c>
      <c r="V33" s="31" t="str">
        <f>""</f>
        <v/>
      </c>
      <c r="W33" t="str">
        <f t="shared" ca="1" si="16"/>
        <v/>
      </c>
      <c r="X33" t="str">
        <f ca="1">IF(ISNUMBER(LARGE(制表处理1!S:S,COUNT(制表处理1!S:S)-(ROW(32:32)-1))),LARGE(制表处理1!S:S,COUNT(制表处理1!S:S)-(ROW(32:32)-1)),"")</f>
        <v/>
      </c>
      <c r="Y33" t="str">
        <f ca="1">IF($W33&lt;&gt;"",INDEX(制表处理1!T:T,(MATCH($X33,制表处理1!$S:$S,0)),0),"")</f>
        <v/>
      </c>
      <c r="Z33" t="str">
        <f ca="1">IF($W33&lt;&gt;"",CONCATENATE(" text1 text08 255.5,",IF(Y33=1,223-INT((ROW(32:32)-1)/9)*260-MOD((ROW(32:32)-1),9)*24,IF(Y33=2,226-INT((ROW(32:32)-1)/9)*260-MOD((ROW(32:32)-1),9)*24,228-INT((ROW(32:32)-1)/9)*260-MOD((ROW(32:32)-1),9)*24))," mc 3.5 ",IF($W33&lt;&gt;"",INDEX(制表处理1!U:U,(MATCH($X33,制表处理1!$S:$S,0)),0),"")," ztk_text 18"),"")</f>
        <v/>
      </c>
      <c r="AA33" t="str">
        <f ca="1">IF(INDEX(制表处理1!W:W,(MATCH($X33,制表处理1!$S:$S,0)),0)&lt;&gt;"",CONCATENATE(" text1 text08 255.5,",IF(Y33=2,221-INT((ROW(32:32)-1)/9)*260-MOD((ROW(32:32)-1),9)*24,223-INT((ROW(32:32)-1)/9)*260-MOD((ROW(32:32)-1),9)*24)," mc 3.5 ",IF($W33&lt;&gt;"",INDEX(制表处理1!W:W,(MATCH($X33,制表处理1!$S:$S,0)),0),"")," ztk_text 18"),"")</f>
        <v/>
      </c>
      <c r="AB33" t="str">
        <f ca="1">IF(INDEX(制表处理1!Y:Y,(MATCH($X33,制表处理1!$S:$S,0)),0)&lt;&gt;"",CONCATENATE(" text1 text08 255.5,",218-INT((ROW(32:32)-1)/9)*260-MOD((ROW(32:32)-1),9)*24," mc 3.5 ",IF($W33&lt;&gt;"",INDEX(制表处理1!Y:Y,(MATCH($X33,制表处理1!$S:$S,0)),0),"")," ztk_text 18"),"")</f>
        <v/>
      </c>
      <c r="AC33" t="str">
        <f ca="1">IF(X33&lt;&gt;"",CONCATENATE(" text1 text08 353,",226-INT((ROW(32:32)-1)/9)*260-MOD((ROW(32:32)-1),9)*24," mc 3.5 ",INDEX(制表处理1!AA:AA,(MATCH($X33,制表处理1!$S:$S,0)),0)," ztk_text 27"),"")</f>
        <v/>
      </c>
      <c r="AD33" t="str">
        <f ca="1">IF($W33&lt;&gt;"",CONCATENATE(" text1 text08 353,",221-INT((ROW(32:32)-1)/9)*260-MOD((ROW(32:32)-1),9)*24," mc 3.5 ",INDEX(制表处理1!AB:AB,(MATCH($X33,制表处理1!$S:$S,0)),0)),"")</f>
        <v/>
      </c>
      <c r="AE33" t="str">
        <f ca="1">IF($W33&lt;&gt;"",CONCATENATE(" text1 text08 380,",228-INT((ROW(32:32)-1)/9)*260-MOD((ROW(32:32)-1),9)*24," mc 3.5 ",INDEX(制表处理1!AC:AC,(MATCH($X33,制表处理1!$S:$S,0)),0)),"")</f>
        <v/>
      </c>
      <c r="AF33" t="str">
        <f ca="1">IF($W33&lt;&gt;"",CONCATENATE(" text1 text08 ",IF(Y33=1,187,IF(Y33=2,181,178))+193,",",223-INT((ROW(32:32)-1)/9)*260-MOD((ROW(32:32)-1),9)*24," mc 3.5 ",INDEX(制表处理1!AD:AD,(MATCH($X33,制表处理1!$S:$S,0)),0),IF(Y33=1,"",IF(Y33=2," ztk_text 13"," ztk_text 8.5"))),"")</f>
        <v/>
      </c>
      <c r="AG33" t="str">
        <f ca="1">IF(INDEX(制表处理1!AE:AE,(MATCH($X33,制表处理1!$S:$S,0)),0)&lt;&gt;"",CONCATENATE(" text1 text08 ",IF(Y33=2,193,187)+193,",",223-INT((ROW(32:32)-1)/9)*260-MOD((ROW(32:32)-1),9)*24," mc 3.5 ",INDEX(制表处理1!AE:AE,(MATCH($X33,制表处理1!$S:$S,0)),0),IF(Y33=1,"",IF(Y33=2," ztk_text 13"," ztk_text 8.5"))),"")</f>
        <v/>
      </c>
      <c r="AH33" t="str">
        <f ca="1">IF(INDEX(制表处理1!AF:AF,(MATCH($X33,制表处理1!$S:$S,0)),0)&lt;&gt;"",CONCATENATE(" text1 text08 389,",223-INT((ROW(32:32)-1)/9)*260-MOD((ROW(32:32)-1),9)*24," mc 3.5 ",INDEX(制表处理1!AF:AF,(MATCH($X33,制表处理1!$S:$S,0)),0),IF(Y33=1,"",IF(Y33=2," ztk_text 13"," ztk_text 8.5"))),"")</f>
        <v/>
      </c>
      <c r="AI33" t="str">
        <f ca="1">IF($W33&lt;&gt;"",CONCATENATE(" text1 text08 ",IF(Y33=1,187,IF(Y33=2,181,178))+193,",",218-INT((ROW(32:32)-1)/9)*260-MOD((ROW(32:32)-1),9)*24," mc 3.5 ",INDEX(制表处理1!AG:AG,(MATCH($X33,制表处理1!$S:$S,0)),0),IF(Y33=1,"",IF(Y33=2," ztk_text 13"," ztk_text 8.5"))),"")</f>
        <v/>
      </c>
      <c r="AJ33" t="str">
        <f ca="1">IF(INDEX(制表处理1!AH:AH,(MATCH($X33,制表处理1!$S:$S,0)),0)&lt;&gt;"",CONCATENATE(" text1 text08 ",IF(Y33=1,187,IF(Y33=2,193,187))+193,",",218-INT((ROW(32:32)-1)/9)*260-MOD((ROW(32:32)-1),9)*24," mc 3.5 ",INDEX(制表处理1!AH:AH,(MATCH($X33,制表处理1!$S:$S,0)),0),IF(Y33=1,"",IF(Y33=2," ztk_text 13"," ztk_text 8.5"))),"")</f>
        <v/>
      </c>
      <c r="AK33" t="str">
        <f ca="1">IF(INDEX(制表处理1!AI:AI,(MATCH($X33,制表处理1!$S:$S,0)),0)&lt;&gt;"",CONCATENATE(" text1 text08 389,",218-INT((ROW(32:32)-1)/9)*260-MOD((ROW(32:32)-1),9)*24," mc 3.5 ",INDEX(制表处理1!AI:AI,(MATCH($X33,制表处理1!$S:$S,0)),0),IF(Y33=1,"",IF(Y33=2," ztk_text 13"," ztk_text 8.5"))),"")</f>
        <v/>
      </c>
      <c r="AM33" t="str">
        <f ca="1">IF($W33&lt;&gt;"",CONCATENATE(" INSERT1"," """,设置位置!$C$3,"\",INDEX(制表处理1!AG:AG,(MATCH($X33,制表处理1!$S:$S,0)),0),".dwg"""," ",IF(Y33=1,97.75,IF(Y33=2,85.25,72.75))+193,",",212.75-INT((ROW(32:32)-1)/9)*260-MOD((ROW(32:32)-1),9)*24," 0.75 0.75 0 ",IF(INDEX(制表处理1!V:V,(MATCH($X33,制表处理1!$S:$S,0)),0)&lt;&gt;0,INDEX(制表处理1!V:V,(MATCH($X33,制表处理1!$S:$S,0)),0),"")),"")</f>
        <v/>
      </c>
      <c r="AN33" t="str">
        <f ca="1">IF(AA33&lt;&gt;"",CONCATENATE(" INSERT1"," """,设置位置!$C$3,"\",INDEX(制表处理1!AH:AH,(MATCH($X33,制表处理1!$S:$S,0)),0),".dwg"""," ",IF(Y33=2,110,97.65)+193,",",212.75-INT((ROW(32:32)-1)/9)*260-MOD((ROW(32:32)-1),9)*24," 0.75 0.75 0 ",IF(INDEX(制表处理1!X:X,(MATCH($X33,制表处理1!$S:$S,0)),0)&lt;&gt;0,INDEX(制表处理1!X:X,(MATCH($X33,制表处理1!$S:$S,0)),0),"")),"")</f>
        <v/>
      </c>
      <c r="AO33" t="str">
        <f ca="1">IF(AB33&lt;&gt;"",CONCATENATE(" INSERT1"," """,设置位置!$C$3,"\",INDEX(制表处理1!AI:AI,(MATCH($X33,制表处理1!$S:$S,0)),0),".dwg"""," 315.55,","",212.75-INT((ROW(32:32)-1)/9)*260-MOD((ROW(32:32)-1),9)*24," 0.75 0.75 0 ",IF(INDEX(制表处理1!Z:Z,(MATCH($X33,制表处理1!$S:$S,0)),0)&lt;&gt;0,INDEX(制表处理1!Z:Z,(MATCH($X33,制表处理1!$S:$S,0)),0),"")),"")</f>
        <v/>
      </c>
      <c r="AP33" t="str">
        <f ca="1">IF(X33&lt;&gt;"",CONCATENATE("text1 text08 228.5,",223-INT((ROW(32:32)-1)/9)*260-MOD((ROW(32:32)-1),9)*24," mc 3.5 ",ROW(32:32)," text1 text08 239,",223-INT((ROW(32:32)-1)/9)*260-MOD((ROW(32:32)-1),9)*24," mc 3.5 ",W33,Z33,AA33,AB33,AD33,AC33,AE33,AF33,AG33,AH33,AI33,AJ33,AK33,IF(INDEX(制表处理1!AG:AG,(MATCH($X33,制表处理1!$S:$S,0)),0)="禁2",CONCATENATE(" text1 text08 401,",229-INT((ROW(32:32)-1)/9)*260-MOD((ROW(32:32)-1),9)*24," mc 3.5 设置于地方 text1 text08 401,",225-INT((ROW(32:32)-1)/9)*260-MOD((ROW(32:32)-1),9)*24," mc 3.5 道路进入本 text1 text08 401,",221-INT((ROW(32:32)-1)/9)*260-MOD((ROW(32:32)-1),9)*24," mc 3.5 项目的路口 text1 text08 401,",217-INT((ROW(32:32)-1)/9)*260-MOD((ROW(32:32)-1),9)*24," mc 3.5 20米处"),"")),"")</f>
        <v/>
      </c>
      <c r="AQ33" t="str">
        <f t="shared" ca="1" si="17"/>
        <v/>
      </c>
      <c r="AR33" s="31" t="str">
        <f>""</f>
        <v/>
      </c>
    </row>
    <row r="34" spans="1:47">
      <c r="A34" t="str">
        <f t="shared" ca="1" si="14"/>
        <v/>
      </c>
      <c r="B34" t="str">
        <f ca="1">IF(ISNUMBER(LARGE(制表处理1!A:A,COUNT(制表处理1!A:A)-(ROW(33:33)-1))),LARGE(制表处理1!A:A,COUNT(制表处理1!A:A)-(ROW(33:33)-1)),"")</f>
        <v/>
      </c>
      <c r="C34" t="str">
        <f ca="1">IF($B34&lt;&gt;"",INDEX(制表处理1!B:B,(MATCH($B34,制表处理1!$A:$A,0)),0),"")</f>
        <v/>
      </c>
      <c r="D34" t="str">
        <f ca="1">IF($B34&lt;&gt;"",CONCATENATE(" text1 text08 62.5,",IF(C34=1,223-INT((ROW(33:33)-1)/9)*260-MOD((ROW(33:33)-1),9)*24,IF(C34=2,226-INT((ROW(33:33)-1)/9)*260-MOD((ROW(33:33)-1),9)*24,228-INT((ROW(33:33)-1)/9)*260-MOD((ROW(33:33)-1),9)*24))," mc 3.5 ",IF($B34&lt;&gt;"",INDEX(制表处理1!C:C,(MATCH($B34,制表处理1!$A:$A,0)),0),"")," ztk_text 18"),"")</f>
        <v/>
      </c>
      <c r="E34" t="str">
        <f ca="1">IF(INDEX(制表处理1!E:E,(MATCH($B34,制表处理1!$A:$A,0)),0)&lt;&gt;"",CONCATENATE(" text1 text08 62.5,",IF(C34=2,221-INT((ROW(33:33)-1)/9)*260-MOD((ROW(33:33)-1),9)*24,223-INT((ROW(33:33)-1)/9)*260-MOD((ROW(33:33)-1),9)*24)," mc 3.5 ",IF($B34&lt;&gt;"",INDEX(制表处理1!E:E,(MATCH($B34,制表处理1!$A:$A,0)),0),"")," ztk_text 18"),"")</f>
        <v/>
      </c>
      <c r="F34" t="str">
        <f ca="1">IF(INDEX(制表处理1!G:G,(MATCH($B34,制表处理1!$A:$A,0)),0)&lt;&gt;"",CONCATENATE(" text1 text08 62.5,",218-INT((ROW(33:33)-1)/9)*260-MOD((ROW(33:33)-1),9)*24," mc 3.5 ",IF($B34&lt;&gt;"",INDEX(制表处理1!G:G,(MATCH($B34,制表处理1!$A:$A,0)),0),"")," ztk_text 18"),"")</f>
        <v/>
      </c>
      <c r="G34" t="str">
        <f ca="1">IF(B34&lt;&gt;"",CONCATENATE(" text1 text08 160,",226-INT((ROW(33:33)-1)/9)*260-MOD((ROW(33:33)-1),9)*24," mc 3.5 ",INDEX(制表处理1!I:I,(MATCH($B34,制表处理1!$A:$A,0)),0)," ztk_text 27"),"")</f>
        <v/>
      </c>
      <c r="H34" t="str">
        <f ca="1">IF($B34&lt;&gt;"",CONCATENATE(" text1 text08 160,",221-INT((ROW(33:33)-1)/9)*260-MOD((ROW(33:33)-1),9)*24," mc 3.5 ",INDEX(制表处理1!J:J,(MATCH($B34,制表处理1!$A:$A,0)),0)),"")</f>
        <v/>
      </c>
      <c r="I34" t="str">
        <f ca="1">IF($B34&lt;&gt;"",CONCATENATE(" text1 text08 187,",228-INT((ROW(33:33)-1)/9)*260-MOD((ROW(33:33)-1),9)*24," mc 3.5 ",INDEX(制表处理1!K:K,(MATCH($B34,制表处理1!$A:$A,0)),0)),"")</f>
        <v/>
      </c>
      <c r="J34" t="str">
        <f ca="1">IF($B34&lt;&gt;"",CONCATENATE(" text1 text08 ",IF(C34=1,187,IF(C34=2,181,178)),",",223-INT((ROW(33:33)-1)/9)*260-MOD((ROW(33:33)-1),9)*24," mc 3.5 ",INDEX(制表处理1!L:L,(MATCH($B34,制表处理1!$A:$A,0)),0),IF(C34=1,"",IF(C34=2," ztk_text 13"," ztk_text 8.5"))),"")</f>
        <v/>
      </c>
      <c r="K34" t="str">
        <f ca="1">IF(INDEX(制表处理1!M:M,(MATCH($B34,制表处理1!$A:$A,0)),0)&lt;&gt;"",CONCATENATE(" text1 text08 ",IF(C34=2,193,187),",",223-INT((ROW(33:33)-1)/9)*260-MOD((ROW(33:33)-1),9)*24," mc 3.5 ",INDEX(制表处理1!M:M,(MATCH($B34,制表处理1!$A:$A,0)),0),IF(C34=1,"",IF(C34=2," ztk_text 13"," ztk_text 8.5"))),"")</f>
        <v/>
      </c>
      <c r="L34" t="str">
        <f ca="1">IF(INDEX(制表处理1!N:N,(MATCH($B34,制表处理1!$A:$A,0)),0)&lt;&gt;"",CONCATENATE(" text1 text08 196,",223-INT((ROW(33:33)-1)/9)*260-MOD((ROW(33:33)-1),9)*24," mc 3.5 ",INDEX(制表处理1!N:N,(MATCH($B34,制表处理1!$A:$A,0)),0),IF(C34=1,"",IF(C34=2," ztk_text 13"," ztk_text 8.5"))),"")</f>
        <v/>
      </c>
      <c r="M34" t="str">
        <f ca="1">IF($B34&lt;&gt;"",CONCATENATE(" text1 text08 ",IF(C34=1,187,IF(C34=2,181,178)),",",218-INT((ROW(33:33)-1)/9)*260-MOD((ROW(33:33)-1),9)*24," mc 3.5 ",INDEX(制表处理1!O:O,(MATCH($B34,制表处理1!$A:$A,0)),0),IF(C34=1,"",IF(C34=2," ztk_text 13"," ztk_text 8.5"))),"")</f>
        <v/>
      </c>
      <c r="N34" t="str">
        <f ca="1">IF(INDEX(制表处理1!P:P,(MATCH($B34,制表处理1!$A:$A,0)),0)&lt;&gt;"",CONCATENATE(" text1 text08 ",IF(C34=1,187,IF(C34=2,193,187)),",",218-INT((ROW(33:33)-1)/9)*260-MOD((ROW(33:33)-1),9)*24," mc 3.5 ",INDEX(制表处理1!P:P,(MATCH($B34,制表处理1!$A:$A,0)),0),IF(C34=1,"",IF(C34=2," ztk_text 13"," ztk_text 8.5"))),"")</f>
        <v/>
      </c>
      <c r="O34" t="str">
        <f ca="1">IF(INDEX(制表处理1!Q:Q,(MATCH($B34,制表处理1!$A:$A,0)),0)&lt;&gt;"",CONCATENATE(" text1 text08 196,",218-INT((ROW(33:33)-1)/9)*260-MOD((ROW(33:33)-1),9)*24," mc 3.5 ",INDEX(制表处理1!Q:Q,(MATCH($B34,制表处理1!$A:$A,0)),0),IF(C34=1,"",IF(C34=2," ztk_text 13"," ztk_text 8.5"))),"")</f>
        <v/>
      </c>
      <c r="Q34" t="str">
        <f ca="1">IF($B34&lt;&gt;"",CONCATENATE(" INSERT1"," """,设置位置!$C$3,"\",INDEX(制表处理1!O:O,(MATCH($B34,制表处理1!$A:$A,0)),0),".dwg"""," ",IF(C34=1,97.75,IF(C34=2,85.25,72.75)),",",212.75-INT((ROW(33:33)-1)/9)*260-MOD((ROW(33:33)-1),9)*24," 0.75 0.75 0 ",IF(INDEX(制表处理1!D:D,(MATCH($B34,制表处理1!$A:$A,0)),0)&lt;&gt;0,INDEX(制表处理1!D:D,(MATCH($B34,制表处理1!$A:$A,0)),0),"")),"")</f>
        <v/>
      </c>
      <c r="R34" t="str">
        <f ca="1">IF(E34&lt;&gt;"",CONCATENATE(" INSERT1"," """,设置位置!$C$3,"\",INDEX(制表处理1!P:P,(MATCH($B34,制表处理1!$A:$A,0)),0),".dwg"""," ",IF(C34=2,110,97.65),",",212.75-INT((ROW(33:33)-1)/9)*260-MOD((ROW(33:33)-1),9)*24," 0.75 0.75 0 ",IF(INDEX(制表处理1!F:F,(MATCH($B34,制表处理1!$A:$A,0)),0)&lt;&gt;0,INDEX(制表处理1!F:F,(MATCH($B34,制表处理1!$A:$A,0)),0),"")),"")</f>
        <v/>
      </c>
      <c r="S34" t="str">
        <f ca="1">IF(F34&lt;&gt;"",CONCATENATE(" INSERT1"," """,设置位置!$C$3,"\",INDEX(制表处理1!Q:Q,(MATCH($B34,制表处理1!$A:$A,0)),0),".dwg"""," 122.55,","",212.75-INT((ROW(33:33)-1)/9)*260-MOD((ROW(33:33)-1),9)*24," 0.75 0.75 0 ",IF(INDEX(制表处理1!H:H,(MATCH($B34,制表处理1!$A:$A,0)),0)&lt;&gt;0,INDEX(制表处理1!H:H,(MATCH($B34,制表处理1!$A:$A,0)),0),"")),"")</f>
        <v/>
      </c>
      <c r="T34" t="str">
        <f ca="1">IF(B34&lt;&gt;"",CONCATENATE("text1 text08 35.5,",223-INT((ROW(33:33)-1)/9)*260-MOD((ROW(33:33)-1),9)*24," mc 3.5 ",ROW(33:33)," text1 text08 46,",223-INT((ROW(33:33)-1)/9)*260-MOD((ROW(33:33)-1),9)*24," mc 3.5 ",A34,D34,E34,F34,H34,G34,I34,J34,K34,L34,M34,N34,O34,IF(INDEX(制表处理1!O:O,(MATCH($B34,制表处理1!$A:$A,0)),0)="禁2",CONCATENATE(" text1 text08 208,",229-INT((ROW(33:33)-1)/9)*260-MOD((ROW(33:33)-1),9)*24," mc 3.5 设置于地方 text1 text08 208,",225-INT((ROW(33:33)-1)/9)*260-MOD((ROW(33:33)-1),9)*24," mc 3.5 道路进入本 text1 text08 208,",221-INT((ROW(33:33)-1)/9)*260-MOD((ROW(33:33)-1),9)*24," mc 3.5 项目的路口 text1 text08 208,",217-INT((ROW(33:33)-1)/9)*260-MOD((ROW(33:33)-1),9)*24," mc 3.5 20米处"),"")),"")</f>
        <v/>
      </c>
      <c r="U34" t="str">
        <f t="shared" ca="1" si="15"/>
        <v/>
      </c>
      <c r="V34" s="31" t="str">
        <f>""</f>
        <v/>
      </c>
      <c r="W34" t="str">
        <f t="shared" ca="1" si="16"/>
        <v/>
      </c>
      <c r="X34" t="str">
        <f ca="1">IF(ISNUMBER(LARGE(制表处理1!S:S,COUNT(制表处理1!S:S)-(ROW(33:33)-1))),LARGE(制表处理1!S:S,COUNT(制表处理1!S:S)-(ROW(33:33)-1)),"")</f>
        <v/>
      </c>
      <c r="Y34" t="str">
        <f ca="1">IF($W34&lt;&gt;"",INDEX(制表处理1!T:T,(MATCH($X34,制表处理1!$S:$S,0)),0),"")</f>
        <v/>
      </c>
      <c r="Z34" t="str">
        <f ca="1">IF($W34&lt;&gt;"",CONCATENATE(" text1 text08 255.5,",IF(Y34=1,223-INT((ROW(33:33)-1)/9)*260-MOD((ROW(33:33)-1),9)*24,IF(Y34=2,226-INT((ROW(33:33)-1)/9)*260-MOD((ROW(33:33)-1),9)*24,228-INT((ROW(33:33)-1)/9)*260-MOD((ROW(33:33)-1),9)*24))," mc 3.5 ",IF($W34&lt;&gt;"",INDEX(制表处理1!U:U,(MATCH($X34,制表处理1!$S:$S,0)),0),"")," ztk_text 18"),"")</f>
        <v/>
      </c>
      <c r="AA34" t="str">
        <f ca="1">IF(INDEX(制表处理1!W:W,(MATCH($X34,制表处理1!$S:$S,0)),0)&lt;&gt;"",CONCATENATE(" text1 text08 255.5,",IF(Y34=2,221-INT((ROW(33:33)-1)/9)*260-MOD((ROW(33:33)-1),9)*24,223-INT((ROW(33:33)-1)/9)*260-MOD((ROW(33:33)-1),9)*24)," mc 3.5 ",IF($W34&lt;&gt;"",INDEX(制表处理1!W:W,(MATCH($X34,制表处理1!$S:$S,0)),0),"")," ztk_text 18"),"")</f>
        <v/>
      </c>
      <c r="AB34" t="str">
        <f ca="1">IF(INDEX(制表处理1!Y:Y,(MATCH($X34,制表处理1!$S:$S,0)),0)&lt;&gt;"",CONCATENATE(" text1 text08 255.5,",218-INT((ROW(33:33)-1)/9)*260-MOD((ROW(33:33)-1),9)*24," mc 3.5 ",IF($W34&lt;&gt;"",INDEX(制表处理1!Y:Y,(MATCH($X34,制表处理1!$S:$S,0)),0),"")," ztk_text 18"),"")</f>
        <v/>
      </c>
      <c r="AC34" t="str">
        <f ca="1">IF(X34&lt;&gt;"",CONCATENATE(" text1 text08 353,",226-INT((ROW(33:33)-1)/9)*260-MOD((ROW(33:33)-1),9)*24," mc 3.5 ",INDEX(制表处理1!AA:AA,(MATCH($X34,制表处理1!$S:$S,0)),0)," ztk_text 27"),"")</f>
        <v/>
      </c>
      <c r="AD34" t="str">
        <f ca="1">IF($W34&lt;&gt;"",CONCATENATE(" text1 text08 353,",221-INT((ROW(33:33)-1)/9)*260-MOD((ROW(33:33)-1),9)*24," mc 3.5 ",INDEX(制表处理1!AB:AB,(MATCH($X34,制表处理1!$S:$S,0)),0)),"")</f>
        <v/>
      </c>
      <c r="AE34" t="str">
        <f ca="1">IF($W34&lt;&gt;"",CONCATENATE(" text1 text08 380,",228-INT((ROW(33:33)-1)/9)*260-MOD((ROW(33:33)-1),9)*24," mc 3.5 ",INDEX(制表处理1!AC:AC,(MATCH($X34,制表处理1!$S:$S,0)),0)),"")</f>
        <v/>
      </c>
      <c r="AF34" t="str">
        <f ca="1">IF($W34&lt;&gt;"",CONCATENATE(" text1 text08 ",IF(Y34=1,187,IF(Y34=2,181,178))+193,",",223-INT((ROW(33:33)-1)/9)*260-MOD((ROW(33:33)-1),9)*24," mc 3.5 ",INDEX(制表处理1!AD:AD,(MATCH($X34,制表处理1!$S:$S,0)),0),IF(Y34=1,"",IF(Y34=2," ztk_text 13"," ztk_text 8.5"))),"")</f>
        <v/>
      </c>
      <c r="AG34" t="str">
        <f ca="1">IF(INDEX(制表处理1!AE:AE,(MATCH($X34,制表处理1!$S:$S,0)),0)&lt;&gt;"",CONCATENATE(" text1 text08 ",IF(Y34=2,193,187)+193,",",223-INT((ROW(33:33)-1)/9)*260-MOD((ROW(33:33)-1),9)*24," mc 3.5 ",INDEX(制表处理1!AE:AE,(MATCH($X34,制表处理1!$S:$S,0)),0),IF(Y34=1,"",IF(Y34=2," ztk_text 13"," ztk_text 8.5"))),"")</f>
        <v/>
      </c>
      <c r="AH34" t="str">
        <f ca="1">IF(INDEX(制表处理1!AF:AF,(MATCH($X34,制表处理1!$S:$S,0)),0)&lt;&gt;"",CONCATENATE(" text1 text08 389,",223-INT((ROW(33:33)-1)/9)*260-MOD((ROW(33:33)-1),9)*24," mc 3.5 ",INDEX(制表处理1!AF:AF,(MATCH($X34,制表处理1!$S:$S,0)),0),IF(Y34=1,"",IF(Y34=2," ztk_text 13"," ztk_text 8.5"))),"")</f>
        <v/>
      </c>
      <c r="AI34" t="str">
        <f ca="1">IF($W34&lt;&gt;"",CONCATENATE(" text1 text08 ",IF(Y34=1,187,IF(Y34=2,181,178))+193,",",218-INT((ROW(33:33)-1)/9)*260-MOD((ROW(33:33)-1),9)*24," mc 3.5 ",INDEX(制表处理1!AG:AG,(MATCH($X34,制表处理1!$S:$S,0)),0),IF(Y34=1,"",IF(Y34=2," ztk_text 13"," ztk_text 8.5"))),"")</f>
        <v/>
      </c>
      <c r="AJ34" t="str">
        <f ca="1">IF(INDEX(制表处理1!AH:AH,(MATCH($X34,制表处理1!$S:$S,0)),0)&lt;&gt;"",CONCATENATE(" text1 text08 ",IF(Y34=1,187,IF(Y34=2,193,187))+193,",",218-INT((ROW(33:33)-1)/9)*260-MOD((ROW(33:33)-1),9)*24," mc 3.5 ",INDEX(制表处理1!AH:AH,(MATCH($X34,制表处理1!$S:$S,0)),0),IF(Y34=1,"",IF(Y34=2," ztk_text 13"," ztk_text 8.5"))),"")</f>
        <v/>
      </c>
      <c r="AK34" t="str">
        <f ca="1">IF(INDEX(制表处理1!AI:AI,(MATCH($X34,制表处理1!$S:$S,0)),0)&lt;&gt;"",CONCATENATE(" text1 text08 389,",218-INT((ROW(33:33)-1)/9)*260-MOD((ROW(33:33)-1),9)*24," mc 3.5 ",INDEX(制表处理1!AI:AI,(MATCH($X34,制表处理1!$S:$S,0)),0),IF(Y34=1,"",IF(Y34=2," ztk_text 13"," ztk_text 8.5"))),"")</f>
        <v/>
      </c>
      <c r="AM34" t="str">
        <f ca="1">IF($W34&lt;&gt;"",CONCATENATE(" INSERT1"," """,设置位置!$C$3,"\",INDEX(制表处理1!AG:AG,(MATCH($X34,制表处理1!$S:$S,0)),0),".dwg"""," ",IF(Y34=1,97.75,IF(Y34=2,85.25,72.75))+193,",",212.75-INT((ROW(33:33)-1)/9)*260-MOD((ROW(33:33)-1),9)*24," 0.75 0.75 0 ",IF(INDEX(制表处理1!V:V,(MATCH($X34,制表处理1!$S:$S,0)),0)&lt;&gt;0,INDEX(制表处理1!V:V,(MATCH($X34,制表处理1!$S:$S,0)),0),"")),"")</f>
        <v/>
      </c>
      <c r="AN34" t="str">
        <f ca="1">IF(AA34&lt;&gt;"",CONCATENATE(" INSERT1"," """,设置位置!$C$3,"\",INDEX(制表处理1!AH:AH,(MATCH($X34,制表处理1!$S:$S,0)),0),".dwg"""," ",IF(Y34=2,110,97.65)+193,",",212.75-INT((ROW(33:33)-1)/9)*260-MOD((ROW(33:33)-1),9)*24," 0.75 0.75 0 ",IF(INDEX(制表处理1!X:X,(MATCH($X34,制表处理1!$S:$S,0)),0)&lt;&gt;0,INDEX(制表处理1!X:X,(MATCH($X34,制表处理1!$S:$S,0)),0),"")),"")</f>
        <v/>
      </c>
      <c r="AO34" t="str">
        <f ca="1">IF(AB34&lt;&gt;"",CONCATENATE(" INSERT1"," """,设置位置!$C$3,"\",INDEX(制表处理1!AI:AI,(MATCH($X34,制表处理1!$S:$S,0)),0),".dwg"""," 315.55,","",212.75-INT((ROW(33:33)-1)/9)*260-MOD((ROW(33:33)-1),9)*24," 0.75 0.75 0 ",IF(INDEX(制表处理1!Z:Z,(MATCH($X34,制表处理1!$S:$S,0)),0)&lt;&gt;0,INDEX(制表处理1!Z:Z,(MATCH($X34,制表处理1!$S:$S,0)),0),"")),"")</f>
        <v/>
      </c>
      <c r="AP34" t="str">
        <f ca="1">IF(X34&lt;&gt;"",CONCATENATE("text1 text08 228.5,",223-INT((ROW(33:33)-1)/9)*260-MOD((ROW(33:33)-1),9)*24," mc 3.5 ",ROW(33:33)," text1 text08 239,",223-INT((ROW(33:33)-1)/9)*260-MOD((ROW(33:33)-1),9)*24," mc 3.5 ",W34,Z34,AA34,AB34,AD34,AC34,AE34,AF34,AG34,AH34,AI34,AJ34,AK34,IF(INDEX(制表处理1!AG:AG,(MATCH($X34,制表处理1!$S:$S,0)),0)="禁2",CONCATENATE(" text1 text08 401,",229-INT((ROW(33:33)-1)/9)*260-MOD((ROW(33:33)-1),9)*24," mc 3.5 设置于地方 text1 text08 401,",225-INT((ROW(33:33)-1)/9)*260-MOD((ROW(33:33)-1),9)*24," mc 3.5 道路进入本 text1 text08 401,",221-INT((ROW(33:33)-1)/9)*260-MOD((ROW(33:33)-1),9)*24," mc 3.5 项目的路口 text1 text08 401,",217-INT((ROW(33:33)-1)/9)*260-MOD((ROW(33:33)-1),9)*24," mc 3.5 20米处"),"")),"")</f>
        <v/>
      </c>
      <c r="AQ34" t="str">
        <f t="shared" ca="1" si="17"/>
        <v/>
      </c>
      <c r="AR34" s="31" t="str">
        <f>""</f>
        <v/>
      </c>
    </row>
    <row r="35" spans="1:47">
      <c r="A35" t="str">
        <f t="shared" ca="1" si="14"/>
        <v/>
      </c>
      <c r="B35" t="str">
        <f ca="1">IF(ISNUMBER(LARGE(制表处理1!A:A,COUNT(制表处理1!A:A)-(ROW(34:34)-1))),LARGE(制表处理1!A:A,COUNT(制表处理1!A:A)-(ROW(34:34)-1)),"")</f>
        <v/>
      </c>
      <c r="C35" t="str">
        <f ca="1">IF($B35&lt;&gt;"",INDEX(制表处理1!B:B,(MATCH($B35,制表处理1!$A:$A,0)),0),"")</f>
        <v/>
      </c>
      <c r="D35" t="str">
        <f ca="1">IF($B35&lt;&gt;"",CONCATENATE(" text1 text08 62.5,",IF(C35=1,223-INT((ROW(34:34)-1)/9)*260-MOD((ROW(34:34)-1),9)*24,IF(C35=2,226-INT((ROW(34:34)-1)/9)*260-MOD((ROW(34:34)-1),9)*24,228-INT((ROW(34:34)-1)/9)*260-MOD((ROW(34:34)-1),9)*24))," mc 3.5 ",IF($B35&lt;&gt;"",INDEX(制表处理1!C:C,(MATCH($B35,制表处理1!$A:$A,0)),0),"")," ztk_text 18"),"")</f>
        <v/>
      </c>
      <c r="E35" t="str">
        <f ca="1">IF(INDEX(制表处理1!E:E,(MATCH($B35,制表处理1!$A:$A,0)),0)&lt;&gt;"",CONCATENATE(" text1 text08 62.5,",IF(C35=2,221-INT((ROW(34:34)-1)/9)*260-MOD((ROW(34:34)-1),9)*24,223-INT((ROW(34:34)-1)/9)*260-MOD((ROW(34:34)-1),9)*24)," mc 3.5 ",IF($B35&lt;&gt;"",INDEX(制表处理1!E:E,(MATCH($B35,制表处理1!$A:$A,0)),0),"")," ztk_text 18"),"")</f>
        <v/>
      </c>
      <c r="F35" t="str">
        <f ca="1">IF(INDEX(制表处理1!G:G,(MATCH($B35,制表处理1!$A:$A,0)),0)&lt;&gt;"",CONCATENATE(" text1 text08 62.5,",218-INT((ROW(34:34)-1)/9)*260-MOD((ROW(34:34)-1),9)*24," mc 3.5 ",IF($B35&lt;&gt;"",INDEX(制表处理1!G:G,(MATCH($B35,制表处理1!$A:$A,0)),0),"")," ztk_text 18"),"")</f>
        <v/>
      </c>
      <c r="G35" t="str">
        <f ca="1">IF(B35&lt;&gt;"",CONCATENATE(" text1 text08 160,",226-INT((ROW(34:34)-1)/9)*260-MOD((ROW(34:34)-1),9)*24," mc 3.5 ",INDEX(制表处理1!I:I,(MATCH($B35,制表处理1!$A:$A,0)),0)," ztk_text 27"),"")</f>
        <v/>
      </c>
      <c r="H35" t="str">
        <f ca="1">IF($B35&lt;&gt;"",CONCATENATE(" text1 text08 160,",221-INT((ROW(34:34)-1)/9)*260-MOD((ROW(34:34)-1),9)*24," mc 3.5 ",INDEX(制表处理1!J:J,(MATCH($B35,制表处理1!$A:$A,0)),0)),"")</f>
        <v/>
      </c>
      <c r="I35" t="str">
        <f ca="1">IF($B35&lt;&gt;"",CONCATENATE(" text1 text08 187,",228-INT((ROW(34:34)-1)/9)*260-MOD((ROW(34:34)-1),9)*24," mc 3.5 ",INDEX(制表处理1!K:K,(MATCH($B35,制表处理1!$A:$A,0)),0)),"")</f>
        <v/>
      </c>
      <c r="J35" t="str">
        <f ca="1">IF($B35&lt;&gt;"",CONCATENATE(" text1 text08 ",IF(C35=1,187,IF(C35=2,181,178)),",",223-INT((ROW(34:34)-1)/9)*260-MOD((ROW(34:34)-1),9)*24," mc 3.5 ",INDEX(制表处理1!L:L,(MATCH($B35,制表处理1!$A:$A,0)),0),IF(C35=1,"",IF(C35=2," ztk_text 13"," ztk_text 8.5"))),"")</f>
        <v/>
      </c>
      <c r="K35" t="str">
        <f ca="1">IF(INDEX(制表处理1!M:M,(MATCH($B35,制表处理1!$A:$A,0)),0)&lt;&gt;"",CONCATENATE(" text1 text08 ",IF(C35=2,193,187),",",223-INT((ROW(34:34)-1)/9)*260-MOD((ROW(34:34)-1),9)*24," mc 3.5 ",INDEX(制表处理1!M:M,(MATCH($B35,制表处理1!$A:$A,0)),0),IF(C35=1,"",IF(C35=2," ztk_text 13"," ztk_text 8.5"))),"")</f>
        <v/>
      </c>
      <c r="L35" t="str">
        <f ca="1">IF(INDEX(制表处理1!N:N,(MATCH($B35,制表处理1!$A:$A,0)),0)&lt;&gt;"",CONCATENATE(" text1 text08 196,",223-INT((ROW(34:34)-1)/9)*260-MOD((ROW(34:34)-1),9)*24," mc 3.5 ",INDEX(制表处理1!N:N,(MATCH($B35,制表处理1!$A:$A,0)),0),IF(C35=1,"",IF(C35=2," ztk_text 13"," ztk_text 8.5"))),"")</f>
        <v/>
      </c>
      <c r="M35" t="str">
        <f ca="1">IF($B35&lt;&gt;"",CONCATENATE(" text1 text08 ",IF(C35=1,187,IF(C35=2,181,178)),",",218-INT((ROW(34:34)-1)/9)*260-MOD((ROW(34:34)-1),9)*24," mc 3.5 ",INDEX(制表处理1!O:O,(MATCH($B35,制表处理1!$A:$A,0)),0),IF(C35=1,"",IF(C35=2," ztk_text 13"," ztk_text 8.5"))),"")</f>
        <v/>
      </c>
      <c r="N35" t="str">
        <f ca="1">IF(INDEX(制表处理1!P:P,(MATCH($B35,制表处理1!$A:$A,0)),0)&lt;&gt;"",CONCATENATE(" text1 text08 ",IF(C35=1,187,IF(C35=2,193,187)),",",218-INT((ROW(34:34)-1)/9)*260-MOD((ROW(34:34)-1),9)*24," mc 3.5 ",INDEX(制表处理1!P:P,(MATCH($B35,制表处理1!$A:$A,0)),0),IF(C35=1,"",IF(C35=2," ztk_text 13"," ztk_text 8.5"))),"")</f>
        <v/>
      </c>
      <c r="O35" t="str">
        <f ca="1">IF(INDEX(制表处理1!Q:Q,(MATCH($B35,制表处理1!$A:$A,0)),0)&lt;&gt;"",CONCATENATE(" text1 text08 196,",218-INT((ROW(34:34)-1)/9)*260-MOD((ROW(34:34)-1),9)*24," mc 3.5 ",INDEX(制表处理1!Q:Q,(MATCH($B35,制表处理1!$A:$A,0)),0),IF(C35=1,"",IF(C35=2," ztk_text 13"," ztk_text 8.5"))),"")</f>
        <v/>
      </c>
      <c r="Q35" t="str">
        <f ca="1">IF($B35&lt;&gt;"",CONCATENATE(" INSERT1"," """,设置位置!$C$3,"\",INDEX(制表处理1!O:O,(MATCH($B35,制表处理1!$A:$A,0)),0),".dwg"""," ",IF(C35=1,97.75,IF(C35=2,85.25,72.75)),",",212.75-INT((ROW(34:34)-1)/9)*260-MOD((ROW(34:34)-1),9)*24," 0.75 0.75 0 ",IF(INDEX(制表处理1!D:D,(MATCH($B35,制表处理1!$A:$A,0)),0)&lt;&gt;0,INDEX(制表处理1!D:D,(MATCH($B35,制表处理1!$A:$A,0)),0),"")),"")</f>
        <v/>
      </c>
      <c r="R35" t="str">
        <f ca="1">IF(E35&lt;&gt;"",CONCATENATE(" INSERT1"," """,设置位置!$C$3,"\",INDEX(制表处理1!P:P,(MATCH($B35,制表处理1!$A:$A,0)),0),".dwg"""," ",IF(C35=2,110,97.65),",",212.75-INT((ROW(34:34)-1)/9)*260-MOD((ROW(34:34)-1),9)*24," 0.75 0.75 0 ",IF(INDEX(制表处理1!F:F,(MATCH($B35,制表处理1!$A:$A,0)),0)&lt;&gt;0,INDEX(制表处理1!F:F,(MATCH($B35,制表处理1!$A:$A,0)),0),"")),"")</f>
        <v/>
      </c>
      <c r="S35" t="str">
        <f ca="1">IF(F35&lt;&gt;"",CONCATENATE(" INSERT1"," """,设置位置!$C$3,"\",INDEX(制表处理1!Q:Q,(MATCH($B35,制表处理1!$A:$A,0)),0),".dwg"""," 122.55,","",212.75-INT((ROW(34:34)-1)/9)*260-MOD((ROW(34:34)-1),9)*24," 0.75 0.75 0 ",IF(INDEX(制表处理1!H:H,(MATCH($B35,制表处理1!$A:$A,0)),0)&lt;&gt;0,INDEX(制表处理1!H:H,(MATCH($B35,制表处理1!$A:$A,0)),0),"")),"")</f>
        <v/>
      </c>
      <c r="T35" t="str">
        <f ca="1">IF(B35&lt;&gt;"",CONCATENATE("text1 text08 35.5,",223-INT((ROW(34:34)-1)/9)*260-MOD((ROW(34:34)-1),9)*24," mc 3.5 ",ROW(34:34)," text1 text08 46,",223-INT((ROW(34:34)-1)/9)*260-MOD((ROW(34:34)-1),9)*24," mc 3.5 ",A35,D35,E35,F35,H35,G35,I35,J35,K35,L35,M35,N35,O35,IF(INDEX(制表处理1!O:O,(MATCH($B35,制表处理1!$A:$A,0)),0)="禁2",CONCATENATE(" text1 text08 208,",229-INT((ROW(34:34)-1)/9)*260-MOD((ROW(34:34)-1),9)*24," mc 3.5 设置于地方 text1 text08 208,",225-INT((ROW(34:34)-1)/9)*260-MOD((ROW(34:34)-1),9)*24," mc 3.5 道路进入本 text1 text08 208,",221-INT((ROW(34:34)-1)/9)*260-MOD((ROW(34:34)-1),9)*24," mc 3.5 项目的路口 text1 text08 208,",217-INT((ROW(34:34)-1)/9)*260-MOD((ROW(34:34)-1),9)*24," mc 3.5 20米处"),"")),"")</f>
        <v/>
      </c>
      <c r="U35" t="str">
        <f t="shared" ca="1" si="15"/>
        <v/>
      </c>
      <c r="V35" s="31" t="str">
        <f>""</f>
        <v/>
      </c>
      <c r="W35" t="str">
        <f t="shared" ca="1" si="16"/>
        <v/>
      </c>
      <c r="X35" t="str">
        <f ca="1">IF(ISNUMBER(LARGE(制表处理1!S:S,COUNT(制表处理1!S:S)-(ROW(34:34)-1))),LARGE(制表处理1!S:S,COUNT(制表处理1!S:S)-(ROW(34:34)-1)),"")</f>
        <v/>
      </c>
      <c r="Y35" t="str">
        <f ca="1">IF($W35&lt;&gt;"",INDEX(制表处理1!T:T,(MATCH($X35,制表处理1!$S:$S,0)),0),"")</f>
        <v/>
      </c>
      <c r="Z35" t="str">
        <f ca="1">IF($W35&lt;&gt;"",CONCATENATE(" text1 text08 255.5,",IF(Y35=1,223-INT((ROW(34:34)-1)/9)*260-MOD((ROW(34:34)-1),9)*24,IF(Y35=2,226-INT((ROW(34:34)-1)/9)*260-MOD((ROW(34:34)-1),9)*24,228-INT((ROW(34:34)-1)/9)*260-MOD((ROW(34:34)-1),9)*24))," mc 3.5 ",IF($W35&lt;&gt;"",INDEX(制表处理1!U:U,(MATCH($X35,制表处理1!$S:$S,0)),0),"")," ztk_text 18"),"")</f>
        <v/>
      </c>
      <c r="AA35" t="str">
        <f ca="1">IF(INDEX(制表处理1!W:W,(MATCH($X35,制表处理1!$S:$S,0)),0)&lt;&gt;"",CONCATENATE(" text1 text08 255.5,",IF(Y35=2,221-INT((ROW(34:34)-1)/9)*260-MOD((ROW(34:34)-1),9)*24,223-INT((ROW(34:34)-1)/9)*260-MOD((ROW(34:34)-1),9)*24)," mc 3.5 ",IF($W35&lt;&gt;"",INDEX(制表处理1!W:W,(MATCH($X35,制表处理1!$S:$S,0)),0),"")," ztk_text 18"),"")</f>
        <v/>
      </c>
      <c r="AB35" t="str">
        <f ca="1">IF(INDEX(制表处理1!Y:Y,(MATCH($X35,制表处理1!$S:$S,0)),0)&lt;&gt;"",CONCATENATE(" text1 text08 255.5,",218-INT((ROW(34:34)-1)/9)*260-MOD((ROW(34:34)-1),9)*24," mc 3.5 ",IF($W35&lt;&gt;"",INDEX(制表处理1!Y:Y,(MATCH($X35,制表处理1!$S:$S,0)),0),"")," ztk_text 18"),"")</f>
        <v/>
      </c>
      <c r="AC35" t="str">
        <f ca="1">IF(X35&lt;&gt;"",CONCATENATE(" text1 text08 353,",226-INT((ROW(34:34)-1)/9)*260-MOD((ROW(34:34)-1),9)*24," mc 3.5 ",INDEX(制表处理1!AA:AA,(MATCH($X35,制表处理1!$S:$S,0)),0)," ztk_text 27"),"")</f>
        <v/>
      </c>
      <c r="AD35" t="str">
        <f ca="1">IF($W35&lt;&gt;"",CONCATENATE(" text1 text08 353,",221-INT((ROW(34:34)-1)/9)*260-MOD((ROW(34:34)-1),9)*24," mc 3.5 ",INDEX(制表处理1!AB:AB,(MATCH($X35,制表处理1!$S:$S,0)),0)),"")</f>
        <v/>
      </c>
      <c r="AE35" t="str">
        <f ca="1">IF($W35&lt;&gt;"",CONCATENATE(" text1 text08 380,",228-INT((ROW(34:34)-1)/9)*260-MOD((ROW(34:34)-1),9)*24," mc 3.5 ",INDEX(制表处理1!AC:AC,(MATCH($X35,制表处理1!$S:$S,0)),0)),"")</f>
        <v/>
      </c>
      <c r="AF35" t="str">
        <f ca="1">IF($W35&lt;&gt;"",CONCATENATE(" text1 text08 ",IF(Y35=1,187,IF(Y35=2,181,178))+193,",",223-INT((ROW(34:34)-1)/9)*260-MOD((ROW(34:34)-1),9)*24," mc 3.5 ",INDEX(制表处理1!AD:AD,(MATCH($X35,制表处理1!$S:$S,0)),0),IF(Y35=1,"",IF(Y35=2," ztk_text 13"," ztk_text 8.5"))),"")</f>
        <v/>
      </c>
      <c r="AG35" t="str">
        <f ca="1">IF(INDEX(制表处理1!AE:AE,(MATCH($X35,制表处理1!$S:$S,0)),0)&lt;&gt;"",CONCATENATE(" text1 text08 ",IF(Y35=2,193,187)+193,",",223-INT((ROW(34:34)-1)/9)*260-MOD((ROW(34:34)-1),9)*24," mc 3.5 ",INDEX(制表处理1!AE:AE,(MATCH($X35,制表处理1!$S:$S,0)),0),IF(Y35=1,"",IF(Y35=2," ztk_text 13"," ztk_text 8.5"))),"")</f>
        <v/>
      </c>
      <c r="AH35" t="str">
        <f ca="1">IF(INDEX(制表处理1!AF:AF,(MATCH($X35,制表处理1!$S:$S,0)),0)&lt;&gt;"",CONCATENATE(" text1 text08 389,",223-INT((ROW(34:34)-1)/9)*260-MOD((ROW(34:34)-1),9)*24," mc 3.5 ",INDEX(制表处理1!AF:AF,(MATCH($X35,制表处理1!$S:$S,0)),0),IF(Y35=1,"",IF(Y35=2," ztk_text 13"," ztk_text 8.5"))),"")</f>
        <v/>
      </c>
      <c r="AI35" t="str">
        <f ca="1">IF($W35&lt;&gt;"",CONCATENATE(" text1 text08 ",IF(Y35=1,187,IF(Y35=2,181,178))+193,",",218-INT((ROW(34:34)-1)/9)*260-MOD((ROW(34:34)-1),9)*24," mc 3.5 ",INDEX(制表处理1!AG:AG,(MATCH($X35,制表处理1!$S:$S,0)),0),IF(Y35=1,"",IF(Y35=2," ztk_text 13"," ztk_text 8.5"))),"")</f>
        <v/>
      </c>
      <c r="AJ35" t="str">
        <f ca="1">IF(INDEX(制表处理1!AH:AH,(MATCH($X35,制表处理1!$S:$S,0)),0)&lt;&gt;"",CONCATENATE(" text1 text08 ",IF(Y35=1,187,IF(Y35=2,193,187))+193,",",218-INT((ROW(34:34)-1)/9)*260-MOD((ROW(34:34)-1),9)*24," mc 3.5 ",INDEX(制表处理1!AH:AH,(MATCH($X35,制表处理1!$S:$S,0)),0),IF(Y35=1,"",IF(Y35=2," ztk_text 13"," ztk_text 8.5"))),"")</f>
        <v/>
      </c>
      <c r="AK35" t="str">
        <f ca="1">IF(INDEX(制表处理1!AI:AI,(MATCH($X35,制表处理1!$S:$S,0)),0)&lt;&gt;"",CONCATENATE(" text1 text08 389,",218-INT((ROW(34:34)-1)/9)*260-MOD((ROW(34:34)-1),9)*24," mc 3.5 ",INDEX(制表处理1!AI:AI,(MATCH($X35,制表处理1!$S:$S,0)),0),IF(Y35=1,"",IF(Y35=2," ztk_text 13"," ztk_text 8.5"))),"")</f>
        <v/>
      </c>
      <c r="AM35" t="str">
        <f ca="1">IF($W35&lt;&gt;"",CONCATENATE(" INSERT1"," """,设置位置!$C$3,"\",INDEX(制表处理1!AG:AG,(MATCH($X35,制表处理1!$S:$S,0)),0),".dwg"""," ",IF(Y35=1,97.75,IF(Y35=2,85.25,72.75))+193,",",212.75-INT((ROW(34:34)-1)/9)*260-MOD((ROW(34:34)-1),9)*24," 0.75 0.75 0 ",IF(INDEX(制表处理1!V:V,(MATCH($X35,制表处理1!$S:$S,0)),0)&lt;&gt;0,INDEX(制表处理1!V:V,(MATCH($X35,制表处理1!$S:$S,0)),0),"")),"")</f>
        <v/>
      </c>
      <c r="AN35" t="str">
        <f ca="1">IF(AA35&lt;&gt;"",CONCATENATE(" INSERT1"," """,设置位置!$C$3,"\",INDEX(制表处理1!AH:AH,(MATCH($X35,制表处理1!$S:$S,0)),0),".dwg"""," ",IF(Y35=2,110,97.65)+193,",",212.75-INT((ROW(34:34)-1)/9)*260-MOD((ROW(34:34)-1),9)*24," 0.75 0.75 0 ",IF(INDEX(制表处理1!X:X,(MATCH($X35,制表处理1!$S:$S,0)),0)&lt;&gt;0,INDEX(制表处理1!X:X,(MATCH($X35,制表处理1!$S:$S,0)),0),"")),"")</f>
        <v/>
      </c>
      <c r="AO35" t="str">
        <f ca="1">IF(AB35&lt;&gt;"",CONCATENATE(" INSERT1"," """,设置位置!$C$3,"\",INDEX(制表处理1!AI:AI,(MATCH($X35,制表处理1!$S:$S,0)),0),".dwg"""," 315.55,","",212.75-INT((ROW(34:34)-1)/9)*260-MOD((ROW(34:34)-1),9)*24," 0.75 0.75 0 ",IF(INDEX(制表处理1!Z:Z,(MATCH($X35,制表处理1!$S:$S,0)),0)&lt;&gt;0,INDEX(制表处理1!Z:Z,(MATCH($X35,制表处理1!$S:$S,0)),0),"")),"")</f>
        <v/>
      </c>
      <c r="AP35" t="str">
        <f ca="1">IF(X35&lt;&gt;"",CONCATENATE("text1 text08 228.5,",223-INT((ROW(34:34)-1)/9)*260-MOD((ROW(34:34)-1),9)*24," mc 3.5 ",ROW(34:34)," text1 text08 239,",223-INT((ROW(34:34)-1)/9)*260-MOD((ROW(34:34)-1),9)*24," mc 3.5 ",W35,Z35,AA35,AB35,AD35,AC35,AE35,AF35,AG35,AH35,AI35,AJ35,AK35,IF(INDEX(制表处理1!AG:AG,(MATCH($X35,制表处理1!$S:$S,0)),0)="禁2",CONCATENATE(" text1 text08 401,",229-INT((ROW(34:34)-1)/9)*260-MOD((ROW(34:34)-1),9)*24," mc 3.5 设置于地方 text1 text08 401,",225-INT((ROW(34:34)-1)/9)*260-MOD((ROW(34:34)-1),9)*24," mc 3.5 道路进入本 text1 text08 401,",221-INT((ROW(34:34)-1)/9)*260-MOD((ROW(34:34)-1),9)*24," mc 3.5 项目的路口 text1 text08 401,",217-INT((ROW(34:34)-1)/9)*260-MOD((ROW(34:34)-1),9)*24," mc 3.5 20米处"),"")),"")</f>
        <v/>
      </c>
      <c r="AQ35" t="str">
        <f t="shared" ca="1" si="17"/>
        <v/>
      </c>
      <c r="AR35" s="31" t="str">
        <f>""</f>
        <v/>
      </c>
    </row>
    <row r="36" spans="1:47">
      <c r="A36" t="str">
        <f t="shared" ca="1" si="14"/>
        <v/>
      </c>
      <c r="B36" t="str">
        <f ca="1">IF(ISNUMBER(LARGE(制表处理1!A:A,COUNT(制表处理1!A:A)-(ROW(35:35)-1))),LARGE(制表处理1!A:A,COUNT(制表处理1!A:A)-(ROW(35:35)-1)),"")</f>
        <v/>
      </c>
      <c r="C36" t="str">
        <f ca="1">IF($B36&lt;&gt;"",INDEX(制表处理1!B:B,(MATCH($B36,制表处理1!$A:$A,0)),0),"")</f>
        <v/>
      </c>
      <c r="D36" t="str">
        <f ca="1">IF($B36&lt;&gt;"",CONCATENATE(" text1 text08 62.5,",IF(C36=1,223-INT((ROW(35:35)-1)/9)*260-MOD((ROW(35:35)-1),9)*24,IF(C36=2,226-INT((ROW(35:35)-1)/9)*260-MOD((ROW(35:35)-1),9)*24,228-INT((ROW(35:35)-1)/9)*260-MOD((ROW(35:35)-1),9)*24))," mc 3.5 ",IF($B36&lt;&gt;"",INDEX(制表处理1!C:C,(MATCH($B36,制表处理1!$A:$A,0)),0),"")," ztk_text 18"),"")</f>
        <v/>
      </c>
      <c r="E36" t="str">
        <f ca="1">IF(INDEX(制表处理1!E:E,(MATCH($B36,制表处理1!$A:$A,0)),0)&lt;&gt;"",CONCATENATE(" text1 text08 62.5,",IF(C36=2,221-INT((ROW(35:35)-1)/9)*260-MOD((ROW(35:35)-1),9)*24,223-INT((ROW(35:35)-1)/9)*260-MOD((ROW(35:35)-1),9)*24)," mc 3.5 ",IF($B36&lt;&gt;"",INDEX(制表处理1!E:E,(MATCH($B36,制表处理1!$A:$A,0)),0),"")," ztk_text 18"),"")</f>
        <v/>
      </c>
      <c r="F36" t="str">
        <f ca="1">IF(INDEX(制表处理1!G:G,(MATCH($B36,制表处理1!$A:$A,0)),0)&lt;&gt;"",CONCATENATE(" text1 text08 62.5,",218-INT((ROW(35:35)-1)/9)*260-MOD((ROW(35:35)-1),9)*24," mc 3.5 ",IF($B36&lt;&gt;"",INDEX(制表处理1!G:G,(MATCH($B36,制表处理1!$A:$A,0)),0),"")," ztk_text 18"),"")</f>
        <v/>
      </c>
      <c r="G36" t="str">
        <f ca="1">IF(B36&lt;&gt;"",CONCATENATE(" text1 text08 160,",226-INT((ROW(35:35)-1)/9)*260-MOD((ROW(35:35)-1),9)*24," mc 3.5 ",INDEX(制表处理1!I:I,(MATCH($B36,制表处理1!$A:$A,0)),0)," ztk_text 27"),"")</f>
        <v/>
      </c>
      <c r="H36" t="str">
        <f ca="1">IF($B36&lt;&gt;"",CONCATENATE(" text1 text08 160,",221-INT((ROW(35:35)-1)/9)*260-MOD((ROW(35:35)-1),9)*24," mc 3.5 ",INDEX(制表处理1!J:J,(MATCH($B36,制表处理1!$A:$A,0)),0)),"")</f>
        <v/>
      </c>
      <c r="I36" t="str">
        <f ca="1">IF($B36&lt;&gt;"",CONCATENATE(" text1 text08 187,",228-INT((ROW(35:35)-1)/9)*260-MOD((ROW(35:35)-1),9)*24," mc 3.5 ",INDEX(制表处理1!K:K,(MATCH($B36,制表处理1!$A:$A,0)),0)),"")</f>
        <v/>
      </c>
      <c r="J36" t="str">
        <f ca="1">IF($B36&lt;&gt;"",CONCATENATE(" text1 text08 ",IF(C36=1,187,IF(C36=2,181,178)),",",223-INT((ROW(35:35)-1)/9)*260-MOD((ROW(35:35)-1),9)*24," mc 3.5 ",INDEX(制表处理1!L:L,(MATCH($B36,制表处理1!$A:$A,0)),0),IF(C36=1,"",IF(C36=2," ztk_text 13"," ztk_text 8.5"))),"")</f>
        <v/>
      </c>
      <c r="K36" t="str">
        <f ca="1">IF(INDEX(制表处理1!M:M,(MATCH($B36,制表处理1!$A:$A,0)),0)&lt;&gt;"",CONCATENATE(" text1 text08 ",IF(C36=2,193,187),",",223-INT((ROW(35:35)-1)/9)*260-MOD((ROW(35:35)-1),9)*24," mc 3.5 ",INDEX(制表处理1!M:M,(MATCH($B36,制表处理1!$A:$A,0)),0),IF(C36=1,"",IF(C36=2," ztk_text 13"," ztk_text 8.5"))),"")</f>
        <v/>
      </c>
      <c r="L36" t="str">
        <f ca="1">IF(INDEX(制表处理1!N:N,(MATCH($B36,制表处理1!$A:$A,0)),0)&lt;&gt;"",CONCATENATE(" text1 text08 196,",223-INT((ROW(35:35)-1)/9)*260-MOD((ROW(35:35)-1),9)*24," mc 3.5 ",INDEX(制表处理1!N:N,(MATCH($B36,制表处理1!$A:$A,0)),0),IF(C36=1,"",IF(C36=2," ztk_text 13"," ztk_text 8.5"))),"")</f>
        <v/>
      </c>
      <c r="M36" t="str">
        <f ca="1">IF($B36&lt;&gt;"",CONCATENATE(" text1 text08 ",IF(C36=1,187,IF(C36=2,181,178)),",",218-INT((ROW(35:35)-1)/9)*260-MOD((ROW(35:35)-1),9)*24," mc 3.5 ",INDEX(制表处理1!O:O,(MATCH($B36,制表处理1!$A:$A,0)),0),IF(C36=1,"",IF(C36=2," ztk_text 13"," ztk_text 8.5"))),"")</f>
        <v/>
      </c>
      <c r="N36" t="str">
        <f ca="1">IF(INDEX(制表处理1!P:P,(MATCH($B36,制表处理1!$A:$A,0)),0)&lt;&gt;"",CONCATENATE(" text1 text08 ",IF(C36=1,187,IF(C36=2,193,187)),",",218-INT((ROW(35:35)-1)/9)*260-MOD((ROW(35:35)-1),9)*24," mc 3.5 ",INDEX(制表处理1!P:P,(MATCH($B36,制表处理1!$A:$A,0)),0),IF(C36=1,"",IF(C36=2," ztk_text 13"," ztk_text 8.5"))),"")</f>
        <v/>
      </c>
      <c r="O36" t="str">
        <f ca="1">IF(INDEX(制表处理1!Q:Q,(MATCH($B36,制表处理1!$A:$A,0)),0)&lt;&gt;"",CONCATENATE(" text1 text08 196,",218-INT((ROW(35:35)-1)/9)*260-MOD((ROW(35:35)-1),9)*24," mc 3.5 ",INDEX(制表处理1!Q:Q,(MATCH($B36,制表处理1!$A:$A,0)),0),IF(C36=1,"",IF(C36=2," ztk_text 13"," ztk_text 8.5"))),"")</f>
        <v/>
      </c>
      <c r="Q36" t="str">
        <f ca="1">IF($B36&lt;&gt;"",CONCATENATE(" INSERT1"," """,设置位置!$C$3,"\",INDEX(制表处理1!O:O,(MATCH($B36,制表处理1!$A:$A,0)),0),".dwg"""," ",IF(C36=1,97.75,IF(C36=2,85.25,72.75)),",",212.75-INT((ROW(35:35)-1)/9)*260-MOD((ROW(35:35)-1),9)*24," 0.75 0.75 0 ",IF(INDEX(制表处理1!D:D,(MATCH($B36,制表处理1!$A:$A,0)),0)&lt;&gt;0,INDEX(制表处理1!D:D,(MATCH($B36,制表处理1!$A:$A,0)),0),"")),"")</f>
        <v/>
      </c>
      <c r="R36" t="str">
        <f ca="1">IF(E36&lt;&gt;"",CONCATENATE(" INSERT1"," """,设置位置!$C$3,"\",INDEX(制表处理1!P:P,(MATCH($B36,制表处理1!$A:$A,0)),0),".dwg"""," ",IF(C36=2,110,97.65),",",212.75-INT((ROW(35:35)-1)/9)*260-MOD((ROW(35:35)-1),9)*24," 0.75 0.75 0 ",IF(INDEX(制表处理1!F:F,(MATCH($B36,制表处理1!$A:$A,0)),0)&lt;&gt;0,INDEX(制表处理1!F:F,(MATCH($B36,制表处理1!$A:$A,0)),0),"")),"")</f>
        <v/>
      </c>
      <c r="S36" t="str">
        <f ca="1">IF(F36&lt;&gt;"",CONCATENATE(" INSERT1"," """,设置位置!$C$3,"\",INDEX(制表处理1!Q:Q,(MATCH($B36,制表处理1!$A:$A,0)),0),".dwg"""," 122.55,","",212.75-INT((ROW(35:35)-1)/9)*260-MOD((ROW(35:35)-1),9)*24," 0.75 0.75 0 ",IF(INDEX(制表处理1!H:H,(MATCH($B36,制表处理1!$A:$A,0)),0)&lt;&gt;0,INDEX(制表处理1!H:H,(MATCH($B36,制表处理1!$A:$A,0)),0),"")),"")</f>
        <v/>
      </c>
      <c r="T36" t="str">
        <f ca="1">IF(B36&lt;&gt;"",CONCATENATE("text1 text08 35.5,",223-INT((ROW(35:35)-1)/9)*260-MOD((ROW(35:35)-1),9)*24," mc 3.5 ",ROW(35:35)," text1 text08 46,",223-INT((ROW(35:35)-1)/9)*260-MOD((ROW(35:35)-1),9)*24," mc 3.5 ",A36,D36,E36,F36,H36,G36,I36,J36,K36,L36,M36,N36,O36,IF(INDEX(制表处理1!O:O,(MATCH($B36,制表处理1!$A:$A,0)),0)="禁2",CONCATENATE(" text1 text08 208,",229-INT((ROW(35:35)-1)/9)*260-MOD((ROW(35:35)-1),9)*24," mc 3.5 设置于地方 text1 text08 208,",225-INT((ROW(35:35)-1)/9)*260-MOD((ROW(35:35)-1),9)*24," mc 3.5 道路进入本 text1 text08 208,",221-INT((ROW(35:35)-1)/9)*260-MOD((ROW(35:35)-1),9)*24," mc 3.5 项目的路口 text1 text08 208,",217-INT((ROW(35:35)-1)/9)*260-MOD((ROW(35:35)-1),9)*24," mc 3.5 20米处"),"")),"")</f>
        <v/>
      </c>
      <c r="U36" t="str">
        <f t="shared" ca="1" si="15"/>
        <v/>
      </c>
      <c r="V36" s="31" t="str">
        <f>""</f>
        <v/>
      </c>
      <c r="W36" t="str">
        <f t="shared" ca="1" si="16"/>
        <v/>
      </c>
      <c r="X36" t="str">
        <f ca="1">IF(ISNUMBER(LARGE(制表处理1!S:S,COUNT(制表处理1!S:S)-(ROW(35:35)-1))),LARGE(制表处理1!S:S,COUNT(制表处理1!S:S)-(ROW(35:35)-1)),"")</f>
        <v/>
      </c>
      <c r="Y36" t="str">
        <f ca="1">IF($W36&lt;&gt;"",INDEX(制表处理1!T:T,(MATCH($X36,制表处理1!$S:$S,0)),0),"")</f>
        <v/>
      </c>
      <c r="Z36" t="str">
        <f ca="1">IF($W36&lt;&gt;"",CONCATENATE(" text1 text08 255.5,",IF(Y36=1,223-INT((ROW(35:35)-1)/9)*260-MOD((ROW(35:35)-1),9)*24,IF(Y36=2,226-INT((ROW(35:35)-1)/9)*260-MOD((ROW(35:35)-1),9)*24,228-INT((ROW(35:35)-1)/9)*260-MOD((ROW(35:35)-1),9)*24))," mc 3.5 ",IF($W36&lt;&gt;"",INDEX(制表处理1!U:U,(MATCH($X36,制表处理1!$S:$S,0)),0),"")," ztk_text 18"),"")</f>
        <v/>
      </c>
      <c r="AA36" t="str">
        <f ca="1">IF(INDEX(制表处理1!W:W,(MATCH($X36,制表处理1!$S:$S,0)),0)&lt;&gt;"",CONCATENATE(" text1 text08 255.5,",IF(Y36=2,221-INT((ROW(35:35)-1)/9)*260-MOD((ROW(35:35)-1),9)*24,223-INT((ROW(35:35)-1)/9)*260-MOD((ROW(35:35)-1),9)*24)," mc 3.5 ",IF($W36&lt;&gt;"",INDEX(制表处理1!W:W,(MATCH($X36,制表处理1!$S:$S,0)),0),"")," ztk_text 18"),"")</f>
        <v/>
      </c>
      <c r="AB36" t="str">
        <f ca="1">IF(INDEX(制表处理1!Y:Y,(MATCH($X36,制表处理1!$S:$S,0)),0)&lt;&gt;"",CONCATENATE(" text1 text08 255.5,",218-INT((ROW(35:35)-1)/9)*260-MOD((ROW(35:35)-1),9)*24," mc 3.5 ",IF($W36&lt;&gt;"",INDEX(制表处理1!Y:Y,(MATCH($X36,制表处理1!$S:$S,0)),0),"")," ztk_text 18"),"")</f>
        <v/>
      </c>
      <c r="AC36" t="str">
        <f ca="1">IF(X36&lt;&gt;"",CONCATENATE(" text1 text08 353,",226-INT((ROW(35:35)-1)/9)*260-MOD((ROW(35:35)-1),9)*24," mc 3.5 ",INDEX(制表处理1!AA:AA,(MATCH($X36,制表处理1!$S:$S,0)),0)," ztk_text 27"),"")</f>
        <v/>
      </c>
      <c r="AD36" t="str">
        <f ca="1">IF($W36&lt;&gt;"",CONCATENATE(" text1 text08 353,",221-INT((ROW(35:35)-1)/9)*260-MOD((ROW(35:35)-1),9)*24," mc 3.5 ",INDEX(制表处理1!AB:AB,(MATCH($X36,制表处理1!$S:$S,0)),0)),"")</f>
        <v/>
      </c>
      <c r="AE36" t="str">
        <f ca="1">IF($W36&lt;&gt;"",CONCATENATE(" text1 text08 380,",228-INT((ROW(35:35)-1)/9)*260-MOD((ROW(35:35)-1),9)*24," mc 3.5 ",INDEX(制表处理1!AC:AC,(MATCH($X36,制表处理1!$S:$S,0)),0)),"")</f>
        <v/>
      </c>
      <c r="AF36" t="str">
        <f ca="1">IF($W36&lt;&gt;"",CONCATENATE(" text1 text08 ",IF(Y36=1,187,IF(Y36=2,181,178))+193,",",223-INT((ROW(35:35)-1)/9)*260-MOD((ROW(35:35)-1),9)*24," mc 3.5 ",INDEX(制表处理1!AD:AD,(MATCH($X36,制表处理1!$S:$S,0)),0),IF(Y36=1,"",IF(Y36=2," ztk_text 13"," ztk_text 8.5"))),"")</f>
        <v/>
      </c>
      <c r="AG36" t="str">
        <f ca="1">IF(INDEX(制表处理1!AE:AE,(MATCH($X36,制表处理1!$S:$S,0)),0)&lt;&gt;"",CONCATENATE(" text1 text08 ",IF(Y36=2,193,187)+193,",",223-INT((ROW(35:35)-1)/9)*260-MOD((ROW(35:35)-1),9)*24," mc 3.5 ",INDEX(制表处理1!AE:AE,(MATCH($X36,制表处理1!$S:$S,0)),0),IF(Y36=1,"",IF(Y36=2," ztk_text 13"," ztk_text 8.5"))),"")</f>
        <v/>
      </c>
      <c r="AH36" t="str">
        <f ca="1">IF(INDEX(制表处理1!AF:AF,(MATCH($X36,制表处理1!$S:$S,0)),0)&lt;&gt;"",CONCATENATE(" text1 text08 389,",223-INT((ROW(35:35)-1)/9)*260-MOD((ROW(35:35)-1),9)*24," mc 3.5 ",INDEX(制表处理1!AF:AF,(MATCH($X36,制表处理1!$S:$S,0)),0),IF(Y36=1,"",IF(Y36=2," ztk_text 13"," ztk_text 8.5"))),"")</f>
        <v/>
      </c>
      <c r="AI36" t="str">
        <f ca="1">IF($W36&lt;&gt;"",CONCATENATE(" text1 text08 ",IF(Y36=1,187,IF(Y36=2,181,178))+193,",",218-INT((ROW(35:35)-1)/9)*260-MOD((ROW(35:35)-1),9)*24," mc 3.5 ",INDEX(制表处理1!AG:AG,(MATCH($X36,制表处理1!$S:$S,0)),0),IF(Y36=1,"",IF(Y36=2," ztk_text 13"," ztk_text 8.5"))),"")</f>
        <v/>
      </c>
      <c r="AJ36" t="str">
        <f ca="1">IF(INDEX(制表处理1!AH:AH,(MATCH($X36,制表处理1!$S:$S,0)),0)&lt;&gt;"",CONCATENATE(" text1 text08 ",IF(Y36=1,187,IF(Y36=2,193,187))+193,",",218-INT((ROW(35:35)-1)/9)*260-MOD((ROW(35:35)-1),9)*24," mc 3.5 ",INDEX(制表处理1!AH:AH,(MATCH($X36,制表处理1!$S:$S,0)),0),IF(Y36=1,"",IF(Y36=2," ztk_text 13"," ztk_text 8.5"))),"")</f>
        <v/>
      </c>
      <c r="AK36" t="str">
        <f ca="1">IF(INDEX(制表处理1!AI:AI,(MATCH($X36,制表处理1!$S:$S,0)),0)&lt;&gt;"",CONCATENATE(" text1 text08 389,",218-INT((ROW(35:35)-1)/9)*260-MOD((ROW(35:35)-1),9)*24," mc 3.5 ",INDEX(制表处理1!AI:AI,(MATCH($X36,制表处理1!$S:$S,0)),0),IF(Y36=1,"",IF(Y36=2," ztk_text 13"," ztk_text 8.5"))),"")</f>
        <v/>
      </c>
      <c r="AM36" t="str">
        <f ca="1">IF($W36&lt;&gt;"",CONCATENATE(" INSERT1"," """,设置位置!$C$3,"\",INDEX(制表处理1!AG:AG,(MATCH($X36,制表处理1!$S:$S,0)),0),".dwg"""," ",IF(Y36=1,97.75,IF(Y36=2,85.25,72.75))+193,",",212.75-INT((ROW(35:35)-1)/9)*260-MOD((ROW(35:35)-1),9)*24," 0.75 0.75 0 ",IF(INDEX(制表处理1!V:V,(MATCH($X36,制表处理1!$S:$S,0)),0)&lt;&gt;0,INDEX(制表处理1!V:V,(MATCH($X36,制表处理1!$S:$S,0)),0),"")),"")</f>
        <v/>
      </c>
      <c r="AN36" t="str">
        <f ca="1">IF(AA36&lt;&gt;"",CONCATENATE(" INSERT1"," """,设置位置!$C$3,"\",INDEX(制表处理1!AH:AH,(MATCH($X36,制表处理1!$S:$S,0)),0),".dwg"""," ",IF(Y36=2,110,97.65)+193,",",212.75-INT((ROW(35:35)-1)/9)*260-MOD((ROW(35:35)-1),9)*24," 0.75 0.75 0 ",IF(INDEX(制表处理1!X:X,(MATCH($X36,制表处理1!$S:$S,0)),0)&lt;&gt;0,INDEX(制表处理1!X:X,(MATCH($X36,制表处理1!$S:$S,0)),0),"")),"")</f>
        <v/>
      </c>
      <c r="AO36" t="str">
        <f ca="1">IF(AB36&lt;&gt;"",CONCATENATE(" INSERT1"," """,设置位置!$C$3,"\",INDEX(制表处理1!AI:AI,(MATCH($X36,制表处理1!$S:$S,0)),0),".dwg"""," 315.55,","",212.75-INT((ROW(35:35)-1)/9)*260-MOD((ROW(35:35)-1),9)*24," 0.75 0.75 0 ",IF(INDEX(制表处理1!Z:Z,(MATCH($X36,制表处理1!$S:$S,0)),0)&lt;&gt;0,INDEX(制表处理1!Z:Z,(MATCH($X36,制表处理1!$S:$S,0)),0),"")),"")</f>
        <v/>
      </c>
      <c r="AP36" t="str">
        <f ca="1">IF(X36&lt;&gt;"",CONCATENATE("text1 text08 228.5,",223-INT((ROW(35:35)-1)/9)*260-MOD((ROW(35:35)-1),9)*24," mc 3.5 ",ROW(35:35)," text1 text08 239,",223-INT((ROW(35:35)-1)/9)*260-MOD((ROW(35:35)-1),9)*24," mc 3.5 ",W36,Z36,AA36,AB36,AD36,AC36,AE36,AF36,AG36,AH36,AI36,AJ36,AK36,IF(INDEX(制表处理1!AG:AG,(MATCH($X36,制表处理1!$S:$S,0)),0)="禁2",CONCATENATE(" text1 text08 401,",229-INT((ROW(35:35)-1)/9)*260-MOD((ROW(35:35)-1),9)*24," mc 3.5 设置于地方 text1 text08 401,",225-INT((ROW(35:35)-1)/9)*260-MOD((ROW(35:35)-1),9)*24," mc 3.5 道路进入本 text1 text08 401,",221-INT((ROW(35:35)-1)/9)*260-MOD((ROW(35:35)-1),9)*24," mc 3.5 项目的路口 text1 text08 401,",217-INT((ROW(35:35)-1)/9)*260-MOD((ROW(35:35)-1),9)*24," mc 3.5 20米处"),"")),"")</f>
        <v/>
      </c>
      <c r="AQ36" t="str">
        <f t="shared" ca="1" si="17"/>
        <v/>
      </c>
      <c r="AR36" s="31" t="str">
        <f>""</f>
        <v/>
      </c>
    </row>
    <row r="37" spans="1:47">
      <c r="A37" t="str">
        <f t="shared" ca="1" si="14"/>
        <v/>
      </c>
      <c r="B37" t="str">
        <f ca="1">IF(ISNUMBER(LARGE(制表处理1!A:A,COUNT(制表处理1!A:A)-(ROW(36:36)-1))),LARGE(制表处理1!A:A,COUNT(制表处理1!A:A)-(ROW(36:36)-1)),"")</f>
        <v/>
      </c>
      <c r="C37" t="str">
        <f ca="1">IF($B37&lt;&gt;"",INDEX(制表处理1!B:B,(MATCH($B37,制表处理1!$A:$A,0)),0),"")</f>
        <v/>
      </c>
      <c r="D37" t="str">
        <f ca="1">IF($B37&lt;&gt;"",CONCATENATE(" text1 text08 62.5,",IF(C37=1,223-INT((ROW(36:36)-1)/9)*260-MOD((ROW(36:36)-1),9)*24,IF(C37=2,226-INT((ROW(36:36)-1)/9)*260-MOD((ROW(36:36)-1),9)*24,228-INT((ROW(36:36)-1)/9)*260-MOD((ROW(36:36)-1),9)*24))," mc 3.5 ",IF($B37&lt;&gt;"",INDEX(制表处理1!C:C,(MATCH($B37,制表处理1!$A:$A,0)),0),"")," ztk_text 18"),"")</f>
        <v/>
      </c>
      <c r="E37" t="str">
        <f ca="1">IF(INDEX(制表处理1!E:E,(MATCH($B37,制表处理1!$A:$A,0)),0)&lt;&gt;"",CONCATENATE(" text1 text08 62.5,",IF(C37=2,221-INT((ROW(36:36)-1)/9)*260-MOD((ROW(36:36)-1),9)*24,223-INT((ROW(36:36)-1)/9)*260-MOD((ROW(36:36)-1),9)*24)," mc 3.5 ",IF($B37&lt;&gt;"",INDEX(制表处理1!E:E,(MATCH($B37,制表处理1!$A:$A,0)),0),"")," ztk_text 18"),"")</f>
        <v/>
      </c>
      <c r="F37" t="str">
        <f ca="1">IF(INDEX(制表处理1!G:G,(MATCH($B37,制表处理1!$A:$A,0)),0)&lt;&gt;"",CONCATENATE(" text1 text08 62.5,",218-INT((ROW(36:36)-1)/9)*260-MOD((ROW(36:36)-1),9)*24," mc 3.5 ",IF($B37&lt;&gt;"",INDEX(制表处理1!G:G,(MATCH($B37,制表处理1!$A:$A,0)),0),"")," ztk_text 18"),"")</f>
        <v/>
      </c>
      <c r="G37" t="str">
        <f ca="1">IF(B37&lt;&gt;"",CONCATENATE(" text1 text08 160,",226-INT((ROW(36:36)-1)/9)*260-MOD((ROW(36:36)-1),9)*24," mc 3.5 ",INDEX(制表处理1!I:I,(MATCH($B37,制表处理1!$A:$A,0)),0)," ztk_text 27"),"")</f>
        <v/>
      </c>
      <c r="H37" t="str">
        <f ca="1">IF($B37&lt;&gt;"",CONCATENATE(" text1 text08 160,",221-INT((ROW(36:36)-1)/9)*260-MOD((ROW(36:36)-1),9)*24," mc 3.5 ",INDEX(制表处理1!J:J,(MATCH($B37,制表处理1!$A:$A,0)),0)),"")</f>
        <v/>
      </c>
      <c r="I37" t="str">
        <f ca="1">IF($B37&lt;&gt;"",CONCATENATE(" text1 text08 187,",228-INT((ROW(36:36)-1)/9)*260-MOD((ROW(36:36)-1),9)*24," mc 3.5 ",INDEX(制表处理1!K:K,(MATCH($B37,制表处理1!$A:$A,0)),0)),"")</f>
        <v/>
      </c>
      <c r="J37" t="str">
        <f ca="1">IF($B37&lt;&gt;"",CONCATENATE(" text1 text08 ",IF(C37=1,187,IF(C37=2,181,178)),",",223-INT((ROW(36:36)-1)/9)*260-MOD((ROW(36:36)-1),9)*24," mc 3.5 ",INDEX(制表处理1!L:L,(MATCH($B37,制表处理1!$A:$A,0)),0),IF(C37=1,"",IF(C37=2," ztk_text 13"," ztk_text 8.5"))),"")</f>
        <v/>
      </c>
      <c r="K37" t="str">
        <f ca="1">IF(INDEX(制表处理1!M:M,(MATCH($B37,制表处理1!$A:$A,0)),0)&lt;&gt;"",CONCATENATE(" text1 text08 ",IF(C37=2,193,187),",",223-INT((ROW(36:36)-1)/9)*260-MOD((ROW(36:36)-1),9)*24," mc 3.5 ",INDEX(制表处理1!M:M,(MATCH($B37,制表处理1!$A:$A,0)),0),IF(C37=1,"",IF(C37=2," ztk_text 13"," ztk_text 8.5"))),"")</f>
        <v/>
      </c>
      <c r="L37" t="str">
        <f ca="1">IF(INDEX(制表处理1!N:N,(MATCH($B37,制表处理1!$A:$A,0)),0)&lt;&gt;"",CONCATENATE(" text1 text08 196,",223-INT((ROW(36:36)-1)/9)*260-MOD((ROW(36:36)-1),9)*24," mc 3.5 ",INDEX(制表处理1!N:N,(MATCH($B37,制表处理1!$A:$A,0)),0),IF(C37=1,"",IF(C37=2," ztk_text 13"," ztk_text 8.5"))),"")</f>
        <v/>
      </c>
      <c r="M37" t="str">
        <f ca="1">IF($B37&lt;&gt;"",CONCATENATE(" text1 text08 ",IF(C37=1,187,IF(C37=2,181,178)),",",218-INT((ROW(36:36)-1)/9)*260-MOD((ROW(36:36)-1),9)*24," mc 3.5 ",INDEX(制表处理1!O:O,(MATCH($B37,制表处理1!$A:$A,0)),0),IF(C37=1,"",IF(C37=2," ztk_text 13"," ztk_text 8.5"))),"")</f>
        <v/>
      </c>
      <c r="N37" t="str">
        <f ca="1">IF(INDEX(制表处理1!P:P,(MATCH($B37,制表处理1!$A:$A,0)),0)&lt;&gt;"",CONCATENATE(" text1 text08 ",IF(C37=1,187,IF(C37=2,193,187)),",",218-INT((ROW(36:36)-1)/9)*260-MOD((ROW(36:36)-1),9)*24," mc 3.5 ",INDEX(制表处理1!P:P,(MATCH($B37,制表处理1!$A:$A,0)),0),IF(C37=1,"",IF(C37=2," ztk_text 13"," ztk_text 8.5"))),"")</f>
        <v/>
      </c>
      <c r="O37" t="str">
        <f ca="1">IF(INDEX(制表处理1!Q:Q,(MATCH($B37,制表处理1!$A:$A,0)),0)&lt;&gt;"",CONCATENATE(" text1 text08 196,",218-INT((ROW(36:36)-1)/9)*260-MOD((ROW(36:36)-1),9)*24," mc 3.5 ",INDEX(制表处理1!Q:Q,(MATCH($B37,制表处理1!$A:$A,0)),0),IF(C37=1,"",IF(C37=2," ztk_text 13"," ztk_text 8.5"))),"")</f>
        <v/>
      </c>
      <c r="Q37" t="str">
        <f ca="1">IF($B37&lt;&gt;"",CONCATENATE(" INSERT1"," """,设置位置!$C$3,"\",INDEX(制表处理1!O:O,(MATCH($B37,制表处理1!$A:$A,0)),0),".dwg"""," ",IF(C37=1,97.75,IF(C37=2,85.25,72.75)),",",212.75-INT((ROW(36:36)-1)/9)*260-MOD((ROW(36:36)-1),9)*24," 0.75 0.75 0 ",IF(INDEX(制表处理1!D:D,(MATCH($B37,制表处理1!$A:$A,0)),0)&lt;&gt;0,INDEX(制表处理1!D:D,(MATCH($B37,制表处理1!$A:$A,0)),0),"")),"")</f>
        <v/>
      </c>
      <c r="R37" t="str">
        <f ca="1">IF(E37&lt;&gt;"",CONCATENATE(" INSERT1"," """,设置位置!$C$3,"\",INDEX(制表处理1!P:P,(MATCH($B37,制表处理1!$A:$A,0)),0),".dwg"""," ",IF(C37=2,110,97.65),",",212.75-INT((ROW(36:36)-1)/9)*260-MOD((ROW(36:36)-1),9)*24," 0.75 0.75 0 ",IF(INDEX(制表处理1!F:F,(MATCH($B37,制表处理1!$A:$A,0)),0)&lt;&gt;0,INDEX(制表处理1!F:F,(MATCH($B37,制表处理1!$A:$A,0)),0),"")),"")</f>
        <v/>
      </c>
      <c r="S37" t="str">
        <f ca="1">IF(F37&lt;&gt;"",CONCATENATE(" INSERT1"," """,设置位置!$C$3,"\",INDEX(制表处理1!Q:Q,(MATCH($B37,制表处理1!$A:$A,0)),0),".dwg"""," 122.55,","",212.75-INT((ROW(36:36)-1)/9)*260-MOD((ROW(36:36)-1),9)*24," 0.75 0.75 0 ",IF(INDEX(制表处理1!H:H,(MATCH($B37,制表处理1!$A:$A,0)),0)&lt;&gt;0,INDEX(制表处理1!H:H,(MATCH($B37,制表处理1!$A:$A,0)),0),"")),"")</f>
        <v/>
      </c>
      <c r="T37" t="str">
        <f ca="1">IF(B37&lt;&gt;"",CONCATENATE("text1 text08 35.5,",223-INT((ROW(36:36)-1)/9)*260-MOD((ROW(36:36)-1),9)*24," mc 3.5 ",ROW(36:36)," text1 text08 46,",223-INT((ROW(36:36)-1)/9)*260-MOD((ROW(36:36)-1),9)*24," mc 3.5 ",A37,D37,E37,F37,H37,G37,I37,J37,K37,L37,M37,N37,O37,IF(INDEX(制表处理1!O:O,(MATCH($B37,制表处理1!$A:$A,0)),0)="禁2",CONCATENATE(" text1 text08 208,",229-INT((ROW(36:36)-1)/9)*260-MOD((ROW(36:36)-1),9)*24," mc 3.5 设置于地方 text1 text08 208,",225-INT((ROW(36:36)-1)/9)*260-MOD((ROW(36:36)-1),9)*24," mc 3.5 道路进入本 text1 text08 208,",221-INT((ROW(36:36)-1)/9)*260-MOD((ROW(36:36)-1),9)*24," mc 3.5 项目的路口 text1 text08 208,",217-INT((ROW(36:36)-1)/9)*260-MOD((ROW(36:36)-1),9)*24," mc 3.5 20米处"),"")),"")</f>
        <v/>
      </c>
      <c r="U37" t="str">
        <f t="shared" ca="1" si="15"/>
        <v/>
      </c>
      <c r="V37" s="31" t="str">
        <f>""</f>
        <v/>
      </c>
      <c r="W37" t="str">
        <f t="shared" ca="1" si="16"/>
        <v/>
      </c>
      <c r="X37" t="str">
        <f ca="1">IF(ISNUMBER(LARGE(制表处理1!S:S,COUNT(制表处理1!S:S)-(ROW(36:36)-1))),LARGE(制表处理1!S:S,COUNT(制表处理1!S:S)-(ROW(36:36)-1)),"")</f>
        <v/>
      </c>
      <c r="Y37" t="str">
        <f ca="1">IF($W37&lt;&gt;"",INDEX(制表处理1!T:T,(MATCH($X37,制表处理1!$S:$S,0)),0),"")</f>
        <v/>
      </c>
      <c r="Z37" t="str">
        <f ca="1">IF($W37&lt;&gt;"",CONCATENATE(" text1 text08 255.5,",IF(Y37=1,223-INT((ROW(36:36)-1)/9)*260-MOD((ROW(36:36)-1),9)*24,IF(Y37=2,226-INT((ROW(36:36)-1)/9)*260-MOD((ROW(36:36)-1),9)*24,228-INT((ROW(36:36)-1)/9)*260-MOD((ROW(36:36)-1),9)*24))," mc 3.5 ",IF($W37&lt;&gt;"",INDEX(制表处理1!U:U,(MATCH($X37,制表处理1!$S:$S,0)),0),"")," ztk_text 18"),"")</f>
        <v/>
      </c>
      <c r="AA37" t="str">
        <f ca="1">IF(INDEX(制表处理1!W:W,(MATCH($X37,制表处理1!$S:$S,0)),0)&lt;&gt;"",CONCATENATE(" text1 text08 255.5,",IF(Y37=2,221-INT((ROW(36:36)-1)/9)*260-MOD((ROW(36:36)-1),9)*24,223-INT((ROW(36:36)-1)/9)*260-MOD((ROW(36:36)-1),9)*24)," mc 3.5 ",IF($W37&lt;&gt;"",INDEX(制表处理1!W:W,(MATCH($X37,制表处理1!$S:$S,0)),0),"")," ztk_text 18"),"")</f>
        <v/>
      </c>
      <c r="AB37" t="str">
        <f ca="1">IF(INDEX(制表处理1!Y:Y,(MATCH($X37,制表处理1!$S:$S,0)),0)&lt;&gt;"",CONCATENATE(" text1 text08 255.5,",218-INT((ROW(36:36)-1)/9)*260-MOD((ROW(36:36)-1),9)*24," mc 3.5 ",IF($W37&lt;&gt;"",INDEX(制表处理1!Y:Y,(MATCH($X37,制表处理1!$S:$S,0)),0),"")," ztk_text 18"),"")</f>
        <v/>
      </c>
      <c r="AC37" t="str">
        <f ca="1">IF(X37&lt;&gt;"",CONCATENATE(" text1 text08 353,",226-INT((ROW(36:36)-1)/9)*260-MOD((ROW(36:36)-1),9)*24," mc 3.5 ",INDEX(制表处理1!AA:AA,(MATCH($X37,制表处理1!$S:$S,0)),0)," ztk_text 27"),"")</f>
        <v/>
      </c>
      <c r="AD37" t="str">
        <f ca="1">IF($W37&lt;&gt;"",CONCATENATE(" text1 text08 353,",221-INT((ROW(36:36)-1)/9)*260-MOD((ROW(36:36)-1),9)*24," mc 3.5 ",INDEX(制表处理1!AB:AB,(MATCH($X37,制表处理1!$S:$S,0)),0)),"")</f>
        <v/>
      </c>
      <c r="AE37" t="str">
        <f ca="1">IF($W37&lt;&gt;"",CONCATENATE(" text1 text08 380,",228-INT((ROW(36:36)-1)/9)*260-MOD((ROW(36:36)-1),9)*24," mc 3.5 ",INDEX(制表处理1!AC:AC,(MATCH($X37,制表处理1!$S:$S,0)),0)),"")</f>
        <v/>
      </c>
      <c r="AF37" t="str">
        <f ca="1">IF($W37&lt;&gt;"",CONCATENATE(" text1 text08 ",IF(Y37=1,187,IF(Y37=2,181,178))+193,",",223-INT((ROW(36:36)-1)/9)*260-MOD((ROW(36:36)-1),9)*24," mc 3.5 ",INDEX(制表处理1!AD:AD,(MATCH($X37,制表处理1!$S:$S,0)),0),IF(Y37=1,"",IF(Y37=2," ztk_text 13"," ztk_text 8.5"))),"")</f>
        <v/>
      </c>
      <c r="AG37" t="str">
        <f ca="1">IF(INDEX(制表处理1!AE:AE,(MATCH($X37,制表处理1!$S:$S,0)),0)&lt;&gt;"",CONCATENATE(" text1 text08 ",IF(Y37=2,193,187)+193,",",223-INT((ROW(36:36)-1)/9)*260-MOD((ROW(36:36)-1),9)*24," mc 3.5 ",INDEX(制表处理1!AE:AE,(MATCH($X37,制表处理1!$S:$S,0)),0),IF(Y37=1,"",IF(Y37=2," ztk_text 13"," ztk_text 8.5"))),"")</f>
        <v/>
      </c>
      <c r="AH37" t="str">
        <f ca="1">IF(INDEX(制表处理1!AF:AF,(MATCH($X37,制表处理1!$S:$S,0)),0)&lt;&gt;"",CONCATENATE(" text1 text08 389,",223-INT((ROW(36:36)-1)/9)*260-MOD((ROW(36:36)-1),9)*24," mc 3.5 ",INDEX(制表处理1!AF:AF,(MATCH($X37,制表处理1!$S:$S,0)),0),IF(Y37=1,"",IF(Y37=2," ztk_text 13"," ztk_text 8.5"))),"")</f>
        <v/>
      </c>
      <c r="AI37" t="str">
        <f ca="1">IF($W37&lt;&gt;"",CONCATENATE(" text1 text08 ",IF(Y37=1,187,IF(Y37=2,181,178))+193,",",218-INT((ROW(36:36)-1)/9)*260-MOD((ROW(36:36)-1),9)*24," mc 3.5 ",INDEX(制表处理1!AG:AG,(MATCH($X37,制表处理1!$S:$S,0)),0),IF(Y37=1,"",IF(Y37=2," ztk_text 13"," ztk_text 8.5"))),"")</f>
        <v/>
      </c>
      <c r="AJ37" t="str">
        <f ca="1">IF(INDEX(制表处理1!AH:AH,(MATCH($X37,制表处理1!$S:$S,0)),0)&lt;&gt;"",CONCATENATE(" text1 text08 ",IF(Y37=1,187,IF(Y37=2,193,187))+193,",",218-INT((ROW(36:36)-1)/9)*260-MOD((ROW(36:36)-1),9)*24," mc 3.5 ",INDEX(制表处理1!AH:AH,(MATCH($X37,制表处理1!$S:$S,0)),0),IF(Y37=1,"",IF(Y37=2," ztk_text 13"," ztk_text 8.5"))),"")</f>
        <v/>
      </c>
      <c r="AK37" t="str">
        <f ca="1">IF(INDEX(制表处理1!AI:AI,(MATCH($X37,制表处理1!$S:$S,0)),0)&lt;&gt;"",CONCATENATE(" text1 text08 389,",218-INT((ROW(36:36)-1)/9)*260-MOD((ROW(36:36)-1),9)*24," mc 3.5 ",INDEX(制表处理1!AI:AI,(MATCH($X37,制表处理1!$S:$S,0)),0),IF(Y37=1,"",IF(Y37=2," ztk_text 13"," ztk_text 8.5"))),"")</f>
        <v/>
      </c>
      <c r="AM37" t="str">
        <f ca="1">IF($W37&lt;&gt;"",CONCATENATE(" INSERT1"," """,设置位置!$C$3,"\",INDEX(制表处理1!AG:AG,(MATCH($X37,制表处理1!$S:$S,0)),0),".dwg"""," ",IF(Y37=1,97.75,IF(Y37=2,85.25,72.75))+193,",",212.75-INT((ROW(36:36)-1)/9)*260-MOD((ROW(36:36)-1),9)*24," 0.75 0.75 0 ",IF(INDEX(制表处理1!V:V,(MATCH($X37,制表处理1!$S:$S,0)),0)&lt;&gt;0,INDEX(制表处理1!V:V,(MATCH($X37,制表处理1!$S:$S,0)),0),"")),"")</f>
        <v/>
      </c>
      <c r="AN37" t="str">
        <f ca="1">IF(AA37&lt;&gt;"",CONCATENATE(" INSERT1"," """,设置位置!$C$3,"\",INDEX(制表处理1!AH:AH,(MATCH($X37,制表处理1!$S:$S,0)),0),".dwg"""," ",IF(Y37=2,110,97.65)+193,",",212.75-INT((ROW(36:36)-1)/9)*260-MOD((ROW(36:36)-1),9)*24," 0.75 0.75 0 ",IF(INDEX(制表处理1!X:X,(MATCH($X37,制表处理1!$S:$S,0)),0)&lt;&gt;0,INDEX(制表处理1!X:X,(MATCH($X37,制表处理1!$S:$S,0)),0),"")),"")</f>
        <v/>
      </c>
      <c r="AO37" t="str">
        <f ca="1">IF(AB37&lt;&gt;"",CONCATENATE(" INSERT1"," """,设置位置!$C$3,"\",INDEX(制表处理1!AI:AI,(MATCH($X37,制表处理1!$S:$S,0)),0),".dwg"""," 315.55,","",212.75-INT((ROW(36:36)-1)/9)*260-MOD((ROW(36:36)-1),9)*24," 0.75 0.75 0 ",IF(INDEX(制表处理1!Z:Z,(MATCH($X37,制表处理1!$S:$S,0)),0)&lt;&gt;0,INDEX(制表处理1!Z:Z,(MATCH($X37,制表处理1!$S:$S,0)),0),"")),"")</f>
        <v/>
      </c>
      <c r="AP37" t="str">
        <f ca="1">IF(X37&lt;&gt;"",CONCATENATE("text1 text08 228.5,",223-INT((ROW(36:36)-1)/9)*260-MOD((ROW(36:36)-1),9)*24," mc 3.5 ",ROW(36:36)," text1 text08 239,",223-INT((ROW(36:36)-1)/9)*260-MOD((ROW(36:36)-1),9)*24," mc 3.5 ",W37,Z37,AA37,AB37,AD37,AC37,AE37,AF37,AG37,AH37,AI37,AJ37,AK37,IF(INDEX(制表处理1!AG:AG,(MATCH($X37,制表处理1!$S:$S,0)),0)="禁2",CONCATENATE(" text1 text08 401,",229-INT((ROW(36:36)-1)/9)*260-MOD((ROW(36:36)-1),9)*24," mc 3.5 设置于地方 text1 text08 401,",225-INT((ROW(36:36)-1)/9)*260-MOD((ROW(36:36)-1),9)*24," mc 3.5 道路进入本 text1 text08 401,",221-INT((ROW(36:36)-1)/9)*260-MOD((ROW(36:36)-1),9)*24," mc 3.5 项目的路口 text1 text08 401,",217-INT((ROW(36:36)-1)/9)*260-MOD((ROW(36:36)-1),9)*24," mc 3.5 20米处"),"")),"")</f>
        <v/>
      </c>
      <c r="AQ37" t="str">
        <f t="shared" ca="1" si="17"/>
        <v/>
      </c>
      <c r="AR37" s="31" t="str">
        <f>""</f>
        <v/>
      </c>
    </row>
    <row r="38" spans="1:47">
      <c r="A38" t="str">
        <f t="shared" ca="1" si="14"/>
        <v/>
      </c>
      <c r="B38" t="str">
        <f ca="1">IF(ISNUMBER(LARGE(制表处理1!A:A,COUNT(制表处理1!A:A)-(ROW(37:37)-1))),LARGE(制表处理1!A:A,COUNT(制表处理1!A:A)-(ROW(37:37)-1)),"")</f>
        <v/>
      </c>
      <c r="C38" t="str">
        <f ca="1">IF($B38&lt;&gt;"",INDEX(制表处理1!B:B,(MATCH($B38,制表处理1!$A:$A,0)),0),"")</f>
        <v/>
      </c>
      <c r="D38" t="str">
        <f ca="1">IF($B38&lt;&gt;"",CONCATENATE(" text1 text08 62.5,",IF(C38=1,223-INT((ROW(37:37)-1)/9)*260-MOD((ROW(37:37)-1),9)*24,IF(C38=2,226-INT((ROW(37:37)-1)/9)*260-MOD((ROW(37:37)-1),9)*24,228-INT((ROW(37:37)-1)/9)*260-MOD((ROW(37:37)-1),9)*24))," mc 3.5 ",IF($B38&lt;&gt;"",INDEX(制表处理1!C:C,(MATCH($B38,制表处理1!$A:$A,0)),0),"")," ztk_text 18"),"")</f>
        <v/>
      </c>
      <c r="E38" t="str">
        <f ca="1">IF(INDEX(制表处理1!E:E,(MATCH($B38,制表处理1!$A:$A,0)),0)&lt;&gt;"",CONCATENATE(" text1 text08 62.5,",IF(C38=2,221-INT((ROW(37:37)-1)/9)*260-MOD((ROW(37:37)-1),9)*24,223-INT((ROW(37:37)-1)/9)*260-MOD((ROW(37:37)-1),9)*24)," mc 3.5 ",IF($B38&lt;&gt;"",INDEX(制表处理1!E:E,(MATCH($B38,制表处理1!$A:$A,0)),0),"")," ztk_text 18"),"")</f>
        <v/>
      </c>
      <c r="F38" t="str">
        <f ca="1">IF(INDEX(制表处理1!G:G,(MATCH($B38,制表处理1!$A:$A,0)),0)&lt;&gt;"",CONCATENATE(" text1 text08 62.5,",218-INT((ROW(37:37)-1)/9)*260-MOD((ROW(37:37)-1),9)*24," mc 3.5 ",IF($B38&lt;&gt;"",INDEX(制表处理1!G:G,(MATCH($B38,制表处理1!$A:$A,0)),0),"")," ztk_text 18"),"")</f>
        <v/>
      </c>
      <c r="G38" t="str">
        <f ca="1">IF(B38&lt;&gt;"",CONCATENATE(" text1 text08 160,",226-INT((ROW(37:37)-1)/9)*260-MOD((ROW(37:37)-1),9)*24," mc 3.5 ",INDEX(制表处理1!I:I,(MATCH($B38,制表处理1!$A:$A,0)),0)," ztk_text 27"),"")</f>
        <v/>
      </c>
      <c r="H38" t="str">
        <f ca="1">IF($B38&lt;&gt;"",CONCATENATE(" text1 text08 160,",221-INT((ROW(37:37)-1)/9)*260-MOD((ROW(37:37)-1),9)*24," mc 3.5 ",INDEX(制表处理1!J:J,(MATCH($B38,制表处理1!$A:$A,0)),0)),"")</f>
        <v/>
      </c>
      <c r="I38" t="str">
        <f ca="1">IF($B38&lt;&gt;"",CONCATENATE(" text1 text08 187,",228-INT((ROW(37:37)-1)/9)*260-MOD((ROW(37:37)-1),9)*24," mc 3.5 ",INDEX(制表处理1!K:K,(MATCH($B38,制表处理1!$A:$A,0)),0)),"")</f>
        <v/>
      </c>
      <c r="J38" t="str">
        <f ca="1">IF($B38&lt;&gt;"",CONCATENATE(" text1 text08 ",IF(C38=1,187,IF(C38=2,181,178)),",",223-INT((ROW(37:37)-1)/9)*260-MOD((ROW(37:37)-1),9)*24," mc 3.5 ",INDEX(制表处理1!L:L,(MATCH($B38,制表处理1!$A:$A,0)),0),IF(C38=1,"",IF(C38=2," ztk_text 13"," ztk_text 8.5"))),"")</f>
        <v/>
      </c>
      <c r="K38" t="str">
        <f ca="1">IF(INDEX(制表处理1!M:M,(MATCH($B38,制表处理1!$A:$A,0)),0)&lt;&gt;"",CONCATENATE(" text1 text08 ",IF(C38=2,193,187),",",223-INT((ROW(37:37)-1)/9)*260-MOD((ROW(37:37)-1),9)*24," mc 3.5 ",INDEX(制表处理1!M:M,(MATCH($B38,制表处理1!$A:$A,0)),0),IF(C38=1,"",IF(C38=2," ztk_text 13"," ztk_text 8.5"))),"")</f>
        <v/>
      </c>
      <c r="L38" t="str">
        <f ca="1">IF(INDEX(制表处理1!N:N,(MATCH($B38,制表处理1!$A:$A,0)),0)&lt;&gt;"",CONCATENATE(" text1 text08 196,",223-INT((ROW(37:37)-1)/9)*260-MOD((ROW(37:37)-1),9)*24," mc 3.5 ",INDEX(制表处理1!N:N,(MATCH($B38,制表处理1!$A:$A,0)),0),IF(C38=1,"",IF(C38=2," ztk_text 13"," ztk_text 8.5"))),"")</f>
        <v/>
      </c>
      <c r="M38" t="str">
        <f ca="1">IF($B38&lt;&gt;"",CONCATENATE(" text1 text08 ",IF(C38=1,187,IF(C38=2,181,178)),",",218-INT((ROW(37:37)-1)/9)*260-MOD((ROW(37:37)-1),9)*24," mc 3.5 ",INDEX(制表处理1!O:O,(MATCH($B38,制表处理1!$A:$A,0)),0),IF(C38=1,"",IF(C38=2," ztk_text 13"," ztk_text 8.5"))),"")</f>
        <v/>
      </c>
      <c r="N38" t="str">
        <f ca="1">IF(INDEX(制表处理1!P:P,(MATCH($B38,制表处理1!$A:$A,0)),0)&lt;&gt;"",CONCATENATE(" text1 text08 ",IF(C38=1,187,IF(C38=2,193,187)),",",218-INT((ROW(37:37)-1)/9)*260-MOD((ROW(37:37)-1),9)*24," mc 3.5 ",INDEX(制表处理1!P:P,(MATCH($B38,制表处理1!$A:$A,0)),0),IF(C38=1,"",IF(C38=2," ztk_text 13"," ztk_text 8.5"))),"")</f>
        <v/>
      </c>
      <c r="O38" t="str">
        <f ca="1">IF(INDEX(制表处理1!Q:Q,(MATCH($B38,制表处理1!$A:$A,0)),0)&lt;&gt;"",CONCATENATE(" text1 text08 196,",218-INT((ROW(37:37)-1)/9)*260-MOD((ROW(37:37)-1),9)*24," mc 3.5 ",INDEX(制表处理1!Q:Q,(MATCH($B38,制表处理1!$A:$A,0)),0),IF(C38=1,"",IF(C38=2," ztk_text 13"," ztk_text 8.5"))),"")</f>
        <v/>
      </c>
      <c r="Q38" t="str">
        <f ca="1">IF($B38&lt;&gt;"",CONCATENATE(" INSERT1"," """,设置位置!$C$3,"\",INDEX(制表处理1!O:O,(MATCH($B38,制表处理1!$A:$A,0)),0),".dwg"""," ",IF(C38=1,97.75,IF(C38=2,85.25,72.75)),",",212.75-INT((ROW(37:37)-1)/9)*260-MOD((ROW(37:37)-1),9)*24," 0.75 0.75 0 ",IF(INDEX(制表处理1!D:D,(MATCH($B38,制表处理1!$A:$A,0)),0)&lt;&gt;0,INDEX(制表处理1!D:D,(MATCH($B38,制表处理1!$A:$A,0)),0),"")),"")</f>
        <v/>
      </c>
      <c r="R38" t="str">
        <f ca="1">IF(E38&lt;&gt;"",CONCATENATE(" INSERT1"," """,设置位置!$C$3,"\",INDEX(制表处理1!P:P,(MATCH($B38,制表处理1!$A:$A,0)),0),".dwg"""," ",IF(C38=2,110,97.65),",",212.75-INT((ROW(37:37)-1)/9)*260-MOD((ROW(37:37)-1),9)*24," 0.75 0.75 0 ",IF(INDEX(制表处理1!F:F,(MATCH($B38,制表处理1!$A:$A,0)),0)&lt;&gt;0,INDEX(制表处理1!F:F,(MATCH($B38,制表处理1!$A:$A,0)),0),"")),"")</f>
        <v/>
      </c>
      <c r="S38" t="str">
        <f ca="1">IF(F38&lt;&gt;"",CONCATENATE(" INSERT1"," """,设置位置!$C$3,"\",INDEX(制表处理1!Q:Q,(MATCH($B38,制表处理1!$A:$A,0)),0),".dwg"""," 122.55,","",212.75-INT((ROW(37:37)-1)/9)*260-MOD((ROW(37:37)-1),9)*24," 0.75 0.75 0 ",IF(INDEX(制表处理1!H:H,(MATCH($B38,制表处理1!$A:$A,0)),0)&lt;&gt;0,INDEX(制表处理1!H:H,(MATCH($B38,制表处理1!$A:$A,0)),0),"")),"")</f>
        <v/>
      </c>
      <c r="T38" t="str">
        <f ca="1">IF(B38&lt;&gt;"",CONCATENATE("text1 text08 35.5,",223-INT((ROW(37:37)-1)/9)*260-MOD((ROW(37:37)-1),9)*24," mc 3.5 ",ROW(37:37)," text1 text08 46,",223-INT((ROW(37:37)-1)/9)*260-MOD((ROW(37:37)-1),9)*24," mc 3.5 ",A38,D38,E38,F38,H38,G38,I38,J38,K38,L38,M38,N38,O38,IF(INDEX(制表处理1!O:O,(MATCH($B38,制表处理1!$A:$A,0)),0)="禁2",CONCATENATE(" text1 text08 208,",229-INT((ROW(37:37)-1)/9)*260-MOD((ROW(37:37)-1),9)*24," mc 3.5 设置于地方 text1 text08 208,",225-INT((ROW(37:37)-1)/9)*260-MOD((ROW(37:37)-1),9)*24," mc 3.5 道路进入本 text1 text08 208,",221-INT((ROW(37:37)-1)/9)*260-MOD((ROW(37:37)-1),9)*24," mc 3.5 项目的路口 text1 text08 208,",217-INT((ROW(37:37)-1)/9)*260-MOD((ROW(37:37)-1),9)*24," mc 3.5 20米处"),"")),"")</f>
        <v/>
      </c>
      <c r="U38" t="str">
        <f t="shared" ca="1" si="15"/>
        <v/>
      </c>
      <c r="V38" s="31" t="str">
        <f>""</f>
        <v/>
      </c>
      <c r="W38" t="str">
        <f t="shared" ca="1" si="16"/>
        <v/>
      </c>
      <c r="X38" t="str">
        <f ca="1">IF(ISNUMBER(LARGE(制表处理1!S:S,COUNT(制表处理1!S:S)-(ROW(37:37)-1))),LARGE(制表处理1!S:S,COUNT(制表处理1!S:S)-(ROW(37:37)-1)),"")</f>
        <v/>
      </c>
      <c r="Y38" t="str">
        <f ca="1">IF($W38&lt;&gt;"",INDEX(制表处理1!T:T,(MATCH($X38,制表处理1!$S:$S,0)),0),"")</f>
        <v/>
      </c>
      <c r="Z38" t="str">
        <f ca="1">IF($W38&lt;&gt;"",CONCATENATE(" text1 text08 255.5,",IF(Y38=1,223-INT((ROW(37:37)-1)/9)*260-MOD((ROW(37:37)-1),9)*24,IF(Y38=2,226-INT((ROW(37:37)-1)/9)*260-MOD((ROW(37:37)-1),9)*24,228-INT((ROW(37:37)-1)/9)*260-MOD((ROW(37:37)-1),9)*24))," mc 3.5 ",IF($W38&lt;&gt;"",INDEX(制表处理1!U:U,(MATCH($X38,制表处理1!$S:$S,0)),0),"")," ztk_text 18"),"")</f>
        <v/>
      </c>
      <c r="AA38" t="str">
        <f ca="1">IF(INDEX(制表处理1!W:W,(MATCH($X38,制表处理1!$S:$S,0)),0)&lt;&gt;"",CONCATENATE(" text1 text08 255.5,",IF(Y38=2,221-INT((ROW(37:37)-1)/9)*260-MOD((ROW(37:37)-1),9)*24,223-INT((ROW(37:37)-1)/9)*260-MOD((ROW(37:37)-1),9)*24)," mc 3.5 ",IF($W38&lt;&gt;"",INDEX(制表处理1!W:W,(MATCH($X38,制表处理1!$S:$S,0)),0),"")," ztk_text 18"),"")</f>
        <v/>
      </c>
      <c r="AB38" t="str">
        <f ca="1">IF(INDEX(制表处理1!Y:Y,(MATCH($X38,制表处理1!$S:$S,0)),0)&lt;&gt;"",CONCATENATE(" text1 text08 255.5,",218-INT((ROW(37:37)-1)/9)*260-MOD((ROW(37:37)-1),9)*24," mc 3.5 ",IF($W38&lt;&gt;"",INDEX(制表处理1!Y:Y,(MATCH($X38,制表处理1!$S:$S,0)),0),"")," ztk_text 18"),"")</f>
        <v/>
      </c>
      <c r="AC38" t="str">
        <f ca="1">IF(X38&lt;&gt;"",CONCATENATE(" text1 text08 353,",226-INT((ROW(37:37)-1)/9)*260-MOD((ROW(37:37)-1),9)*24," mc 3.5 ",INDEX(制表处理1!AA:AA,(MATCH($X38,制表处理1!$S:$S,0)),0)," ztk_text 27"),"")</f>
        <v/>
      </c>
      <c r="AD38" t="str">
        <f ca="1">IF($W38&lt;&gt;"",CONCATENATE(" text1 text08 353,",221-INT((ROW(37:37)-1)/9)*260-MOD((ROW(37:37)-1),9)*24," mc 3.5 ",INDEX(制表处理1!AB:AB,(MATCH($X38,制表处理1!$S:$S,0)),0)),"")</f>
        <v/>
      </c>
      <c r="AE38" t="str">
        <f ca="1">IF($W38&lt;&gt;"",CONCATENATE(" text1 text08 380,",228-INT((ROW(37:37)-1)/9)*260-MOD((ROW(37:37)-1),9)*24," mc 3.5 ",INDEX(制表处理1!AC:AC,(MATCH($X38,制表处理1!$S:$S,0)),0)),"")</f>
        <v/>
      </c>
      <c r="AF38" t="str">
        <f ca="1">IF($W38&lt;&gt;"",CONCATENATE(" text1 text08 ",IF(Y38=1,187,IF(Y38=2,181,178))+193,",",223-INT((ROW(37:37)-1)/9)*260-MOD((ROW(37:37)-1),9)*24," mc 3.5 ",INDEX(制表处理1!AD:AD,(MATCH($X38,制表处理1!$S:$S,0)),0),IF(Y38=1,"",IF(Y38=2," ztk_text 13"," ztk_text 8.5"))),"")</f>
        <v/>
      </c>
      <c r="AG38" t="str">
        <f ca="1">IF(INDEX(制表处理1!AE:AE,(MATCH($X38,制表处理1!$S:$S,0)),0)&lt;&gt;"",CONCATENATE(" text1 text08 ",IF(Y38=2,193,187)+193,",",223-INT((ROW(37:37)-1)/9)*260-MOD((ROW(37:37)-1),9)*24," mc 3.5 ",INDEX(制表处理1!AE:AE,(MATCH($X38,制表处理1!$S:$S,0)),0),IF(Y38=1,"",IF(Y38=2," ztk_text 13"," ztk_text 8.5"))),"")</f>
        <v/>
      </c>
      <c r="AH38" t="str">
        <f ca="1">IF(INDEX(制表处理1!AF:AF,(MATCH($X38,制表处理1!$S:$S,0)),0)&lt;&gt;"",CONCATENATE(" text1 text08 389,",223-INT((ROW(37:37)-1)/9)*260-MOD((ROW(37:37)-1),9)*24," mc 3.5 ",INDEX(制表处理1!AF:AF,(MATCH($X38,制表处理1!$S:$S,0)),0),IF(Y38=1,"",IF(Y38=2," ztk_text 13"," ztk_text 8.5"))),"")</f>
        <v/>
      </c>
      <c r="AI38" t="str">
        <f ca="1">IF($W38&lt;&gt;"",CONCATENATE(" text1 text08 ",IF(Y38=1,187,IF(Y38=2,181,178))+193,",",218-INT((ROW(37:37)-1)/9)*260-MOD((ROW(37:37)-1),9)*24," mc 3.5 ",INDEX(制表处理1!AG:AG,(MATCH($X38,制表处理1!$S:$S,0)),0),IF(Y38=1,"",IF(Y38=2," ztk_text 13"," ztk_text 8.5"))),"")</f>
        <v/>
      </c>
      <c r="AJ38" t="str">
        <f ca="1">IF(INDEX(制表处理1!AH:AH,(MATCH($X38,制表处理1!$S:$S,0)),0)&lt;&gt;"",CONCATENATE(" text1 text08 ",IF(Y38=1,187,IF(Y38=2,193,187))+193,",",218-INT((ROW(37:37)-1)/9)*260-MOD((ROW(37:37)-1),9)*24," mc 3.5 ",INDEX(制表处理1!AH:AH,(MATCH($X38,制表处理1!$S:$S,0)),0),IF(Y38=1,"",IF(Y38=2," ztk_text 13"," ztk_text 8.5"))),"")</f>
        <v/>
      </c>
      <c r="AK38" t="str">
        <f ca="1">IF(INDEX(制表处理1!AI:AI,(MATCH($X38,制表处理1!$S:$S,0)),0)&lt;&gt;"",CONCATENATE(" text1 text08 389,",218-INT((ROW(37:37)-1)/9)*260-MOD((ROW(37:37)-1),9)*24," mc 3.5 ",INDEX(制表处理1!AI:AI,(MATCH($X38,制表处理1!$S:$S,0)),0),IF(Y38=1,"",IF(Y38=2," ztk_text 13"," ztk_text 8.5"))),"")</f>
        <v/>
      </c>
      <c r="AM38" t="str">
        <f ca="1">IF($W38&lt;&gt;"",CONCATENATE(" INSERT1"," """,设置位置!$C$3,"\",INDEX(制表处理1!AG:AG,(MATCH($X38,制表处理1!$S:$S,0)),0),".dwg"""," ",IF(Y38=1,97.75,IF(Y38=2,85.25,72.75))+193,",",212.75-INT((ROW(37:37)-1)/9)*260-MOD((ROW(37:37)-1),9)*24," 0.75 0.75 0 ",IF(INDEX(制表处理1!V:V,(MATCH($X38,制表处理1!$S:$S,0)),0)&lt;&gt;0,INDEX(制表处理1!V:V,(MATCH($X38,制表处理1!$S:$S,0)),0),"")),"")</f>
        <v/>
      </c>
      <c r="AN38" t="str">
        <f ca="1">IF(AA38&lt;&gt;"",CONCATENATE(" INSERT1"," """,设置位置!$C$3,"\",INDEX(制表处理1!AH:AH,(MATCH($X38,制表处理1!$S:$S,0)),0),".dwg"""," ",IF(Y38=2,110,97.65)+193,",",212.75-INT((ROW(37:37)-1)/9)*260-MOD((ROW(37:37)-1),9)*24," 0.75 0.75 0 ",IF(INDEX(制表处理1!X:X,(MATCH($X38,制表处理1!$S:$S,0)),0)&lt;&gt;0,INDEX(制表处理1!X:X,(MATCH($X38,制表处理1!$S:$S,0)),0),"")),"")</f>
        <v/>
      </c>
      <c r="AO38" t="str">
        <f ca="1">IF(AB38&lt;&gt;"",CONCATENATE(" INSERT1"," """,设置位置!$C$3,"\",INDEX(制表处理1!AI:AI,(MATCH($X38,制表处理1!$S:$S,0)),0),".dwg"""," 315.55,","",212.75-INT((ROW(37:37)-1)/9)*260-MOD((ROW(37:37)-1),9)*24," 0.75 0.75 0 ",IF(INDEX(制表处理1!Z:Z,(MATCH($X38,制表处理1!$S:$S,0)),0)&lt;&gt;0,INDEX(制表处理1!Z:Z,(MATCH($X38,制表处理1!$S:$S,0)),0),"")),"")</f>
        <v/>
      </c>
      <c r="AP38" t="str">
        <f ca="1">IF(X38&lt;&gt;"",CONCATENATE("text1 text08 228.5,",223-INT((ROW(37:37)-1)/9)*260-MOD((ROW(37:37)-1),9)*24," mc 3.5 ",ROW(37:37)," text1 text08 239,",223-INT((ROW(37:37)-1)/9)*260-MOD((ROW(37:37)-1),9)*24," mc 3.5 ",W38,Z38,AA38,AB38,AD38,AC38,AE38,AF38,AG38,AH38,AI38,AJ38,AK38,IF(INDEX(制表处理1!AG:AG,(MATCH($X38,制表处理1!$S:$S,0)),0)="禁2",CONCATENATE(" text1 text08 401,",229-INT((ROW(37:37)-1)/9)*260-MOD((ROW(37:37)-1),9)*24," mc 3.5 设置于地方 text1 text08 401,",225-INT((ROW(37:37)-1)/9)*260-MOD((ROW(37:37)-1),9)*24," mc 3.5 道路进入本 text1 text08 401,",221-INT((ROW(37:37)-1)/9)*260-MOD((ROW(37:37)-1),9)*24," mc 3.5 项目的路口 text1 text08 401,",217-INT((ROW(37:37)-1)/9)*260-MOD((ROW(37:37)-1),9)*24," mc 3.5 20米处"),"")),"")</f>
        <v/>
      </c>
      <c r="AQ38" t="str">
        <f t="shared" ca="1" si="17"/>
        <v/>
      </c>
      <c r="AR38" s="31" t="str">
        <f>""</f>
        <v/>
      </c>
    </row>
    <row r="39" spans="1:47">
      <c r="A39" t="str">
        <f t="shared" ca="1" si="14"/>
        <v/>
      </c>
      <c r="B39" t="str">
        <f ca="1">IF(ISNUMBER(LARGE(制表处理1!A:A,COUNT(制表处理1!A:A)-(ROW(38:38)-1))),LARGE(制表处理1!A:A,COUNT(制表处理1!A:A)-(ROW(38:38)-1)),"")</f>
        <v/>
      </c>
      <c r="C39" t="str">
        <f ca="1">IF($B39&lt;&gt;"",INDEX(制表处理1!B:B,(MATCH($B39,制表处理1!$A:$A,0)),0),"")</f>
        <v/>
      </c>
      <c r="D39" t="str">
        <f ca="1">IF($B39&lt;&gt;"",CONCATENATE(" text1 text08 62.5,",IF(C39=1,223-INT((ROW(38:38)-1)/9)*260-MOD((ROW(38:38)-1),9)*24,IF(C39=2,226-INT((ROW(38:38)-1)/9)*260-MOD((ROW(38:38)-1),9)*24,228-INT((ROW(38:38)-1)/9)*260-MOD((ROW(38:38)-1),9)*24))," mc 3.5 ",IF($B39&lt;&gt;"",INDEX(制表处理1!C:C,(MATCH($B39,制表处理1!$A:$A,0)),0),"")," ztk_text 18"),"")</f>
        <v/>
      </c>
      <c r="E39" t="str">
        <f ca="1">IF(INDEX(制表处理1!E:E,(MATCH($B39,制表处理1!$A:$A,0)),0)&lt;&gt;"",CONCATENATE(" text1 text08 62.5,",IF(C39=2,221-INT((ROW(38:38)-1)/9)*260-MOD((ROW(38:38)-1),9)*24,223-INT((ROW(38:38)-1)/9)*260-MOD((ROW(38:38)-1),9)*24)," mc 3.5 ",IF($B39&lt;&gt;"",INDEX(制表处理1!E:E,(MATCH($B39,制表处理1!$A:$A,0)),0),"")," ztk_text 18"),"")</f>
        <v/>
      </c>
      <c r="F39" t="str">
        <f ca="1">IF(INDEX(制表处理1!G:G,(MATCH($B39,制表处理1!$A:$A,0)),0)&lt;&gt;"",CONCATENATE(" text1 text08 62.5,",218-INT((ROW(38:38)-1)/9)*260-MOD((ROW(38:38)-1),9)*24," mc 3.5 ",IF($B39&lt;&gt;"",INDEX(制表处理1!G:G,(MATCH($B39,制表处理1!$A:$A,0)),0),"")," ztk_text 18"),"")</f>
        <v/>
      </c>
      <c r="G39" t="str">
        <f ca="1">IF(B39&lt;&gt;"",CONCATENATE(" text1 text08 160,",226-INT((ROW(38:38)-1)/9)*260-MOD((ROW(38:38)-1),9)*24," mc 3.5 ",INDEX(制表处理1!I:I,(MATCH($B39,制表处理1!$A:$A,0)),0)," ztk_text 27"),"")</f>
        <v/>
      </c>
      <c r="H39" t="str">
        <f ca="1">IF($B39&lt;&gt;"",CONCATENATE(" text1 text08 160,",221-INT((ROW(38:38)-1)/9)*260-MOD((ROW(38:38)-1),9)*24," mc 3.5 ",INDEX(制表处理1!J:J,(MATCH($B39,制表处理1!$A:$A,0)),0)),"")</f>
        <v/>
      </c>
      <c r="I39" t="str">
        <f ca="1">IF($B39&lt;&gt;"",CONCATENATE(" text1 text08 187,",228-INT((ROW(38:38)-1)/9)*260-MOD((ROW(38:38)-1),9)*24," mc 3.5 ",INDEX(制表处理1!K:K,(MATCH($B39,制表处理1!$A:$A,0)),0)),"")</f>
        <v/>
      </c>
      <c r="J39" t="str">
        <f ca="1">IF($B39&lt;&gt;"",CONCATENATE(" text1 text08 ",IF(C39=1,187,IF(C39=2,181,178)),",",223-INT((ROW(38:38)-1)/9)*260-MOD((ROW(38:38)-1),9)*24," mc 3.5 ",INDEX(制表处理1!L:L,(MATCH($B39,制表处理1!$A:$A,0)),0),IF(C39=1,"",IF(C39=2," ztk_text 13"," ztk_text 8.5"))),"")</f>
        <v/>
      </c>
      <c r="K39" t="str">
        <f ca="1">IF(INDEX(制表处理1!M:M,(MATCH($B39,制表处理1!$A:$A,0)),0)&lt;&gt;"",CONCATENATE(" text1 text08 ",IF(C39=2,193,187),",",223-INT((ROW(38:38)-1)/9)*260-MOD((ROW(38:38)-1),9)*24," mc 3.5 ",INDEX(制表处理1!M:M,(MATCH($B39,制表处理1!$A:$A,0)),0),IF(C39=1,"",IF(C39=2," ztk_text 13"," ztk_text 8.5"))),"")</f>
        <v/>
      </c>
      <c r="L39" t="str">
        <f ca="1">IF(INDEX(制表处理1!N:N,(MATCH($B39,制表处理1!$A:$A,0)),0)&lt;&gt;"",CONCATENATE(" text1 text08 196,",223-INT((ROW(38:38)-1)/9)*260-MOD((ROW(38:38)-1),9)*24," mc 3.5 ",INDEX(制表处理1!N:N,(MATCH($B39,制表处理1!$A:$A,0)),0),IF(C39=1,"",IF(C39=2," ztk_text 13"," ztk_text 8.5"))),"")</f>
        <v/>
      </c>
      <c r="M39" t="str">
        <f ca="1">IF($B39&lt;&gt;"",CONCATENATE(" text1 text08 ",IF(C39=1,187,IF(C39=2,181,178)),",",218-INT((ROW(38:38)-1)/9)*260-MOD((ROW(38:38)-1),9)*24," mc 3.5 ",INDEX(制表处理1!O:O,(MATCH($B39,制表处理1!$A:$A,0)),0),IF(C39=1,"",IF(C39=2," ztk_text 13"," ztk_text 8.5"))),"")</f>
        <v/>
      </c>
      <c r="N39" t="str">
        <f ca="1">IF(INDEX(制表处理1!P:P,(MATCH($B39,制表处理1!$A:$A,0)),0)&lt;&gt;"",CONCATENATE(" text1 text08 ",IF(C39=1,187,IF(C39=2,193,187)),",",218-INT((ROW(38:38)-1)/9)*260-MOD((ROW(38:38)-1),9)*24," mc 3.5 ",INDEX(制表处理1!P:P,(MATCH($B39,制表处理1!$A:$A,0)),0),IF(C39=1,"",IF(C39=2," ztk_text 13"," ztk_text 8.5"))),"")</f>
        <v/>
      </c>
      <c r="O39" t="str">
        <f ca="1">IF(INDEX(制表处理1!Q:Q,(MATCH($B39,制表处理1!$A:$A,0)),0)&lt;&gt;"",CONCATENATE(" text1 text08 196,",218-INT((ROW(38:38)-1)/9)*260-MOD((ROW(38:38)-1),9)*24," mc 3.5 ",INDEX(制表处理1!Q:Q,(MATCH($B39,制表处理1!$A:$A,0)),0),IF(C39=1,"",IF(C39=2," ztk_text 13"," ztk_text 8.5"))),"")</f>
        <v/>
      </c>
      <c r="Q39" t="str">
        <f ca="1">IF($B39&lt;&gt;"",CONCATENATE(" INSERT1"," """,设置位置!$C$3,"\",INDEX(制表处理1!O:O,(MATCH($B39,制表处理1!$A:$A,0)),0),".dwg"""," ",IF(C39=1,97.75,IF(C39=2,85.25,72.75)),",",212.75-INT((ROW(38:38)-1)/9)*260-MOD((ROW(38:38)-1),9)*24," 0.75 0.75 0 ",IF(INDEX(制表处理1!D:D,(MATCH($B39,制表处理1!$A:$A,0)),0)&lt;&gt;0,INDEX(制表处理1!D:D,(MATCH($B39,制表处理1!$A:$A,0)),0),"")),"")</f>
        <v/>
      </c>
      <c r="R39" t="str">
        <f ca="1">IF(E39&lt;&gt;"",CONCATENATE(" INSERT1"," """,设置位置!$C$3,"\",INDEX(制表处理1!P:P,(MATCH($B39,制表处理1!$A:$A,0)),0),".dwg"""," ",IF(C39=2,110,97.65),",",212.75-INT((ROW(38:38)-1)/9)*260-MOD((ROW(38:38)-1),9)*24," 0.75 0.75 0 ",IF(INDEX(制表处理1!F:F,(MATCH($B39,制表处理1!$A:$A,0)),0)&lt;&gt;0,INDEX(制表处理1!F:F,(MATCH($B39,制表处理1!$A:$A,0)),0),"")),"")</f>
        <v/>
      </c>
      <c r="S39" t="str">
        <f ca="1">IF(F39&lt;&gt;"",CONCATENATE(" INSERT1"," """,设置位置!$C$3,"\",INDEX(制表处理1!Q:Q,(MATCH($B39,制表处理1!$A:$A,0)),0),".dwg"""," 122.55,","",212.75-INT((ROW(38:38)-1)/9)*260-MOD((ROW(38:38)-1),9)*24," 0.75 0.75 0 ",IF(INDEX(制表处理1!H:H,(MATCH($B39,制表处理1!$A:$A,0)),0)&lt;&gt;0,INDEX(制表处理1!H:H,(MATCH($B39,制表处理1!$A:$A,0)),0),"")),"")</f>
        <v/>
      </c>
      <c r="T39" t="str">
        <f ca="1">IF(B39&lt;&gt;"",CONCATENATE("text1 text08 35.5,",223-INT((ROW(38:38)-1)/9)*260-MOD((ROW(38:38)-1),9)*24," mc 3.5 ",ROW(38:38)," text1 text08 46,",223-INT((ROW(38:38)-1)/9)*260-MOD((ROW(38:38)-1),9)*24," mc 3.5 ",A39,D39,E39,F39,H39,G39,I39,J39,K39,L39,M39,N39,O39,IF(INDEX(制表处理1!O:O,(MATCH($B39,制表处理1!$A:$A,0)),0)="禁2",CONCATENATE(" text1 text08 208,",229-INT((ROW(38:38)-1)/9)*260-MOD((ROW(38:38)-1),9)*24," mc 3.5 设置于地方 text1 text08 208,",225-INT((ROW(38:38)-1)/9)*260-MOD((ROW(38:38)-1),9)*24," mc 3.5 道路进入本 text1 text08 208,",221-INT((ROW(38:38)-1)/9)*260-MOD((ROW(38:38)-1),9)*24," mc 3.5 项目的路口 text1 text08 208,",217-INT((ROW(38:38)-1)/9)*260-MOD((ROW(38:38)-1),9)*24," mc 3.5 20米处"),"")),"")</f>
        <v/>
      </c>
      <c r="U39" t="str">
        <f t="shared" ca="1" si="15"/>
        <v/>
      </c>
      <c r="V39" s="31" t="str">
        <f>""</f>
        <v/>
      </c>
      <c r="W39" t="str">
        <f t="shared" ca="1" si="16"/>
        <v/>
      </c>
      <c r="X39" t="str">
        <f ca="1">IF(ISNUMBER(LARGE(制表处理1!S:S,COUNT(制表处理1!S:S)-(ROW(38:38)-1))),LARGE(制表处理1!S:S,COUNT(制表处理1!S:S)-(ROW(38:38)-1)),"")</f>
        <v/>
      </c>
      <c r="Y39" t="str">
        <f ca="1">IF($W39&lt;&gt;"",INDEX(制表处理1!T:T,(MATCH($X39,制表处理1!$S:$S,0)),0),"")</f>
        <v/>
      </c>
      <c r="Z39" t="str">
        <f ca="1">IF($W39&lt;&gt;"",CONCATENATE(" text1 text08 255.5,",IF(Y39=1,223-INT((ROW(38:38)-1)/9)*260-MOD((ROW(38:38)-1),9)*24,IF(Y39=2,226-INT((ROW(38:38)-1)/9)*260-MOD((ROW(38:38)-1),9)*24,228-INT((ROW(38:38)-1)/9)*260-MOD((ROW(38:38)-1),9)*24))," mc 3.5 ",IF($W39&lt;&gt;"",INDEX(制表处理1!U:U,(MATCH($X39,制表处理1!$S:$S,0)),0),"")," ztk_text 18"),"")</f>
        <v/>
      </c>
      <c r="AA39" t="str">
        <f ca="1">IF(INDEX(制表处理1!W:W,(MATCH($X39,制表处理1!$S:$S,0)),0)&lt;&gt;"",CONCATENATE(" text1 text08 255.5,",IF(Y39=2,221-INT((ROW(38:38)-1)/9)*260-MOD((ROW(38:38)-1),9)*24,223-INT((ROW(38:38)-1)/9)*260-MOD((ROW(38:38)-1),9)*24)," mc 3.5 ",IF($W39&lt;&gt;"",INDEX(制表处理1!W:W,(MATCH($X39,制表处理1!$S:$S,0)),0),"")," ztk_text 18"),"")</f>
        <v/>
      </c>
      <c r="AB39" t="str">
        <f ca="1">IF(INDEX(制表处理1!Y:Y,(MATCH($X39,制表处理1!$S:$S,0)),0)&lt;&gt;"",CONCATENATE(" text1 text08 255.5,",218-INT((ROW(38:38)-1)/9)*260-MOD((ROW(38:38)-1),9)*24," mc 3.5 ",IF($W39&lt;&gt;"",INDEX(制表处理1!Y:Y,(MATCH($X39,制表处理1!$S:$S,0)),0),"")," ztk_text 18"),"")</f>
        <v/>
      </c>
      <c r="AC39" t="str">
        <f ca="1">IF(X39&lt;&gt;"",CONCATENATE(" text1 text08 353,",226-INT((ROW(38:38)-1)/9)*260-MOD((ROW(38:38)-1),9)*24," mc 3.5 ",INDEX(制表处理1!AA:AA,(MATCH($X39,制表处理1!$S:$S,0)),0)," ztk_text 27"),"")</f>
        <v/>
      </c>
      <c r="AD39" t="str">
        <f ca="1">IF($W39&lt;&gt;"",CONCATENATE(" text1 text08 353,",221-INT((ROW(38:38)-1)/9)*260-MOD((ROW(38:38)-1),9)*24," mc 3.5 ",INDEX(制表处理1!AB:AB,(MATCH($X39,制表处理1!$S:$S,0)),0)),"")</f>
        <v/>
      </c>
      <c r="AE39" t="str">
        <f ca="1">IF($W39&lt;&gt;"",CONCATENATE(" text1 text08 380,",228-INT((ROW(38:38)-1)/9)*260-MOD((ROW(38:38)-1),9)*24," mc 3.5 ",INDEX(制表处理1!AC:AC,(MATCH($X39,制表处理1!$S:$S,0)),0)),"")</f>
        <v/>
      </c>
      <c r="AF39" t="str">
        <f ca="1">IF($W39&lt;&gt;"",CONCATENATE(" text1 text08 ",IF(Y39=1,187,IF(Y39=2,181,178))+193,",",223-INT((ROW(38:38)-1)/9)*260-MOD((ROW(38:38)-1),9)*24," mc 3.5 ",INDEX(制表处理1!AD:AD,(MATCH($X39,制表处理1!$S:$S,0)),0),IF(Y39=1,"",IF(Y39=2," ztk_text 13"," ztk_text 8.5"))),"")</f>
        <v/>
      </c>
      <c r="AG39" t="str">
        <f ca="1">IF(INDEX(制表处理1!AE:AE,(MATCH($X39,制表处理1!$S:$S,0)),0)&lt;&gt;"",CONCATENATE(" text1 text08 ",IF(Y39=2,193,187)+193,",",223-INT((ROW(38:38)-1)/9)*260-MOD((ROW(38:38)-1),9)*24," mc 3.5 ",INDEX(制表处理1!AE:AE,(MATCH($X39,制表处理1!$S:$S,0)),0),IF(Y39=1,"",IF(Y39=2," ztk_text 13"," ztk_text 8.5"))),"")</f>
        <v/>
      </c>
      <c r="AH39" t="str">
        <f ca="1">IF(INDEX(制表处理1!AF:AF,(MATCH($X39,制表处理1!$S:$S,0)),0)&lt;&gt;"",CONCATENATE(" text1 text08 389,",223-INT((ROW(38:38)-1)/9)*260-MOD((ROW(38:38)-1),9)*24," mc 3.5 ",INDEX(制表处理1!AF:AF,(MATCH($X39,制表处理1!$S:$S,0)),0),IF(Y39=1,"",IF(Y39=2," ztk_text 13"," ztk_text 8.5"))),"")</f>
        <v/>
      </c>
      <c r="AI39" t="str">
        <f ca="1">IF($W39&lt;&gt;"",CONCATENATE(" text1 text08 ",IF(Y39=1,187,IF(Y39=2,181,178))+193,",",218-INT((ROW(38:38)-1)/9)*260-MOD((ROW(38:38)-1),9)*24," mc 3.5 ",INDEX(制表处理1!AG:AG,(MATCH($X39,制表处理1!$S:$S,0)),0),IF(Y39=1,"",IF(Y39=2," ztk_text 13"," ztk_text 8.5"))),"")</f>
        <v/>
      </c>
      <c r="AJ39" t="str">
        <f ca="1">IF(INDEX(制表处理1!AH:AH,(MATCH($X39,制表处理1!$S:$S,0)),0)&lt;&gt;"",CONCATENATE(" text1 text08 ",IF(Y39=1,187,IF(Y39=2,193,187))+193,",",218-INT((ROW(38:38)-1)/9)*260-MOD((ROW(38:38)-1),9)*24," mc 3.5 ",INDEX(制表处理1!AH:AH,(MATCH($X39,制表处理1!$S:$S,0)),0),IF(Y39=1,"",IF(Y39=2," ztk_text 13"," ztk_text 8.5"))),"")</f>
        <v/>
      </c>
      <c r="AK39" t="str">
        <f ca="1">IF(INDEX(制表处理1!AI:AI,(MATCH($X39,制表处理1!$S:$S,0)),0)&lt;&gt;"",CONCATENATE(" text1 text08 389,",218-INT((ROW(38:38)-1)/9)*260-MOD((ROW(38:38)-1),9)*24," mc 3.5 ",INDEX(制表处理1!AI:AI,(MATCH($X39,制表处理1!$S:$S,0)),0),IF(Y39=1,"",IF(Y39=2," ztk_text 13"," ztk_text 8.5"))),"")</f>
        <v/>
      </c>
      <c r="AM39" t="str">
        <f ca="1">IF($W39&lt;&gt;"",CONCATENATE(" INSERT1"," """,设置位置!$C$3,"\",INDEX(制表处理1!AG:AG,(MATCH($X39,制表处理1!$S:$S,0)),0),".dwg"""," ",IF(Y39=1,97.75,IF(Y39=2,85.25,72.75))+193,",",212.75-INT((ROW(38:38)-1)/9)*260-MOD((ROW(38:38)-1),9)*24," 0.75 0.75 0 ",IF(INDEX(制表处理1!V:V,(MATCH($X39,制表处理1!$S:$S,0)),0)&lt;&gt;0,INDEX(制表处理1!V:V,(MATCH($X39,制表处理1!$S:$S,0)),0),"")),"")</f>
        <v/>
      </c>
      <c r="AN39" t="str">
        <f ca="1">IF(AA39&lt;&gt;"",CONCATENATE(" INSERT1"," """,设置位置!$C$3,"\",INDEX(制表处理1!AH:AH,(MATCH($X39,制表处理1!$S:$S,0)),0),".dwg"""," ",IF(Y39=2,110,97.65)+193,",",212.75-INT((ROW(38:38)-1)/9)*260-MOD((ROW(38:38)-1),9)*24," 0.75 0.75 0 ",IF(INDEX(制表处理1!X:X,(MATCH($X39,制表处理1!$S:$S,0)),0)&lt;&gt;0,INDEX(制表处理1!X:X,(MATCH($X39,制表处理1!$S:$S,0)),0),"")),"")</f>
        <v/>
      </c>
      <c r="AO39" t="str">
        <f ca="1">IF(AB39&lt;&gt;"",CONCATENATE(" INSERT1"," """,设置位置!$C$3,"\",INDEX(制表处理1!AI:AI,(MATCH($X39,制表处理1!$S:$S,0)),0),".dwg"""," 315.55,","",212.75-INT((ROW(38:38)-1)/9)*260-MOD((ROW(38:38)-1),9)*24," 0.75 0.75 0 ",IF(INDEX(制表处理1!Z:Z,(MATCH($X39,制表处理1!$S:$S,0)),0)&lt;&gt;0,INDEX(制表处理1!Z:Z,(MATCH($X39,制表处理1!$S:$S,0)),0),"")),"")</f>
        <v/>
      </c>
      <c r="AP39" t="str">
        <f ca="1">IF(X39&lt;&gt;"",CONCATENATE("text1 text08 228.5,",223-INT((ROW(38:38)-1)/9)*260-MOD((ROW(38:38)-1),9)*24," mc 3.5 ",ROW(38:38)," text1 text08 239,",223-INT((ROW(38:38)-1)/9)*260-MOD((ROW(38:38)-1),9)*24," mc 3.5 ",W39,Z39,AA39,AB39,AD39,AC39,AE39,AF39,AG39,AH39,AI39,AJ39,AK39,IF(INDEX(制表处理1!AG:AG,(MATCH($X39,制表处理1!$S:$S,0)),0)="禁2",CONCATENATE(" text1 text08 401,",229-INT((ROW(38:38)-1)/9)*260-MOD((ROW(38:38)-1),9)*24," mc 3.5 设置于地方 text1 text08 401,",225-INT((ROW(38:38)-1)/9)*260-MOD((ROW(38:38)-1),9)*24," mc 3.5 道路进入本 text1 text08 401,",221-INT((ROW(38:38)-1)/9)*260-MOD((ROW(38:38)-1),9)*24," mc 3.5 项目的路口 text1 text08 401,",217-INT((ROW(38:38)-1)/9)*260-MOD((ROW(38:38)-1),9)*24," mc 3.5 20米处"),"")),"")</f>
        <v/>
      </c>
      <c r="AQ39" t="str">
        <f t="shared" ca="1" si="17"/>
        <v/>
      </c>
      <c r="AR39" s="31" t="str">
        <f>""</f>
        <v/>
      </c>
    </row>
    <row r="40" spans="1:47">
      <c r="A40" t="str">
        <f t="shared" ca="1" si="14"/>
        <v/>
      </c>
      <c r="B40" t="str">
        <f ca="1">IF(ISNUMBER(LARGE(制表处理1!A:A,COUNT(制表处理1!A:A)-(ROW(39:39)-1))),LARGE(制表处理1!A:A,COUNT(制表处理1!A:A)-(ROW(39:39)-1)),"")</f>
        <v/>
      </c>
      <c r="C40" t="str">
        <f ca="1">IF($B40&lt;&gt;"",INDEX(制表处理1!B:B,(MATCH($B40,制表处理1!$A:$A,0)),0),"")</f>
        <v/>
      </c>
      <c r="D40" t="str">
        <f ca="1">IF($B40&lt;&gt;"",CONCATENATE(" text1 text08 62.5,",IF(C40=1,223-INT((ROW(39:39)-1)/9)*260-MOD((ROW(39:39)-1),9)*24,IF(C40=2,226-INT((ROW(39:39)-1)/9)*260-MOD((ROW(39:39)-1),9)*24,228-INT((ROW(39:39)-1)/9)*260-MOD((ROW(39:39)-1),9)*24))," mc 3.5 ",IF($B40&lt;&gt;"",INDEX(制表处理1!C:C,(MATCH($B40,制表处理1!$A:$A,0)),0),"")," ztk_text 18"),"")</f>
        <v/>
      </c>
      <c r="E40" t="str">
        <f ca="1">IF(INDEX(制表处理1!E:E,(MATCH($B40,制表处理1!$A:$A,0)),0)&lt;&gt;"",CONCATENATE(" text1 text08 62.5,",IF(C40=2,221-INT((ROW(39:39)-1)/9)*260-MOD((ROW(39:39)-1),9)*24,223-INT((ROW(39:39)-1)/9)*260-MOD((ROW(39:39)-1),9)*24)," mc 3.5 ",IF($B40&lt;&gt;"",INDEX(制表处理1!E:E,(MATCH($B40,制表处理1!$A:$A,0)),0),"")," ztk_text 18"),"")</f>
        <v/>
      </c>
      <c r="F40" t="str">
        <f ca="1">IF(INDEX(制表处理1!G:G,(MATCH($B40,制表处理1!$A:$A,0)),0)&lt;&gt;"",CONCATENATE(" text1 text08 62.5,",218-INT((ROW(39:39)-1)/9)*260-MOD((ROW(39:39)-1),9)*24," mc 3.5 ",IF($B40&lt;&gt;"",INDEX(制表处理1!G:G,(MATCH($B40,制表处理1!$A:$A,0)),0),"")," ztk_text 18"),"")</f>
        <v/>
      </c>
      <c r="G40" t="str">
        <f ca="1">IF(B40&lt;&gt;"",CONCATENATE(" text1 text08 160,",226-INT((ROW(39:39)-1)/9)*260-MOD((ROW(39:39)-1),9)*24," mc 3.5 ",INDEX(制表处理1!I:I,(MATCH($B40,制表处理1!$A:$A,0)),0)," ztk_text 27"),"")</f>
        <v/>
      </c>
      <c r="H40" t="str">
        <f ca="1">IF($B40&lt;&gt;"",CONCATENATE(" text1 text08 160,",221-INT((ROW(39:39)-1)/9)*260-MOD((ROW(39:39)-1),9)*24," mc 3.5 ",INDEX(制表处理1!J:J,(MATCH($B40,制表处理1!$A:$A,0)),0)),"")</f>
        <v/>
      </c>
      <c r="I40" t="str">
        <f ca="1">IF($B40&lt;&gt;"",CONCATENATE(" text1 text08 187,",228-INT((ROW(39:39)-1)/9)*260-MOD((ROW(39:39)-1),9)*24," mc 3.5 ",INDEX(制表处理1!K:K,(MATCH($B40,制表处理1!$A:$A,0)),0)),"")</f>
        <v/>
      </c>
      <c r="J40" t="str">
        <f ca="1">IF($B40&lt;&gt;"",CONCATENATE(" text1 text08 ",IF(C40=1,187,IF(C40=2,181,178)),",",223-INT((ROW(39:39)-1)/9)*260-MOD((ROW(39:39)-1),9)*24," mc 3.5 ",INDEX(制表处理1!L:L,(MATCH($B40,制表处理1!$A:$A,0)),0),IF(C40=1,"",IF(C40=2," ztk_text 13"," ztk_text 8.5"))),"")</f>
        <v/>
      </c>
      <c r="K40" t="str">
        <f ca="1">IF(INDEX(制表处理1!M:M,(MATCH($B40,制表处理1!$A:$A,0)),0)&lt;&gt;"",CONCATENATE(" text1 text08 ",IF(C40=2,193,187),",",223-INT((ROW(39:39)-1)/9)*260-MOD((ROW(39:39)-1),9)*24," mc 3.5 ",INDEX(制表处理1!M:M,(MATCH($B40,制表处理1!$A:$A,0)),0),IF(C40=1,"",IF(C40=2," ztk_text 13"," ztk_text 8.5"))),"")</f>
        <v/>
      </c>
      <c r="L40" t="str">
        <f ca="1">IF(INDEX(制表处理1!N:N,(MATCH($B40,制表处理1!$A:$A,0)),0)&lt;&gt;"",CONCATENATE(" text1 text08 196,",223-INT((ROW(39:39)-1)/9)*260-MOD((ROW(39:39)-1),9)*24," mc 3.5 ",INDEX(制表处理1!N:N,(MATCH($B40,制表处理1!$A:$A,0)),0),IF(C40=1,"",IF(C40=2," ztk_text 13"," ztk_text 8.5"))),"")</f>
        <v/>
      </c>
      <c r="M40" t="str">
        <f ca="1">IF($B40&lt;&gt;"",CONCATENATE(" text1 text08 ",IF(C40=1,187,IF(C40=2,181,178)),",",218-INT((ROW(39:39)-1)/9)*260-MOD((ROW(39:39)-1),9)*24," mc 3.5 ",INDEX(制表处理1!O:O,(MATCH($B40,制表处理1!$A:$A,0)),0),IF(C40=1,"",IF(C40=2," ztk_text 13"," ztk_text 8.5"))),"")</f>
        <v/>
      </c>
      <c r="N40" t="str">
        <f ca="1">IF(INDEX(制表处理1!P:P,(MATCH($B40,制表处理1!$A:$A,0)),0)&lt;&gt;"",CONCATENATE(" text1 text08 ",IF(C40=1,187,IF(C40=2,193,187)),",",218-INT((ROW(39:39)-1)/9)*260-MOD((ROW(39:39)-1),9)*24," mc 3.5 ",INDEX(制表处理1!P:P,(MATCH($B40,制表处理1!$A:$A,0)),0),IF(C40=1,"",IF(C40=2," ztk_text 13"," ztk_text 8.5"))),"")</f>
        <v/>
      </c>
      <c r="O40" t="str">
        <f ca="1">IF(INDEX(制表处理1!Q:Q,(MATCH($B40,制表处理1!$A:$A,0)),0)&lt;&gt;"",CONCATENATE(" text1 text08 196,",218-INT((ROW(39:39)-1)/9)*260-MOD((ROW(39:39)-1),9)*24," mc 3.5 ",INDEX(制表处理1!Q:Q,(MATCH($B40,制表处理1!$A:$A,0)),0),IF(C40=1,"",IF(C40=2," ztk_text 13"," ztk_text 8.5"))),"")</f>
        <v/>
      </c>
      <c r="Q40" t="str">
        <f ca="1">IF($B40&lt;&gt;"",CONCATENATE(" INSERT1"," """,设置位置!$C$3,"\",INDEX(制表处理1!O:O,(MATCH($B40,制表处理1!$A:$A,0)),0),".dwg"""," ",IF(C40=1,97.75,IF(C40=2,85.25,72.75)),",",212.75-INT((ROW(39:39)-1)/9)*260-MOD((ROW(39:39)-1),9)*24," 0.75 0.75 0 ",IF(INDEX(制表处理1!D:D,(MATCH($B40,制表处理1!$A:$A,0)),0)&lt;&gt;0,INDEX(制表处理1!D:D,(MATCH($B40,制表处理1!$A:$A,0)),0),"")),"")</f>
        <v/>
      </c>
      <c r="R40" t="str">
        <f ca="1">IF(E40&lt;&gt;"",CONCATENATE(" INSERT1"," """,设置位置!$C$3,"\",INDEX(制表处理1!P:P,(MATCH($B40,制表处理1!$A:$A,0)),0),".dwg"""," ",IF(C40=2,110,97.65),",",212.75-INT((ROW(39:39)-1)/9)*260-MOD((ROW(39:39)-1),9)*24," 0.75 0.75 0 ",IF(INDEX(制表处理1!F:F,(MATCH($B40,制表处理1!$A:$A,0)),0)&lt;&gt;0,INDEX(制表处理1!F:F,(MATCH($B40,制表处理1!$A:$A,0)),0),"")),"")</f>
        <v/>
      </c>
      <c r="S40" t="str">
        <f ca="1">IF(F40&lt;&gt;"",CONCATENATE(" INSERT1"," """,设置位置!$C$3,"\",INDEX(制表处理1!Q:Q,(MATCH($B40,制表处理1!$A:$A,0)),0),".dwg"""," 122.55,","",212.75-INT((ROW(39:39)-1)/9)*260-MOD((ROW(39:39)-1),9)*24," 0.75 0.75 0 ",IF(INDEX(制表处理1!H:H,(MATCH($B40,制表处理1!$A:$A,0)),0)&lt;&gt;0,INDEX(制表处理1!H:H,(MATCH($B40,制表处理1!$A:$A,0)),0),"")),"")</f>
        <v/>
      </c>
      <c r="T40" t="str">
        <f ca="1">IF(B40&lt;&gt;"",CONCATENATE("text1 text08 35.5,",223-INT((ROW(39:39)-1)/9)*260-MOD((ROW(39:39)-1),9)*24," mc 3.5 ",ROW(39:39)," text1 text08 46,",223-INT((ROW(39:39)-1)/9)*260-MOD((ROW(39:39)-1),9)*24," mc 3.5 ",A40,D40,E40,F40,H40,G40,I40,J40,K40,L40,M40,N40,O40,IF(INDEX(制表处理1!O:O,(MATCH($B40,制表处理1!$A:$A,0)),0)="禁2",CONCATENATE(" text1 text08 208,",229-INT((ROW(39:39)-1)/9)*260-MOD((ROW(39:39)-1),9)*24," mc 3.5 设置于地方 text1 text08 208,",225-INT((ROW(39:39)-1)/9)*260-MOD((ROW(39:39)-1),9)*24," mc 3.5 道路进入本 text1 text08 208,",221-INT((ROW(39:39)-1)/9)*260-MOD((ROW(39:39)-1),9)*24," mc 3.5 项目的路口 text1 text08 208,",217-INT((ROW(39:39)-1)/9)*260-MOD((ROW(39:39)-1),9)*24," mc 3.5 20米处"),"")),"")</f>
        <v/>
      </c>
      <c r="U40" t="str">
        <f t="shared" ca="1" si="15"/>
        <v/>
      </c>
      <c r="V40" s="31" t="str">
        <f>""</f>
        <v/>
      </c>
      <c r="W40" t="str">
        <f t="shared" ca="1" si="16"/>
        <v/>
      </c>
      <c r="X40" t="str">
        <f ca="1">IF(ISNUMBER(LARGE(制表处理1!S:S,COUNT(制表处理1!S:S)-(ROW(39:39)-1))),LARGE(制表处理1!S:S,COUNT(制表处理1!S:S)-(ROW(39:39)-1)),"")</f>
        <v/>
      </c>
      <c r="Y40" t="str">
        <f ca="1">IF($W40&lt;&gt;"",INDEX(制表处理1!T:T,(MATCH($X40,制表处理1!$S:$S,0)),0),"")</f>
        <v/>
      </c>
      <c r="Z40" t="str">
        <f ca="1">IF($W40&lt;&gt;"",CONCATENATE(" text1 text08 255.5,",IF(Y40=1,223-INT((ROW(39:39)-1)/9)*260-MOD((ROW(39:39)-1),9)*24,IF(Y40=2,226-INT((ROW(39:39)-1)/9)*260-MOD((ROW(39:39)-1),9)*24,228-INT((ROW(39:39)-1)/9)*260-MOD((ROW(39:39)-1),9)*24))," mc 3.5 ",IF($W40&lt;&gt;"",INDEX(制表处理1!U:U,(MATCH($X40,制表处理1!$S:$S,0)),0),"")," ztk_text 18"),"")</f>
        <v/>
      </c>
      <c r="AA40" t="str">
        <f ca="1">IF(INDEX(制表处理1!W:W,(MATCH($X40,制表处理1!$S:$S,0)),0)&lt;&gt;"",CONCATENATE(" text1 text08 255.5,",IF(Y40=2,221-INT((ROW(39:39)-1)/9)*260-MOD((ROW(39:39)-1),9)*24,223-INT((ROW(39:39)-1)/9)*260-MOD((ROW(39:39)-1),9)*24)," mc 3.5 ",IF($W40&lt;&gt;"",INDEX(制表处理1!W:W,(MATCH($X40,制表处理1!$S:$S,0)),0),"")," ztk_text 18"),"")</f>
        <v/>
      </c>
      <c r="AB40" t="str">
        <f ca="1">IF(INDEX(制表处理1!Y:Y,(MATCH($X40,制表处理1!$S:$S,0)),0)&lt;&gt;"",CONCATENATE(" text1 text08 255.5,",218-INT((ROW(39:39)-1)/9)*260-MOD((ROW(39:39)-1),9)*24," mc 3.5 ",IF($W40&lt;&gt;"",INDEX(制表处理1!Y:Y,(MATCH($X40,制表处理1!$S:$S,0)),0),"")," ztk_text 18"),"")</f>
        <v/>
      </c>
      <c r="AC40" t="str">
        <f ca="1">IF(X40&lt;&gt;"",CONCATENATE(" text1 text08 353,",226-INT((ROW(39:39)-1)/9)*260-MOD((ROW(39:39)-1),9)*24," mc 3.5 ",INDEX(制表处理1!AA:AA,(MATCH($X40,制表处理1!$S:$S,0)),0)," ztk_text 27"),"")</f>
        <v/>
      </c>
      <c r="AD40" t="str">
        <f ca="1">IF($W40&lt;&gt;"",CONCATENATE(" text1 text08 353,",221-INT((ROW(39:39)-1)/9)*260-MOD((ROW(39:39)-1),9)*24," mc 3.5 ",INDEX(制表处理1!AB:AB,(MATCH($X40,制表处理1!$S:$S,0)),0)),"")</f>
        <v/>
      </c>
      <c r="AE40" t="str">
        <f ca="1">IF($W40&lt;&gt;"",CONCATENATE(" text1 text08 380,",228-INT((ROW(39:39)-1)/9)*260-MOD((ROW(39:39)-1),9)*24," mc 3.5 ",INDEX(制表处理1!AC:AC,(MATCH($X40,制表处理1!$S:$S,0)),0)),"")</f>
        <v/>
      </c>
      <c r="AF40" t="str">
        <f ca="1">IF($W40&lt;&gt;"",CONCATENATE(" text1 text08 ",IF(Y40=1,187,IF(Y40=2,181,178))+193,",",223-INT((ROW(39:39)-1)/9)*260-MOD((ROW(39:39)-1),9)*24," mc 3.5 ",INDEX(制表处理1!AD:AD,(MATCH($X40,制表处理1!$S:$S,0)),0),IF(Y40=1,"",IF(Y40=2," ztk_text 13"," ztk_text 8.5"))),"")</f>
        <v/>
      </c>
      <c r="AG40" t="str">
        <f ca="1">IF(INDEX(制表处理1!AE:AE,(MATCH($X40,制表处理1!$S:$S,0)),0)&lt;&gt;"",CONCATENATE(" text1 text08 ",IF(Y40=2,193,187)+193,",",223-INT((ROW(39:39)-1)/9)*260-MOD((ROW(39:39)-1),9)*24," mc 3.5 ",INDEX(制表处理1!AE:AE,(MATCH($X40,制表处理1!$S:$S,0)),0),IF(Y40=1,"",IF(Y40=2," ztk_text 13"," ztk_text 8.5"))),"")</f>
        <v/>
      </c>
      <c r="AH40" t="str">
        <f ca="1">IF(INDEX(制表处理1!AF:AF,(MATCH($X40,制表处理1!$S:$S,0)),0)&lt;&gt;"",CONCATENATE(" text1 text08 389,",223-INT((ROW(39:39)-1)/9)*260-MOD((ROW(39:39)-1),9)*24," mc 3.5 ",INDEX(制表处理1!AF:AF,(MATCH($X40,制表处理1!$S:$S,0)),0),IF(Y40=1,"",IF(Y40=2," ztk_text 13"," ztk_text 8.5"))),"")</f>
        <v/>
      </c>
      <c r="AI40" t="str">
        <f ca="1">IF($W40&lt;&gt;"",CONCATENATE(" text1 text08 ",IF(Y40=1,187,IF(Y40=2,181,178))+193,",",218-INT((ROW(39:39)-1)/9)*260-MOD((ROW(39:39)-1),9)*24," mc 3.5 ",INDEX(制表处理1!AG:AG,(MATCH($X40,制表处理1!$S:$S,0)),0),IF(Y40=1,"",IF(Y40=2," ztk_text 13"," ztk_text 8.5"))),"")</f>
        <v/>
      </c>
      <c r="AJ40" t="str">
        <f ca="1">IF(INDEX(制表处理1!AH:AH,(MATCH($X40,制表处理1!$S:$S,0)),0)&lt;&gt;"",CONCATENATE(" text1 text08 ",IF(Y40=1,187,IF(Y40=2,193,187))+193,",",218-INT((ROW(39:39)-1)/9)*260-MOD((ROW(39:39)-1),9)*24," mc 3.5 ",INDEX(制表处理1!AH:AH,(MATCH($X40,制表处理1!$S:$S,0)),0),IF(Y40=1,"",IF(Y40=2," ztk_text 13"," ztk_text 8.5"))),"")</f>
        <v/>
      </c>
      <c r="AK40" t="str">
        <f ca="1">IF(INDEX(制表处理1!AI:AI,(MATCH($X40,制表处理1!$S:$S,0)),0)&lt;&gt;"",CONCATENATE(" text1 text08 389,",218-INT((ROW(39:39)-1)/9)*260-MOD((ROW(39:39)-1),9)*24," mc 3.5 ",INDEX(制表处理1!AI:AI,(MATCH($X40,制表处理1!$S:$S,0)),0),IF(Y40=1,"",IF(Y40=2," ztk_text 13"," ztk_text 8.5"))),"")</f>
        <v/>
      </c>
      <c r="AM40" t="str">
        <f ca="1">IF($W40&lt;&gt;"",CONCATENATE(" INSERT1"," """,设置位置!$C$3,"\",INDEX(制表处理1!AG:AG,(MATCH($X40,制表处理1!$S:$S,0)),0),".dwg"""," ",IF(Y40=1,97.75,IF(Y40=2,85.25,72.75))+193,",",212.75-INT((ROW(39:39)-1)/9)*260-MOD((ROW(39:39)-1),9)*24," 0.75 0.75 0 ",IF(INDEX(制表处理1!V:V,(MATCH($X40,制表处理1!$S:$S,0)),0)&lt;&gt;0,INDEX(制表处理1!V:V,(MATCH($X40,制表处理1!$S:$S,0)),0),"")),"")</f>
        <v/>
      </c>
      <c r="AN40" t="str">
        <f ca="1">IF(AA40&lt;&gt;"",CONCATENATE(" INSERT1"," """,设置位置!$C$3,"\",INDEX(制表处理1!AH:AH,(MATCH($X40,制表处理1!$S:$S,0)),0),".dwg"""," ",IF(Y40=2,110,97.65)+193,",",212.75-INT((ROW(39:39)-1)/9)*260-MOD((ROW(39:39)-1),9)*24," 0.75 0.75 0 ",IF(INDEX(制表处理1!X:X,(MATCH($X40,制表处理1!$S:$S,0)),0)&lt;&gt;0,INDEX(制表处理1!X:X,(MATCH($X40,制表处理1!$S:$S,0)),0),"")),"")</f>
        <v/>
      </c>
      <c r="AO40" t="str">
        <f ca="1">IF(AB40&lt;&gt;"",CONCATENATE(" INSERT1"," """,设置位置!$C$3,"\",INDEX(制表处理1!AI:AI,(MATCH($X40,制表处理1!$S:$S,0)),0),".dwg"""," 315.55,","",212.75-INT((ROW(39:39)-1)/9)*260-MOD((ROW(39:39)-1),9)*24," 0.75 0.75 0 ",IF(INDEX(制表处理1!Z:Z,(MATCH($X40,制表处理1!$S:$S,0)),0)&lt;&gt;0,INDEX(制表处理1!Z:Z,(MATCH($X40,制表处理1!$S:$S,0)),0),"")),"")</f>
        <v/>
      </c>
      <c r="AP40" t="str">
        <f ca="1">IF(X40&lt;&gt;"",CONCATENATE("text1 text08 228.5,",223-INT((ROW(39:39)-1)/9)*260-MOD((ROW(39:39)-1),9)*24," mc 3.5 ",ROW(39:39)," text1 text08 239,",223-INT((ROW(39:39)-1)/9)*260-MOD((ROW(39:39)-1),9)*24," mc 3.5 ",W40,Z40,AA40,AB40,AD40,AC40,AE40,AF40,AG40,AH40,AI40,AJ40,AK40,IF(INDEX(制表处理1!AG:AG,(MATCH($X40,制表处理1!$S:$S,0)),0)="禁2",CONCATENATE(" text1 text08 401,",229-INT((ROW(39:39)-1)/9)*260-MOD((ROW(39:39)-1),9)*24," mc 3.5 设置于地方 text1 text08 401,",225-INT((ROW(39:39)-1)/9)*260-MOD((ROW(39:39)-1),9)*24," mc 3.5 道路进入本 text1 text08 401,",221-INT((ROW(39:39)-1)/9)*260-MOD((ROW(39:39)-1),9)*24," mc 3.5 项目的路口 text1 text08 401,",217-INT((ROW(39:39)-1)/9)*260-MOD((ROW(39:39)-1),9)*24," mc 3.5 20米处"),"")),"")</f>
        <v/>
      </c>
      <c r="AQ40" t="str">
        <f t="shared" ca="1" si="17"/>
        <v/>
      </c>
      <c r="AR40" s="31" t="str">
        <f>""</f>
        <v/>
      </c>
    </row>
    <row r="41" spans="1:47">
      <c r="A41" t="str">
        <f t="shared" ca="1" si="14"/>
        <v/>
      </c>
      <c r="B41" t="str">
        <f ca="1">IF(ISNUMBER(LARGE(制表处理1!A:A,COUNT(制表处理1!A:A)-(ROW(40:40)-1))),LARGE(制表处理1!A:A,COUNT(制表处理1!A:A)-(ROW(40:40)-1)),"")</f>
        <v/>
      </c>
      <c r="C41" t="str">
        <f ca="1">IF($B41&lt;&gt;"",INDEX(制表处理1!B:B,(MATCH($B41,制表处理1!$A:$A,0)),0),"")</f>
        <v/>
      </c>
      <c r="D41" t="str">
        <f ca="1">IF($B41&lt;&gt;"",CONCATENATE(" text1 text08 62.5,",IF(C41=1,223-INT((ROW(40:40)-1)/9)*260-MOD((ROW(40:40)-1),9)*24,IF(C41=2,226-INT((ROW(40:40)-1)/9)*260-MOD((ROW(40:40)-1),9)*24,228-INT((ROW(40:40)-1)/9)*260-MOD((ROW(40:40)-1),9)*24))," mc 3.5 ",IF($B41&lt;&gt;"",INDEX(制表处理1!C:C,(MATCH($B41,制表处理1!$A:$A,0)),0),"")," ztk_text 18"),"")</f>
        <v/>
      </c>
      <c r="E41" t="str">
        <f ca="1">IF(INDEX(制表处理1!E:E,(MATCH($B41,制表处理1!$A:$A,0)),0)&lt;&gt;"",CONCATENATE(" text1 text08 62.5,",IF(C41=2,221-INT((ROW(40:40)-1)/9)*260-MOD((ROW(40:40)-1),9)*24,223-INT((ROW(40:40)-1)/9)*260-MOD((ROW(40:40)-1),9)*24)," mc 3.5 ",IF($B41&lt;&gt;"",INDEX(制表处理1!E:E,(MATCH($B41,制表处理1!$A:$A,0)),0),"")," ztk_text 18"),"")</f>
        <v/>
      </c>
      <c r="F41" t="str">
        <f ca="1">IF(INDEX(制表处理1!G:G,(MATCH($B41,制表处理1!$A:$A,0)),0)&lt;&gt;"",CONCATENATE(" text1 text08 62.5,",218-INT((ROW(40:40)-1)/9)*260-MOD((ROW(40:40)-1),9)*24," mc 3.5 ",IF($B41&lt;&gt;"",INDEX(制表处理1!G:G,(MATCH($B41,制表处理1!$A:$A,0)),0),"")," ztk_text 18"),"")</f>
        <v/>
      </c>
      <c r="G41" t="str">
        <f ca="1">IF(B41&lt;&gt;"",CONCATENATE(" text1 text08 160,",226-INT((ROW(40:40)-1)/9)*260-MOD((ROW(40:40)-1),9)*24," mc 3.5 ",INDEX(制表处理1!I:I,(MATCH($B41,制表处理1!$A:$A,0)),0)," ztk_text 27"),"")</f>
        <v/>
      </c>
      <c r="H41" t="str">
        <f ca="1">IF($B41&lt;&gt;"",CONCATENATE(" text1 text08 160,",221-INT((ROW(40:40)-1)/9)*260-MOD((ROW(40:40)-1),9)*24," mc 3.5 ",INDEX(制表处理1!J:J,(MATCH($B41,制表处理1!$A:$A,0)),0)),"")</f>
        <v/>
      </c>
      <c r="I41" t="str">
        <f ca="1">IF($B41&lt;&gt;"",CONCATENATE(" text1 text08 187,",228-INT((ROW(40:40)-1)/9)*260-MOD((ROW(40:40)-1),9)*24," mc 3.5 ",INDEX(制表处理1!K:K,(MATCH($B41,制表处理1!$A:$A,0)),0)),"")</f>
        <v/>
      </c>
      <c r="J41" t="str">
        <f ca="1">IF($B41&lt;&gt;"",CONCATENATE(" text1 text08 ",IF(C41=1,187,IF(C41=2,181,178)),",",223-INT((ROW(40:40)-1)/9)*260-MOD((ROW(40:40)-1),9)*24," mc 3.5 ",INDEX(制表处理1!L:L,(MATCH($B41,制表处理1!$A:$A,0)),0),IF(C41=1,"",IF(C41=2," ztk_text 13"," ztk_text 8.5"))),"")</f>
        <v/>
      </c>
      <c r="K41" t="str">
        <f ca="1">IF(INDEX(制表处理1!M:M,(MATCH($B41,制表处理1!$A:$A,0)),0)&lt;&gt;"",CONCATENATE(" text1 text08 ",IF(C41=2,193,187),",",223-INT((ROW(40:40)-1)/9)*260-MOD((ROW(40:40)-1),9)*24," mc 3.5 ",INDEX(制表处理1!M:M,(MATCH($B41,制表处理1!$A:$A,0)),0),IF(C41=1,"",IF(C41=2," ztk_text 13"," ztk_text 8.5"))),"")</f>
        <v/>
      </c>
      <c r="L41" t="str">
        <f ca="1">IF(INDEX(制表处理1!N:N,(MATCH($B41,制表处理1!$A:$A,0)),0)&lt;&gt;"",CONCATENATE(" text1 text08 196,",223-INT((ROW(40:40)-1)/9)*260-MOD((ROW(40:40)-1),9)*24," mc 3.5 ",INDEX(制表处理1!N:N,(MATCH($B41,制表处理1!$A:$A,0)),0),IF(C41=1,"",IF(C41=2," ztk_text 13"," ztk_text 8.5"))),"")</f>
        <v/>
      </c>
      <c r="M41" t="str">
        <f ca="1">IF($B41&lt;&gt;"",CONCATENATE(" text1 text08 ",IF(C41=1,187,IF(C41=2,181,178)),",",218-INT((ROW(40:40)-1)/9)*260-MOD((ROW(40:40)-1),9)*24," mc 3.5 ",INDEX(制表处理1!O:O,(MATCH($B41,制表处理1!$A:$A,0)),0),IF(C41=1,"",IF(C41=2," ztk_text 13"," ztk_text 8.5"))),"")</f>
        <v/>
      </c>
      <c r="N41" t="str">
        <f ca="1">IF(INDEX(制表处理1!P:P,(MATCH($B41,制表处理1!$A:$A,0)),0)&lt;&gt;"",CONCATENATE(" text1 text08 ",IF(C41=1,187,IF(C41=2,193,187)),",",218-INT((ROW(40:40)-1)/9)*260-MOD((ROW(40:40)-1),9)*24," mc 3.5 ",INDEX(制表处理1!P:P,(MATCH($B41,制表处理1!$A:$A,0)),0),IF(C41=1,"",IF(C41=2," ztk_text 13"," ztk_text 8.5"))),"")</f>
        <v/>
      </c>
      <c r="O41" t="str">
        <f ca="1">IF(INDEX(制表处理1!Q:Q,(MATCH($B41,制表处理1!$A:$A,0)),0)&lt;&gt;"",CONCATENATE(" text1 text08 196,",218-INT((ROW(40:40)-1)/9)*260-MOD((ROW(40:40)-1),9)*24," mc 3.5 ",INDEX(制表处理1!Q:Q,(MATCH($B41,制表处理1!$A:$A,0)),0),IF(C41=1,"",IF(C41=2," ztk_text 13"," ztk_text 8.5"))),"")</f>
        <v/>
      </c>
      <c r="Q41" t="str">
        <f ca="1">IF($B41&lt;&gt;"",CONCATENATE(" INSERT1"," """,设置位置!$C$3,"\",INDEX(制表处理1!O:O,(MATCH($B41,制表处理1!$A:$A,0)),0),".dwg"""," ",IF(C41=1,97.75,IF(C41=2,85.25,72.75)),",",212.75-INT((ROW(40:40)-1)/9)*260-MOD((ROW(40:40)-1),9)*24," 0.75 0.75 0 ",IF(INDEX(制表处理1!D:D,(MATCH($B41,制表处理1!$A:$A,0)),0)&lt;&gt;0,INDEX(制表处理1!D:D,(MATCH($B41,制表处理1!$A:$A,0)),0),"")),"")</f>
        <v/>
      </c>
      <c r="R41" t="str">
        <f ca="1">IF(E41&lt;&gt;"",CONCATENATE(" INSERT1"," """,设置位置!$C$3,"\",INDEX(制表处理1!P:P,(MATCH($B41,制表处理1!$A:$A,0)),0),".dwg"""," ",IF(C41=2,110,97.65),",",212.75-INT((ROW(40:40)-1)/9)*260-MOD((ROW(40:40)-1),9)*24," 0.75 0.75 0 ",IF(INDEX(制表处理1!F:F,(MATCH($B41,制表处理1!$A:$A,0)),0)&lt;&gt;0,INDEX(制表处理1!F:F,(MATCH($B41,制表处理1!$A:$A,0)),0),"")),"")</f>
        <v/>
      </c>
      <c r="S41" t="str">
        <f ca="1">IF(F41&lt;&gt;"",CONCATENATE(" INSERT1"," """,设置位置!$C$3,"\",INDEX(制表处理1!Q:Q,(MATCH($B41,制表处理1!$A:$A,0)),0),".dwg"""," 122.55,","",212.75-INT((ROW(40:40)-1)/9)*260-MOD((ROW(40:40)-1),9)*24," 0.75 0.75 0 ",IF(INDEX(制表处理1!H:H,(MATCH($B41,制表处理1!$A:$A,0)),0)&lt;&gt;0,INDEX(制表处理1!H:H,(MATCH($B41,制表处理1!$A:$A,0)),0),"")),"")</f>
        <v/>
      </c>
      <c r="T41" t="str">
        <f ca="1">IF(B41&lt;&gt;"",CONCATENATE("text1 text08 35.5,",223-INT((ROW(40:40)-1)/9)*260-MOD((ROW(40:40)-1),9)*24," mc 3.5 ",ROW(40:40)," text1 text08 46,",223-INT((ROW(40:40)-1)/9)*260-MOD((ROW(40:40)-1),9)*24," mc 3.5 ",A41,D41,E41,F41,H41,G41,I41,J41,K41,L41,M41,N41,O41,IF(INDEX(制表处理1!O:O,(MATCH($B41,制表处理1!$A:$A,0)),0)="禁2",CONCATENATE(" text1 text08 208,",229-INT((ROW(40:40)-1)/9)*260-MOD((ROW(40:40)-1),9)*24," mc 3.5 设置于地方 text1 text08 208,",225-INT((ROW(40:40)-1)/9)*260-MOD((ROW(40:40)-1),9)*24," mc 3.5 道路进入本 text1 text08 208,",221-INT((ROW(40:40)-1)/9)*260-MOD((ROW(40:40)-1),9)*24," mc 3.5 项目的路口 text1 text08 208,",217-INT((ROW(40:40)-1)/9)*260-MOD((ROW(40:40)-1),9)*24," mc 3.5 20米处"),"")),"")</f>
        <v/>
      </c>
      <c r="U41" t="str">
        <f t="shared" ca="1" si="15"/>
        <v/>
      </c>
      <c r="V41" s="31" t="str">
        <f>""</f>
        <v/>
      </c>
      <c r="W41" t="str">
        <f t="shared" ca="1" si="16"/>
        <v/>
      </c>
      <c r="X41" t="str">
        <f ca="1">IF(ISNUMBER(LARGE(制表处理1!S:S,COUNT(制表处理1!S:S)-(ROW(40:40)-1))),LARGE(制表处理1!S:S,COUNT(制表处理1!S:S)-(ROW(40:40)-1)),"")</f>
        <v/>
      </c>
      <c r="Y41" t="str">
        <f ca="1">IF($W41&lt;&gt;"",INDEX(制表处理1!T:T,(MATCH($X41,制表处理1!$S:$S,0)),0),"")</f>
        <v/>
      </c>
      <c r="Z41" t="str">
        <f ca="1">IF($W41&lt;&gt;"",CONCATENATE(" text1 text08 255.5,",IF(Y41=1,223-INT((ROW(40:40)-1)/9)*260-MOD((ROW(40:40)-1),9)*24,IF(Y41=2,226-INT((ROW(40:40)-1)/9)*260-MOD((ROW(40:40)-1),9)*24,228-INT((ROW(40:40)-1)/9)*260-MOD((ROW(40:40)-1),9)*24))," mc 3.5 ",IF($W41&lt;&gt;"",INDEX(制表处理1!U:U,(MATCH($X41,制表处理1!$S:$S,0)),0),"")," ztk_text 18"),"")</f>
        <v/>
      </c>
      <c r="AA41" t="str">
        <f ca="1">IF(INDEX(制表处理1!W:W,(MATCH($X41,制表处理1!$S:$S,0)),0)&lt;&gt;"",CONCATENATE(" text1 text08 255.5,",IF(Y41=2,221-INT((ROW(40:40)-1)/9)*260-MOD((ROW(40:40)-1),9)*24,223-INT((ROW(40:40)-1)/9)*260-MOD((ROW(40:40)-1),9)*24)," mc 3.5 ",IF($W41&lt;&gt;"",INDEX(制表处理1!W:W,(MATCH($X41,制表处理1!$S:$S,0)),0),"")," ztk_text 18"),"")</f>
        <v/>
      </c>
      <c r="AB41" t="str">
        <f ca="1">IF(INDEX(制表处理1!Y:Y,(MATCH($X41,制表处理1!$S:$S,0)),0)&lt;&gt;"",CONCATENATE(" text1 text08 255.5,",218-INT((ROW(40:40)-1)/9)*260-MOD((ROW(40:40)-1),9)*24," mc 3.5 ",IF($W41&lt;&gt;"",INDEX(制表处理1!Y:Y,(MATCH($X41,制表处理1!$S:$S,0)),0),"")," ztk_text 18"),"")</f>
        <v/>
      </c>
      <c r="AC41" t="str">
        <f ca="1">IF(X41&lt;&gt;"",CONCATENATE(" text1 text08 353,",226-INT((ROW(40:40)-1)/9)*260-MOD((ROW(40:40)-1),9)*24," mc 3.5 ",INDEX(制表处理1!AA:AA,(MATCH($X41,制表处理1!$S:$S,0)),0)," ztk_text 27"),"")</f>
        <v/>
      </c>
      <c r="AD41" t="str">
        <f ca="1">IF($W41&lt;&gt;"",CONCATENATE(" text1 text08 353,",221-INT((ROW(40:40)-1)/9)*260-MOD((ROW(40:40)-1),9)*24," mc 3.5 ",INDEX(制表处理1!AB:AB,(MATCH($X41,制表处理1!$S:$S,0)),0)),"")</f>
        <v/>
      </c>
      <c r="AE41" t="str">
        <f ca="1">IF($W41&lt;&gt;"",CONCATENATE(" text1 text08 380,",228-INT((ROW(40:40)-1)/9)*260-MOD((ROW(40:40)-1),9)*24," mc 3.5 ",INDEX(制表处理1!AC:AC,(MATCH($X41,制表处理1!$S:$S,0)),0)),"")</f>
        <v/>
      </c>
      <c r="AF41" t="str">
        <f ca="1">IF($W41&lt;&gt;"",CONCATENATE(" text1 text08 ",IF(Y41=1,187,IF(Y41=2,181,178))+193,",",223-INT((ROW(40:40)-1)/9)*260-MOD((ROW(40:40)-1),9)*24," mc 3.5 ",INDEX(制表处理1!AD:AD,(MATCH($X41,制表处理1!$S:$S,0)),0),IF(Y41=1,"",IF(Y41=2," ztk_text 13"," ztk_text 8.5"))),"")</f>
        <v/>
      </c>
      <c r="AG41" t="str">
        <f ca="1">IF(INDEX(制表处理1!AE:AE,(MATCH($X41,制表处理1!$S:$S,0)),0)&lt;&gt;"",CONCATENATE(" text1 text08 ",IF(Y41=2,193,187)+193,",",223-INT((ROW(40:40)-1)/9)*260-MOD((ROW(40:40)-1),9)*24," mc 3.5 ",INDEX(制表处理1!AE:AE,(MATCH($X41,制表处理1!$S:$S,0)),0),IF(Y41=1,"",IF(Y41=2," ztk_text 13"," ztk_text 8.5"))),"")</f>
        <v/>
      </c>
      <c r="AH41" t="str">
        <f ca="1">IF(INDEX(制表处理1!AF:AF,(MATCH($X41,制表处理1!$S:$S,0)),0)&lt;&gt;"",CONCATENATE(" text1 text08 389,",223-INT((ROW(40:40)-1)/9)*260-MOD((ROW(40:40)-1),9)*24," mc 3.5 ",INDEX(制表处理1!AF:AF,(MATCH($X41,制表处理1!$S:$S,0)),0),IF(Y41=1,"",IF(Y41=2," ztk_text 13"," ztk_text 8.5"))),"")</f>
        <v/>
      </c>
      <c r="AI41" t="str">
        <f ca="1">IF($W41&lt;&gt;"",CONCATENATE(" text1 text08 ",IF(Y41=1,187,IF(Y41=2,181,178))+193,",",218-INT((ROW(40:40)-1)/9)*260-MOD((ROW(40:40)-1),9)*24," mc 3.5 ",INDEX(制表处理1!AG:AG,(MATCH($X41,制表处理1!$S:$S,0)),0),IF(Y41=1,"",IF(Y41=2," ztk_text 13"," ztk_text 8.5"))),"")</f>
        <v/>
      </c>
      <c r="AJ41" t="str">
        <f ca="1">IF(INDEX(制表处理1!AH:AH,(MATCH($X41,制表处理1!$S:$S,0)),0)&lt;&gt;"",CONCATENATE(" text1 text08 ",IF(Y41=1,187,IF(Y41=2,193,187))+193,",",218-INT((ROW(40:40)-1)/9)*260-MOD((ROW(40:40)-1),9)*24," mc 3.5 ",INDEX(制表处理1!AH:AH,(MATCH($X41,制表处理1!$S:$S,0)),0),IF(Y41=1,"",IF(Y41=2," ztk_text 13"," ztk_text 8.5"))),"")</f>
        <v/>
      </c>
      <c r="AK41" t="str">
        <f ca="1">IF(INDEX(制表处理1!AI:AI,(MATCH($X41,制表处理1!$S:$S,0)),0)&lt;&gt;"",CONCATENATE(" text1 text08 389,",218-INT((ROW(40:40)-1)/9)*260-MOD((ROW(40:40)-1),9)*24," mc 3.5 ",INDEX(制表处理1!AI:AI,(MATCH($X41,制表处理1!$S:$S,0)),0),IF(Y41=1,"",IF(Y41=2," ztk_text 13"," ztk_text 8.5"))),"")</f>
        <v/>
      </c>
      <c r="AM41" t="str">
        <f ca="1">IF($W41&lt;&gt;"",CONCATENATE(" INSERT1"," """,设置位置!$C$3,"\",INDEX(制表处理1!AG:AG,(MATCH($X41,制表处理1!$S:$S,0)),0),".dwg"""," ",IF(Y41=1,97.75,IF(Y41=2,85.25,72.75))+193,",",212.75-INT((ROW(40:40)-1)/9)*260-MOD((ROW(40:40)-1),9)*24," 0.75 0.75 0 ",IF(INDEX(制表处理1!V:V,(MATCH($X41,制表处理1!$S:$S,0)),0)&lt;&gt;0,INDEX(制表处理1!V:V,(MATCH($X41,制表处理1!$S:$S,0)),0),"")),"")</f>
        <v/>
      </c>
      <c r="AN41" t="str">
        <f ca="1">IF(AA41&lt;&gt;"",CONCATENATE(" INSERT1"," """,设置位置!$C$3,"\",INDEX(制表处理1!AH:AH,(MATCH($X41,制表处理1!$S:$S,0)),0),".dwg"""," ",IF(Y41=2,110,97.65)+193,",",212.75-INT((ROW(40:40)-1)/9)*260-MOD((ROW(40:40)-1),9)*24," 0.75 0.75 0 ",IF(INDEX(制表处理1!X:X,(MATCH($X41,制表处理1!$S:$S,0)),0)&lt;&gt;0,INDEX(制表处理1!X:X,(MATCH($X41,制表处理1!$S:$S,0)),0),"")),"")</f>
        <v/>
      </c>
      <c r="AO41" t="str">
        <f ca="1">IF(AB41&lt;&gt;"",CONCATENATE(" INSERT1"," """,设置位置!$C$3,"\",INDEX(制表处理1!AI:AI,(MATCH($X41,制表处理1!$S:$S,0)),0),".dwg"""," 315.55,","",212.75-INT((ROW(40:40)-1)/9)*260-MOD((ROW(40:40)-1),9)*24," 0.75 0.75 0 ",IF(INDEX(制表处理1!Z:Z,(MATCH($X41,制表处理1!$S:$S,0)),0)&lt;&gt;0,INDEX(制表处理1!Z:Z,(MATCH($X41,制表处理1!$S:$S,0)),0),"")),"")</f>
        <v/>
      </c>
      <c r="AP41" t="str">
        <f ca="1">IF(X41&lt;&gt;"",CONCATENATE("text1 text08 228.5,",223-INT((ROW(40:40)-1)/9)*260-MOD((ROW(40:40)-1),9)*24," mc 3.5 ",ROW(40:40)," text1 text08 239,",223-INT((ROW(40:40)-1)/9)*260-MOD((ROW(40:40)-1),9)*24," mc 3.5 ",W41,Z41,AA41,AB41,AD41,AC41,AE41,AF41,AG41,AH41,AI41,AJ41,AK41,IF(INDEX(制表处理1!AG:AG,(MATCH($X41,制表处理1!$S:$S,0)),0)="禁2",CONCATENATE(" text1 text08 401,",229-INT((ROW(40:40)-1)/9)*260-MOD((ROW(40:40)-1),9)*24," mc 3.5 设置于地方 text1 text08 401,",225-INT((ROW(40:40)-1)/9)*260-MOD((ROW(40:40)-1),9)*24," mc 3.5 道路进入本 text1 text08 401,",221-INT((ROW(40:40)-1)/9)*260-MOD((ROW(40:40)-1),9)*24," mc 3.5 项目的路口 text1 text08 401,",217-INT((ROW(40:40)-1)/9)*260-MOD((ROW(40:40)-1),9)*24," mc 3.5 20米处"),"")),"")</f>
        <v/>
      </c>
      <c r="AQ41" t="str">
        <f t="shared" ca="1" si="17"/>
        <v/>
      </c>
      <c r="AR41" s="31" t="str">
        <f>""</f>
        <v/>
      </c>
    </row>
    <row r="42" spans="1:47">
      <c r="A42" t="str">
        <f t="shared" ca="1" si="14"/>
        <v/>
      </c>
      <c r="B42" t="str">
        <f ca="1">IF(ISNUMBER(LARGE(制表处理1!A:A,COUNT(制表处理1!A:A)-(ROW(41:41)-1))),LARGE(制表处理1!A:A,COUNT(制表处理1!A:A)-(ROW(41:41)-1)),"")</f>
        <v/>
      </c>
      <c r="C42" t="str">
        <f ca="1">IF($B42&lt;&gt;"",INDEX(制表处理1!B:B,(MATCH($B42,制表处理1!$A:$A,0)),0),"")</f>
        <v/>
      </c>
      <c r="D42" t="str">
        <f ca="1">IF($B42&lt;&gt;"",CONCATENATE(" text1 text08 62.5,",IF(C42=1,223-INT((ROW(41:41)-1)/9)*260-MOD((ROW(41:41)-1),9)*24,IF(C42=2,226-INT((ROW(41:41)-1)/9)*260-MOD((ROW(41:41)-1),9)*24,228-INT((ROW(41:41)-1)/9)*260-MOD((ROW(41:41)-1),9)*24))," mc 3.5 ",IF($B42&lt;&gt;"",INDEX(制表处理1!C:C,(MATCH($B42,制表处理1!$A:$A,0)),0),"")," ztk_text 18"),"")</f>
        <v/>
      </c>
      <c r="E42" t="str">
        <f ca="1">IF(INDEX(制表处理1!E:E,(MATCH($B42,制表处理1!$A:$A,0)),0)&lt;&gt;"",CONCATENATE(" text1 text08 62.5,",IF(C42=2,221-INT((ROW(41:41)-1)/9)*260-MOD((ROW(41:41)-1),9)*24,223-INT((ROW(41:41)-1)/9)*260-MOD((ROW(41:41)-1),9)*24)," mc 3.5 ",IF($B42&lt;&gt;"",INDEX(制表处理1!E:E,(MATCH($B42,制表处理1!$A:$A,0)),0),"")," ztk_text 18"),"")</f>
        <v/>
      </c>
      <c r="F42" t="str">
        <f ca="1">IF(INDEX(制表处理1!G:G,(MATCH($B42,制表处理1!$A:$A,0)),0)&lt;&gt;"",CONCATENATE(" text1 text08 62.5,",218-INT((ROW(41:41)-1)/9)*260-MOD((ROW(41:41)-1),9)*24," mc 3.5 ",IF($B42&lt;&gt;"",INDEX(制表处理1!G:G,(MATCH($B42,制表处理1!$A:$A,0)),0),"")," ztk_text 18"),"")</f>
        <v/>
      </c>
      <c r="G42" t="str">
        <f ca="1">IF(B42&lt;&gt;"",CONCATENATE(" text1 text08 160,",226-INT((ROW(41:41)-1)/9)*260-MOD((ROW(41:41)-1),9)*24," mc 3.5 ",INDEX(制表处理1!I:I,(MATCH($B42,制表处理1!$A:$A,0)),0)," ztk_text 27"),"")</f>
        <v/>
      </c>
      <c r="H42" t="str">
        <f ca="1">IF($B42&lt;&gt;"",CONCATENATE(" text1 text08 160,",221-INT((ROW(41:41)-1)/9)*260-MOD((ROW(41:41)-1),9)*24," mc 3.5 ",INDEX(制表处理1!J:J,(MATCH($B42,制表处理1!$A:$A,0)),0)),"")</f>
        <v/>
      </c>
      <c r="I42" t="str">
        <f ca="1">IF($B42&lt;&gt;"",CONCATENATE(" text1 text08 187,",228-INT((ROW(41:41)-1)/9)*260-MOD((ROW(41:41)-1),9)*24," mc 3.5 ",INDEX(制表处理1!K:K,(MATCH($B42,制表处理1!$A:$A,0)),0)),"")</f>
        <v/>
      </c>
      <c r="J42" t="str">
        <f ca="1">IF($B42&lt;&gt;"",CONCATENATE(" text1 text08 ",IF(C42=1,187,IF(C42=2,181,178)),",",223-INT((ROW(41:41)-1)/9)*260-MOD((ROW(41:41)-1),9)*24," mc 3.5 ",INDEX(制表处理1!L:L,(MATCH($B42,制表处理1!$A:$A,0)),0),IF(C42=1,"",IF(C42=2," ztk_text 13"," ztk_text 8.5"))),"")</f>
        <v/>
      </c>
      <c r="K42" t="str">
        <f ca="1">IF(INDEX(制表处理1!M:M,(MATCH($B42,制表处理1!$A:$A,0)),0)&lt;&gt;"",CONCATENATE(" text1 text08 ",IF(C42=2,193,187),",",223-INT((ROW(41:41)-1)/9)*260-MOD((ROW(41:41)-1),9)*24," mc 3.5 ",INDEX(制表处理1!M:M,(MATCH($B42,制表处理1!$A:$A,0)),0),IF(C42=1,"",IF(C42=2," ztk_text 13"," ztk_text 8.5"))),"")</f>
        <v/>
      </c>
      <c r="L42" t="str">
        <f ca="1">IF(INDEX(制表处理1!N:N,(MATCH($B42,制表处理1!$A:$A,0)),0)&lt;&gt;"",CONCATENATE(" text1 text08 196,",223-INT((ROW(41:41)-1)/9)*260-MOD((ROW(41:41)-1),9)*24," mc 3.5 ",INDEX(制表处理1!N:N,(MATCH($B42,制表处理1!$A:$A,0)),0),IF(C42=1,"",IF(C42=2," ztk_text 13"," ztk_text 8.5"))),"")</f>
        <v/>
      </c>
      <c r="M42" t="str">
        <f ca="1">IF($B42&lt;&gt;"",CONCATENATE(" text1 text08 ",IF(C42=1,187,IF(C42=2,181,178)),",",218-INT((ROW(41:41)-1)/9)*260-MOD((ROW(41:41)-1),9)*24," mc 3.5 ",INDEX(制表处理1!O:O,(MATCH($B42,制表处理1!$A:$A,0)),0),IF(C42=1,"",IF(C42=2," ztk_text 13"," ztk_text 8.5"))),"")</f>
        <v/>
      </c>
      <c r="N42" t="str">
        <f ca="1">IF(INDEX(制表处理1!P:P,(MATCH($B42,制表处理1!$A:$A,0)),0)&lt;&gt;"",CONCATENATE(" text1 text08 ",IF(C42=1,187,IF(C42=2,193,187)),",",218-INT((ROW(41:41)-1)/9)*260-MOD((ROW(41:41)-1),9)*24," mc 3.5 ",INDEX(制表处理1!P:P,(MATCH($B42,制表处理1!$A:$A,0)),0),IF(C42=1,"",IF(C42=2," ztk_text 13"," ztk_text 8.5"))),"")</f>
        <v/>
      </c>
      <c r="O42" t="str">
        <f ca="1">IF(INDEX(制表处理1!Q:Q,(MATCH($B42,制表处理1!$A:$A,0)),0)&lt;&gt;"",CONCATENATE(" text1 text08 196,",218-INT((ROW(41:41)-1)/9)*260-MOD((ROW(41:41)-1),9)*24," mc 3.5 ",INDEX(制表处理1!Q:Q,(MATCH($B42,制表处理1!$A:$A,0)),0),IF(C42=1,"",IF(C42=2," ztk_text 13"," ztk_text 8.5"))),"")</f>
        <v/>
      </c>
      <c r="Q42" t="str">
        <f ca="1">IF($B42&lt;&gt;"",CONCATENATE(" INSERT1"," """,设置位置!$C$3,"\",INDEX(制表处理1!O:O,(MATCH($B42,制表处理1!$A:$A,0)),0),".dwg"""," ",IF(C42=1,97.75,IF(C42=2,85.25,72.75)),",",212.75-INT((ROW(41:41)-1)/9)*260-MOD((ROW(41:41)-1),9)*24," 0.75 0.75 0 ",IF(INDEX(制表处理1!D:D,(MATCH($B42,制表处理1!$A:$A,0)),0)&lt;&gt;0,INDEX(制表处理1!D:D,(MATCH($B42,制表处理1!$A:$A,0)),0),"")),"")</f>
        <v/>
      </c>
      <c r="R42" t="str">
        <f ca="1">IF(E42&lt;&gt;"",CONCATENATE(" INSERT1"," """,设置位置!$C$3,"\",INDEX(制表处理1!P:P,(MATCH($B42,制表处理1!$A:$A,0)),0),".dwg"""," ",IF(C42=2,110,97.65),",",212.75-INT((ROW(41:41)-1)/9)*260-MOD((ROW(41:41)-1),9)*24," 0.75 0.75 0 ",IF(INDEX(制表处理1!F:F,(MATCH($B42,制表处理1!$A:$A,0)),0)&lt;&gt;0,INDEX(制表处理1!F:F,(MATCH($B42,制表处理1!$A:$A,0)),0),"")),"")</f>
        <v/>
      </c>
      <c r="S42" t="str">
        <f ca="1">IF(F42&lt;&gt;"",CONCATENATE(" INSERT1"," """,设置位置!$C$3,"\",INDEX(制表处理1!Q:Q,(MATCH($B42,制表处理1!$A:$A,0)),0),".dwg"""," 122.55,","",212.75-INT((ROW(41:41)-1)/9)*260-MOD((ROW(41:41)-1),9)*24," 0.75 0.75 0 ",IF(INDEX(制表处理1!H:H,(MATCH($B42,制表处理1!$A:$A,0)),0)&lt;&gt;0,INDEX(制表处理1!H:H,(MATCH($B42,制表处理1!$A:$A,0)),0),"")),"")</f>
        <v/>
      </c>
      <c r="T42" t="str">
        <f ca="1">IF(B42&lt;&gt;"",CONCATENATE("text1 text08 35.5,",223-INT((ROW(41:41)-1)/9)*260-MOD((ROW(41:41)-1),9)*24," mc 3.5 ",ROW(41:41)," text1 text08 46,",223-INT((ROW(41:41)-1)/9)*260-MOD((ROW(41:41)-1),9)*24," mc 3.5 ",A42,D42,E42,F42,H42,G42,I42,J42,K42,L42,M42,N42,O42,IF(INDEX(制表处理1!O:O,(MATCH($B42,制表处理1!$A:$A,0)),0)="禁2",CONCATENATE(" text1 text08 208,",229-INT((ROW(41:41)-1)/9)*260-MOD((ROW(41:41)-1),9)*24," mc 3.5 设置于地方 text1 text08 208,",225-INT((ROW(41:41)-1)/9)*260-MOD((ROW(41:41)-1),9)*24," mc 3.5 道路进入本 text1 text08 208,",221-INT((ROW(41:41)-1)/9)*260-MOD((ROW(41:41)-1),9)*24," mc 3.5 项目的路口 text1 text08 208,",217-INT((ROW(41:41)-1)/9)*260-MOD((ROW(41:41)-1),9)*24," mc 3.5 20米处"),"")),"")</f>
        <v/>
      </c>
      <c r="U42" t="str">
        <f t="shared" ca="1" si="15"/>
        <v/>
      </c>
      <c r="V42" s="31" t="str">
        <f>""</f>
        <v/>
      </c>
      <c r="W42" t="str">
        <f t="shared" ca="1" si="16"/>
        <v/>
      </c>
      <c r="X42" t="str">
        <f ca="1">IF(ISNUMBER(LARGE(制表处理1!S:S,COUNT(制表处理1!S:S)-(ROW(41:41)-1))),LARGE(制表处理1!S:S,COUNT(制表处理1!S:S)-(ROW(41:41)-1)),"")</f>
        <v/>
      </c>
      <c r="Y42" t="str">
        <f ca="1">IF($W42&lt;&gt;"",INDEX(制表处理1!T:T,(MATCH($X42,制表处理1!$S:$S,0)),0),"")</f>
        <v/>
      </c>
      <c r="Z42" t="str">
        <f ca="1">IF($W42&lt;&gt;"",CONCATENATE(" text1 text08 255.5,",IF(Y42=1,223-INT((ROW(41:41)-1)/9)*260-MOD((ROW(41:41)-1),9)*24,IF(Y42=2,226-INT((ROW(41:41)-1)/9)*260-MOD((ROW(41:41)-1),9)*24,228-INT((ROW(41:41)-1)/9)*260-MOD((ROW(41:41)-1),9)*24))," mc 3.5 ",IF($W42&lt;&gt;"",INDEX(制表处理1!U:U,(MATCH($X42,制表处理1!$S:$S,0)),0),"")," ztk_text 18"),"")</f>
        <v/>
      </c>
      <c r="AA42" t="str">
        <f ca="1">IF(INDEX(制表处理1!W:W,(MATCH($X42,制表处理1!$S:$S,0)),0)&lt;&gt;"",CONCATENATE(" text1 text08 255.5,",IF(Y42=2,221-INT((ROW(41:41)-1)/9)*260-MOD((ROW(41:41)-1),9)*24,223-INT((ROW(41:41)-1)/9)*260-MOD((ROW(41:41)-1),9)*24)," mc 3.5 ",IF($W42&lt;&gt;"",INDEX(制表处理1!W:W,(MATCH($X42,制表处理1!$S:$S,0)),0),"")," ztk_text 18"),"")</f>
        <v/>
      </c>
      <c r="AB42" t="str">
        <f ca="1">IF(INDEX(制表处理1!Y:Y,(MATCH($X42,制表处理1!$S:$S,0)),0)&lt;&gt;"",CONCATENATE(" text1 text08 255.5,",218-INT((ROW(41:41)-1)/9)*260-MOD((ROW(41:41)-1),9)*24," mc 3.5 ",IF($W42&lt;&gt;"",INDEX(制表处理1!Y:Y,(MATCH($X42,制表处理1!$S:$S,0)),0),"")," ztk_text 18"),"")</f>
        <v/>
      </c>
      <c r="AC42" t="str">
        <f ca="1">IF(X42&lt;&gt;"",CONCATENATE(" text1 text08 353,",226-INT((ROW(41:41)-1)/9)*260-MOD((ROW(41:41)-1),9)*24," mc 3.5 ",INDEX(制表处理1!AA:AA,(MATCH($X42,制表处理1!$S:$S,0)),0)," ztk_text 27"),"")</f>
        <v/>
      </c>
      <c r="AD42" t="str">
        <f ca="1">IF($W42&lt;&gt;"",CONCATENATE(" text1 text08 353,",221-INT((ROW(41:41)-1)/9)*260-MOD((ROW(41:41)-1),9)*24," mc 3.5 ",INDEX(制表处理1!AB:AB,(MATCH($X42,制表处理1!$S:$S,0)),0)),"")</f>
        <v/>
      </c>
      <c r="AE42" t="str">
        <f ca="1">IF($W42&lt;&gt;"",CONCATENATE(" text1 text08 380,",228-INT((ROW(41:41)-1)/9)*260-MOD((ROW(41:41)-1),9)*24," mc 3.5 ",INDEX(制表处理1!AC:AC,(MATCH($X42,制表处理1!$S:$S,0)),0)),"")</f>
        <v/>
      </c>
      <c r="AF42" t="str">
        <f ca="1">IF($W42&lt;&gt;"",CONCATENATE(" text1 text08 ",IF(Y42=1,187,IF(Y42=2,181,178))+193,",",223-INT((ROW(41:41)-1)/9)*260-MOD((ROW(41:41)-1),9)*24," mc 3.5 ",INDEX(制表处理1!AD:AD,(MATCH($X42,制表处理1!$S:$S,0)),0),IF(Y42=1,"",IF(Y42=2," ztk_text 13"," ztk_text 8.5"))),"")</f>
        <v/>
      </c>
      <c r="AG42" t="str">
        <f ca="1">IF(INDEX(制表处理1!AE:AE,(MATCH($X42,制表处理1!$S:$S,0)),0)&lt;&gt;"",CONCATENATE(" text1 text08 ",IF(Y42=2,193,187)+193,",",223-INT((ROW(41:41)-1)/9)*260-MOD((ROW(41:41)-1),9)*24," mc 3.5 ",INDEX(制表处理1!AE:AE,(MATCH($X42,制表处理1!$S:$S,0)),0),IF(Y42=1,"",IF(Y42=2," ztk_text 13"," ztk_text 8.5"))),"")</f>
        <v/>
      </c>
      <c r="AH42" t="str">
        <f ca="1">IF(INDEX(制表处理1!AF:AF,(MATCH($X42,制表处理1!$S:$S,0)),0)&lt;&gt;"",CONCATENATE(" text1 text08 389,",223-INT((ROW(41:41)-1)/9)*260-MOD((ROW(41:41)-1),9)*24," mc 3.5 ",INDEX(制表处理1!AF:AF,(MATCH($X42,制表处理1!$S:$S,0)),0),IF(Y42=1,"",IF(Y42=2," ztk_text 13"," ztk_text 8.5"))),"")</f>
        <v/>
      </c>
      <c r="AI42" t="str">
        <f ca="1">IF($W42&lt;&gt;"",CONCATENATE(" text1 text08 ",IF(Y42=1,187,IF(Y42=2,181,178))+193,",",218-INT((ROW(41:41)-1)/9)*260-MOD((ROW(41:41)-1),9)*24," mc 3.5 ",INDEX(制表处理1!AG:AG,(MATCH($X42,制表处理1!$S:$S,0)),0),IF(Y42=1,"",IF(Y42=2," ztk_text 13"," ztk_text 8.5"))),"")</f>
        <v/>
      </c>
      <c r="AJ42" t="str">
        <f ca="1">IF(INDEX(制表处理1!AH:AH,(MATCH($X42,制表处理1!$S:$S,0)),0)&lt;&gt;"",CONCATENATE(" text1 text08 ",IF(Y42=1,187,IF(Y42=2,193,187))+193,",",218-INT((ROW(41:41)-1)/9)*260-MOD((ROW(41:41)-1),9)*24," mc 3.5 ",INDEX(制表处理1!AH:AH,(MATCH($X42,制表处理1!$S:$S,0)),0),IF(Y42=1,"",IF(Y42=2," ztk_text 13"," ztk_text 8.5"))),"")</f>
        <v/>
      </c>
      <c r="AK42" t="str">
        <f ca="1">IF(INDEX(制表处理1!AI:AI,(MATCH($X42,制表处理1!$S:$S,0)),0)&lt;&gt;"",CONCATENATE(" text1 text08 389,",218-INT((ROW(41:41)-1)/9)*260-MOD((ROW(41:41)-1),9)*24," mc 3.5 ",INDEX(制表处理1!AI:AI,(MATCH($X42,制表处理1!$S:$S,0)),0),IF(Y42=1,"",IF(Y42=2," ztk_text 13"," ztk_text 8.5"))),"")</f>
        <v/>
      </c>
      <c r="AM42" t="str">
        <f ca="1">IF($W42&lt;&gt;"",CONCATENATE(" INSERT1"," """,设置位置!$C$3,"\",INDEX(制表处理1!AG:AG,(MATCH($X42,制表处理1!$S:$S,0)),0),".dwg"""," ",IF(Y42=1,97.75,IF(Y42=2,85.25,72.75))+193,",",212.75-INT((ROW(41:41)-1)/9)*260-MOD((ROW(41:41)-1),9)*24," 0.75 0.75 0 ",IF(INDEX(制表处理1!V:V,(MATCH($X42,制表处理1!$S:$S,0)),0)&lt;&gt;0,INDEX(制表处理1!V:V,(MATCH($X42,制表处理1!$S:$S,0)),0),"")),"")</f>
        <v/>
      </c>
      <c r="AN42" t="str">
        <f ca="1">IF(AA42&lt;&gt;"",CONCATENATE(" INSERT1"," """,设置位置!$C$3,"\",INDEX(制表处理1!AH:AH,(MATCH($X42,制表处理1!$S:$S,0)),0),".dwg"""," ",IF(Y42=2,110,97.65)+193,",",212.75-INT((ROW(41:41)-1)/9)*260-MOD((ROW(41:41)-1),9)*24," 0.75 0.75 0 ",IF(INDEX(制表处理1!X:X,(MATCH($X42,制表处理1!$S:$S,0)),0)&lt;&gt;0,INDEX(制表处理1!X:X,(MATCH($X42,制表处理1!$S:$S,0)),0),"")),"")</f>
        <v/>
      </c>
      <c r="AO42" t="str">
        <f ca="1">IF(AB42&lt;&gt;"",CONCATENATE(" INSERT1"," """,设置位置!$C$3,"\",INDEX(制表处理1!AI:AI,(MATCH($X42,制表处理1!$S:$S,0)),0),".dwg"""," 315.55,","",212.75-INT((ROW(41:41)-1)/9)*260-MOD((ROW(41:41)-1),9)*24," 0.75 0.75 0 ",IF(INDEX(制表处理1!Z:Z,(MATCH($X42,制表处理1!$S:$S,0)),0)&lt;&gt;0,INDEX(制表处理1!Z:Z,(MATCH($X42,制表处理1!$S:$S,0)),0),"")),"")</f>
        <v/>
      </c>
      <c r="AP42" t="str">
        <f ca="1">IF(X42&lt;&gt;"",CONCATENATE("text1 text08 228.5,",223-INT((ROW(41:41)-1)/9)*260-MOD((ROW(41:41)-1),9)*24," mc 3.5 ",ROW(41:41)," text1 text08 239,",223-INT((ROW(41:41)-1)/9)*260-MOD((ROW(41:41)-1),9)*24," mc 3.5 ",W42,Z42,AA42,AB42,AD42,AC42,AE42,AF42,AG42,AH42,AI42,AJ42,AK42,IF(INDEX(制表处理1!AG:AG,(MATCH($X42,制表处理1!$S:$S,0)),0)="禁2",CONCATENATE(" text1 text08 401,",229-INT((ROW(41:41)-1)/9)*260-MOD((ROW(41:41)-1),9)*24," mc 3.5 设置于地方 text1 text08 401,",225-INT((ROW(41:41)-1)/9)*260-MOD((ROW(41:41)-1),9)*24," mc 3.5 道路进入本 text1 text08 401,",221-INT((ROW(41:41)-1)/9)*260-MOD((ROW(41:41)-1),9)*24," mc 3.5 项目的路口 text1 text08 401,",217-INT((ROW(41:41)-1)/9)*260-MOD((ROW(41:41)-1),9)*24," mc 3.5 20米处"),"")),"")</f>
        <v/>
      </c>
      <c r="AQ42" t="str">
        <f t="shared" ca="1" si="17"/>
        <v/>
      </c>
      <c r="AR42" s="31" t="str">
        <f>""</f>
        <v/>
      </c>
    </row>
    <row r="43" spans="1:47">
      <c r="A43" t="str">
        <f t="shared" ca="1" si="14"/>
        <v/>
      </c>
      <c r="B43" t="str">
        <f ca="1">IF(ISNUMBER(LARGE(制表处理1!A:A,COUNT(制表处理1!A:A)-(ROW(42:42)-1))),LARGE(制表处理1!A:A,COUNT(制表处理1!A:A)-(ROW(42:42)-1)),"")</f>
        <v/>
      </c>
      <c r="C43" t="str">
        <f ca="1">IF($B43&lt;&gt;"",INDEX(制表处理1!B:B,(MATCH($B43,制表处理1!$A:$A,0)),0),"")</f>
        <v/>
      </c>
      <c r="D43" t="str">
        <f ca="1">IF($B43&lt;&gt;"",CONCATENATE(" text1 text08 62.5,",IF(C43=1,223-INT((ROW(42:42)-1)/9)*260-MOD((ROW(42:42)-1),9)*24,IF(C43=2,226-INT((ROW(42:42)-1)/9)*260-MOD((ROW(42:42)-1),9)*24,228-INT((ROW(42:42)-1)/9)*260-MOD((ROW(42:42)-1),9)*24))," mc 3.5 ",IF($B43&lt;&gt;"",INDEX(制表处理1!C:C,(MATCH($B43,制表处理1!$A:$A,0)),0),"")," ztk_text 18"),"")</f>
        <v/>
      </c>
      <c r="E43" t="str">
        <f ca="1">IF(INDEX(制表处理1!E:E,(MATCH($B43,制表处理1!$A:$A,0)),0)&lt;&gt;"",CONCATENATE(" text1 text08 62.5,",IF(C43=2,221-INT((ROW(42:42)-1)/9)*260-MOD((ROW(42:42)-1),9)*24,223-INT((ROW(42:42)-1)/9)*260-MOD((ROW(42:42)-1),9)*24)," mc 3.5 ",IF($B43&lt;&gt;"",INDEX(制表处理1!E:E,(MATCH($B43,制表处理1!$A:$A,0)),0),"")," ztk_text 18"),"")</f>
        <v/>
      </c>
      <c r="F43" t="str">
        <f ca="1">IF(INDEX(制表处理1!G:G,(MATCH($B43,制表处理1!$A:$A,0)),0)&lt;&gt;"",CONCATENATE(" text1 text08 62.5,",218-INT((ROW(42:42)-1)/9)*260-MOD((ROW(42:42)-1),9)*24," mc 3.5 ",IF($B43&lt;&gt;"",INDEX(制表处理1!G:G,(MATCH($B43,制表处理1!$A:$A,0)),0),"")," ztk_text 18"),"")</f>
        <v/>
      </c>
      <c r="G43" t="str">
        <f ca="1">IF(B43&lt;&gt;"",CONCATENATE(" text1 text08 160,",226-INT((ROW(42:42)-1)/9)*260-MOD((ROW(42:42)-1),9)*24," mc 3.5 ",INDEX(制表处理1!I:I,(MATCH($B43,制表处理1!$A:$A,0)),0)," ztk_text 27"),"")</f>
        <v/>
      </c>
      <c r="H43" t="str">
        <f ca="1">IF($B43&lt;&gt;"",CONCATENATE(" text1 text08 160,",221-INT((ROW(42:42)-1)/9)*260-MOD((ROW(42:42)-1),9)*24," mc 3.5 ",INDEX(制表处理1!J:J,(MATCH($B43,制表处理1!$A:$A,0)),0)),"")</f>
        <v/>
      </c>
      <c r="I43" t="str">
        <f ca="1">IF($B43&lt;&gt;"",CONCATENATE(" text1 text08 187,",228-INT((ROW(42:42)-1)/9)*260-MOD((ROW(42:42)-1),9)*24," mc 3.5 ",INDEX(制表处理1!K:K,(MATCH($B43,制表处理1!$A:$A,0)),0)),"")</f>
        <v/>
      </c>
      <c r="J43" t="str">
        <f ca="1">IF($B43&lt;&gt;"",CONCATENATE(" text1 text08 ",IF(C43=1,187,IF(C43=2,181,178)),",",223-INT((ROW(42:42)-1)/9)*260-MOD((ROW(42:42)-1),9)*24," mc 3.5 ",INDEX(制表处理1!L:L,(MATCH($B43,制表处理1!$A:$A,0)),0),IF(C43=1,"",IF(C43=2," ztk_text 13"," ztk_text 8.5"))),"")</f>
        <v/>
      </c>
      <c r="K43" t="str">
        <f ca="1">IF(INDEX(制表处理1!M:M,(MATCH($B43,制表处理1!$A:$A,0)),0)&lt;&gt;"",CONCATENATE(" text1 text08 ",IF(C43=2,193,187),",",223-INT((ROW(42:42)-1)/9)*260-MOD((ROW(42:42)-1),9)*24," mc 3.5 ",INDEX(制表处理1!M:M,(MATCH($B43,制表处理1!$A:$A,0)),0),IF(C43=1,"",IF(C43=2," ztk_text 13"," ztk_text 8.5"))),"")</f>
        <v/>
      </c>
      <c r="L43" t="str">
        <f ca="1">IF(INDEX(制表处理1!N:N,(MATCH($B43,制表处理1!$A:$A,0)),0)&lt;&gt;"",CONCATENATE(" text1 text08 196,",223-INT((ROW(42:42)-1)/9)*260-MOD((ROW(42:42)-1),9)*24," mc 3.5 ",INDEX(制表处理1!N:N,(MATCH($B43,制表处理1!$A:$A,0)),0),IF(C43=1,"",IF(C43=2," ztk_text 13"," ztk_text 8.5"))),"")</f>
        <v/>
      </c>
      <c r="M43" t="str">
        <f ca="1">IF($B43&lt;&gt;"",CONCATENATE(" text1 text08 ",IF(C43=1,187,IF(C43=2,181,178)),",",218-INT((ROW(42:42)-1)/9)*260-MOD((ROW(42:42)-1),9)*24," mc 3.5 ",INDEX(制表处理1!O:O,(MATCH($B43,制表处理1!$A:$A,0)),0),IF(C43=1,"",IF(C43=2," ztk_text 13"," ztk_text 8.5"))),"")</f>
        <v/>
      </c>
      <c r="N43" t="str">
        <f ca="1">IF(INDEX(制表处理1!P:P,(MATCH($B43,制表处理1!$A:$A,0)),0)&lt;&gt;"",CONCATENATE(" text1 text08 ",IF(C43=1,187,IF(C43=2,193,187)),",",218-INT((ROW(42:42)-1)/9)*260-MOD((ROW(42:42)-1),9)*24," mc 3.5 ",INDEX(制表处理1!P:P,(MATCH($B43,制表处理1!$A:$A,0)),0),IF(C43=1,"",IF(C43=2," ztk_text 13"," ztk_text 8.5"))),"")</f>
        <v/>
      </c>
      <c r="O43" t="str">
        <f ca="1">IF(INDEX(制表处理1!Q:Q,(MATCH($B43,制表处理1!$A:$A,0)),0)&lt;&gt;"",CONCATENATE(" text1 text08 196,",218-INT((ROW(42:42)-1)/9)*260-MOD((ROW(42:42)-1),9)*24," mc 3.5 ",INDEX(制表处理1!Q:Q,(MATCH($B43,制表处理1!$A:$A,0)),0),IF(C43=1,"",IF(C43=2," ztk_text 13"," ztk_text 8.5"))),"")</f>
        <v/>
      </c>
      <c r="Q43" t="str">
        <f ca="1">IF($B43&lt;&gt;"",CONCATENATE(" INSERT1"," """,设置位置!$C$3,"\",INDEX(制表处理1!O:O,(MATCH($B43,制表处理1!$A:$A,0)),0),".dwg"""," ",IF(C43=1,97.75,IF(C43=2,85.25,72.75)),",",212.75-INT((ROW(42:42)-1)/9)*260-MOD((ROW(42:42)-1),9)*24," 0.75 0.75 0 ",IF(INDEX(制表处理1!D:D,(MATCH($B43,制表处理1!$A:$A,0)),0)&lt;&gt;0,INDEX(制表处理1!D:D,(MATCH($B43,制表处理1!$A:$A,0)),0),"")),"")</f>
        <v/>
      </c>
      <c r="R43" t="str">
        <f ca="1">IF(E43&lt;&gt;"",CONCATENATE(" INSERT1"," """,设置位置!$C$3,"\",INDEX(制表处理1!P:P,(MATCH($B43,制表处理1!$A:$A,0)),0),".dwg"""," ",IF(C43=2,110,97.65),",",212.75-INT((ROW(42:42)-1)/9)*260-MOD((ROW(42:42)-1),9)*24," 0.75 0.75 0 ",IF(INDEX(制表处理1!F:F,(MATCH($B43,制表处理1!$A:$A,0)),0)&lt;&gt;0,INDEX(制表处理1!F:F,(MATCH($B43,制表处理1!$A:$A,0)),0),"")),"")</f>
        <v/>
      </c>
      <c r="S43" t="str">
        <f ca="1">IF(F43&lt;&gt;"",CONCATENATE(" INSERT1"," """,设置位置!$C$3,"\",INDEX(制表处理1!Q:Q,(MATCH($B43,制表处理1!$A:$A,0)),0),".dwg"""," 122.55,","",212.75-INT((ROW(42:42)-1)/9)*260-MOD((ROW(42:42)-1),9)*24," 0.75 0.75 0 ",IF(INDEX(制表处理1!H:H,(MATCH($B43,制表处理1!$A:$A,0)),0)&lt;&gt;0,INDEX(制表处理1!H:H,(MATCH($B43,制表处理1!$A:$A,0)),0),"")),"")</f>
        <v/>
      </c>
      <c r="T43" t="str">
        <f ca="1">IF(B43&lt;&gt;"",CONCATENATE("text1 text08 35.5,",223-INT((ROW(42:42)-1)/9)*260-MOD((ROW(42:42)-1),9)*24," mc 3.5 ",ROW(42:42)," text1 text08 46,",223-INT((ROW(42:42)-1)/9)*260-MOD((ROW(42:42)-1),9)*24," mc 3.5 ",A43,D43,E43,F43,H43,G43,I43,J43,K43,L43,M43,N43,O43,IF(INDEX(制表处理1!O:O,(MATCH($B43,制表处理1!$A:$A,0)),0)="禁2",CONCATENATE(" text1 text08 208,",229-INT((ROW(42:42)-1)/9)*260-MOD((ROW(42:42)-1),9)*24," mc 3.5 设置于地方 text1 text08 208,",225-INT((ROW(42:42)-1)/9)*260-MOD((ROW(42:42)-1),9)*24," mc 3.5 道路进入本 text1 text08 208,",221-INT((ROW(42:42)-1)/9)*260-MOD((ROW(42:42)-1),9)*24," mc 3.5 项目的路口 text1 text08 208,",217-INT((ROW(42:42)-1)/9)*260-MOD((ROW(42:42)-1),9)*24," mc 3.5 20米处"),"")),"")</f>
        <v/>
      </c>
      <c r="U43" t="str">
        <f t="shared" ca="1" si="15"/>
        <v/>
      </c>
      <c r="V43" s="31" t="str">
        <f>""</f>
        <v/>
      </c>
      <c r="W43" t="str">
        <f t="shared" ca="1" si="16"/>
        <v/>
      </c>
      <c r="X43" t="str">
        <f ca="1">IF(ISNUMBER(LARGE(制表处理1!S:S,COUNT(制表处理1!S:S)-(ROW(42:42)-1))),LARGE(制表处理1!S:S,COUNT(制表处理1!S:S)-(ROW(42:42)-1)),"")</f>
        <v/>
      </c>
      <c r="Y43" t="str">
        <f ca="1">IF($W43&lt;&gt;"",INDEX(制表处理1!T:T,(MATCH($X43,制表处理1!$S:$S,0)),0),"")</f>
        <v/>
      </c>
      <c r="Z43" t="str">
        <f ca="1">IF($W43&lt;&gt;"",CONCATENATE(" text1 text08 255.5,",IF(Y43=1,223-INT((ROW(42:42)-1)/9)*260-MOD((ROW(42:42)-1),9)*24,IF(Y43=2,226-INT((ROW(42:42)-1)/9)*260-MOD((ROW(42:42)-1),9)*24,228-INT((ROW(42:42)-1)/9)*260-MOD((ROW(42:42)-1),9)*24))," mc 3.5 ",IF($W43&lt;&gt;"",INDEX(制表处理1!U:U,(MATCH($X43,制表处理1!$S:$S,0)),0),"")," ztk_text 18"),"")</f>
        <v/>
      </c>
      <c r="AA43" t="str">
        <f ca="1">IF(INDEX(制表处理1!W:W,(MATCH($X43,制表处理1!$S:$S,0)),0)&lt;&gt;"",CONCATENATE(" text1 text08 255.5,",IF(Y43=2,221-INT((ROW(42:42)-1)/9)*260-MOD((ROW(42:42)-1),9)*24,223-INT((ROW(42:42)-1)/9)*260-MOD((ROW(42:42)-1),9)*24)," mc 3.5 ",IF($W43&lt;&gt;"",INDEX(制表处理1!W:W,(MATCH($X43,制表处理1!$S:$S,0)),0),"")," ztk_text 18"),"")</f>
        <v/>
      </c>
      <c r="AB43" t="str">
        <f ca="1">IF(INDEX(制表处理1!Y:Y,(MATCH($X43,制表处理1!$S:$S,0)),0)&lt;&gt;"",CONCATENATE(" text1 text08 255.5,",218-INT((ROW(42:42)-1)/9)*260-MOD((ROW(42:42)-1),9)*24," mc 3.5 ",IF($W43&lt;&gt;"",INDEX(制表处理1!Y:Y,(MATCH($X43,制表处理1!$S:$S,0)),0),"")," ztk_text 18"),"")</f>
        <v/>
      </c>
      <c r="AC43" t="str">
        <f ca="1">IF(X43&lt;&gt;"",CONCATENATE(" text1 text08 353,",226-INT((ROW(42:42)-1)/9)*260-MOD((ROW(42:42)-1),9)*24," mc 3.5 ",INDEX(制表处理1!AA:AA,(MATCH($X43,制表处理1!$S:$S,0)),0)," ztk_text 27"),"")</f>
        <v/>
      </c>
      <c r="AD43" t="str">
        <f ca="1">IF($W43&lt;&gt;"",CONCATENATE(" text1 text08 353,",221-INT((ROW(42:42)-1)/9)*260-MOD((ROW(42:42)-1),9)*24," mc 3.5 ",INDEX(制表处理1!AB:AB,(MATCH($X43,制表处理1!$S:$S,0)),0)),"")</f>
        <v/>
      </c>
      <c r="AE43" t="str">
        <f ca="1">IF($W43&lt;&gt;"",CONCATENATE(" text1 text08 380,",228-INT((ROW(42:42)-1)/9)*260-MOD((ROW(42:42)-1),9)*24," mc 3.5 ",INDEX(制表处理1!AC:AC,(MATCH($X43,制表处理1!$S:$S,0)),0)),"")</f>
        <v/>
      </c>
      <c r="AF43" t="str">
        <f ca="1">IF($W43&lt;&gt;"",CONCATENATE(" text1 text08 ",IF(Y43=1,187,IF(Y43=2,181,178))+193,",",223-INT((ROW(42:42)-1)/9)*260-MOD((ROW(42:42)-1),9)*24," mc 3.5 ",INDEX(制表处理1!AD:AD,(MATCH($X43,制表处理1!$S:$S,0)),0),IF(Y43=1,"",IF(Y43=2," ztk_text 13"," ztk_text 8.5"))),"")</f>
        <v/>
      </c>
      <c r="AG43" t="str">
        <f ca="1">IF(INDEX(制表处理1!AE:AE,(MATCH($X43,制表处理1!$S:$S,0)),0)&lt;&gt;"",CONCATENATE(" text1 text08 ",IF(Y43=2,193,187)+193,",",223-INT((ROW(42:42)-1)/9)*260-MOD((ROW(42:42)-1),9)*24," mc 3.5 ",INDEX(制表处理1!AE:AE,(MATCH($X43,制表处理1!$S:$S,0)),0),IF(Y43=1,"",IF(Y43=2," ztk_text 13"," ztk_text 8.5"))),"")</f>
        <v/>
      </c>
      <c r="AH43" t="str">
        <f ca="1">IF(INDEX(制表处理1!AF:AF,(MATCH($X43,制表处理1!$S:$S,0)),0)&lt;&gt;"",CONCATENATE(" text1 text08 389,",223-INT((ROW(42:42)-1)/9)*260-MOD((ROW(42:42)-1),9)*24," mc 3.5 ",INDEX(制表处理1!AF:AF,(MATCH($X43,制表处理1!$S:$S,0)),0),IF(Y43=1,"",IF(Y43=2," ztk_text 13"," ztk_text 8.5"))),"")</f>
        <v/>
      </c>
      <c r="AI43" t="str">
        <f ca="1">IF($W43&lt;&gt;"",CONCATENATE(" text1 text08 ",IF(Y43=1,187,IF(Y43=2,181,178))+193,",",218-INT((ROW(42:42)-1)/9)*260-MOD((ROW(42:42)-1),9)*24," mc 3.5 ",INDEX(制表处理1!AG:AG,(MATCH($X43,制表处理1!$S:$S,0)),0),IF(Y43=1,"",IF(Y43=2," ztk_text 13"," ztk_text 8.5"))),"")</f>
        <v/>
      </c>
      <c r="AJ43" t="str">
        <f ca="1">IF(INDEX(制表处理1!AH:AH,(MATCH($X43,制表处理1!$S:$S,0)),0)&lt;&gt;"",CONCATENATE(" text1 text08 ",IF(Y43=1,187,IF(Y43=2,193,187))+193,",",218-INT((ROW(42:42)-1)/9)*260-MOD((ROW(42:42)-1),9)*24," mc 3.5 ",INDEX(制表处理1!AH:AH,(MATCH($X43,制表处理1!$S:$S,0)),0),IF(Y43=1,"",IF(Y43=2," ztk_text 13"," ztk_text 8.5"))),"")</f>
        <v/>
      </c>
      <c r="AK43" t="str">
        <f ca="1">IF(INDEX(制表处理1!AI:AI,(MATCH($X43,制表处理1!$S:$S,0)),0)&lt;&gt;"",CONCATENATE(" text1 text08 389,",218-INT((ROW(42:42)-1)/9)*260-MOD((ROW(42:42)-1),9)*24," mc 3.5 ",INDEX(制表处理1!AI:AI,(MATCH($X43,制表处理1!$S:$S,0)),0),IF(Y43=1,"",IF(Y43=2," ztk_text 13"," ztk_text 8.5"))),"")</f>
        <v/>
      </c>
      <c r="AM43" t="str">
        <f ca="1">IF($W43&lt;&gt;"",CONCATENATE(" INSERT1"," """,设置位置!$C$3,"\",INDEX(制表处理1!AG:AG,(MATCH($X43,制表处理1!$S:$S,0)),0),".dwg"""," ",IF(Y43=1,97.75,IF(Y43=2,85.25,72.75))+193,",",212.75-INT((ROW(42:42)-1)/9)*260-MOD((ROW(42:42)-1),9)*24," 0.75 0.75 0 ",IF(INDEX(制表处理1!V:V,(MATCH($X43,制表处理1!$S:$S,0)),0)&lt;&gt;0,INDEX(制表处理1!V:V,(MATCH($X43,制表处理1!$S:$S,0)),0),"")),"")</f>
        <v/>
      </c>
      <c r="AN43" t="str">
        <f ca="1">IF(AA43&lt;&gt;"",CONCATENATE(" INSERT1"," """,设置位置!$C$3,"\",INDEX(制表处理1!AH:AH,(MATCH($X43,制表处理1!$S:$S,0)),0),".dwg"""," ",IF(Y43=2,110,97.65)+193,",",212.75-INT((ROW(42:42)-1)/9)*260-MOD((ROW(42:42)-1),9)*24," 0.75 0.75 0 ",IF(INDEX(制表处理1!X:X,(MATCH($X43,制表处理1!$S:$S,0)),0)&lt;&gt;0,INDEX(制表处理1!X:X,(MATCH($X43,制表处理1!$S:$S,0)),0),"")),"")</f>
        <v/>
      </c>
      <c r="AO43" t="str">
        <f ca="1">IF(AB43&lt;&gt;"",CONCATENATE(" INSERT1"," """,设置位置!$C$3,"\",INDEX(制表处理1!AI:AI,(MATCH($X43,制表处理1!$S:$S,0)),0),".dwg"""," 315.55,","",212.75-INT((ROW(42:42)-1)/9)*260-MOD((ROW(42:42)-1),9)*24," 0.75 0.75 0 ",IF(INDEX(制表处理1!Z:Z,(MATCH($X43,制表处理1!$S:$S,0)),0)&lt;&gt;0,INDEX(制表处理1!Z:Z,(MATCH($X43,制表处理1!$S:$S,0)),0),"")),"")</f>
        <v/>
      </c>
      <c r="AP43" t="str">
        <f ca="1">IF(X43&lt;&gt;"",CONCATENATE("text1 text08 228.5,",223-INT((ROW(42:42)-1)/9)*260-MOD((ROW(42:42)-1),9)*24," mc 3.5 ",ROW(42:42)," text1 text08 239,",223-INT((ROW(42:42)-1)/9)*260-MOD((ROW(42:42)-1),9)*24," mc 3.5 ",W43,Z43,AA43,AB43,AD43,AC43,AE43,AF43,AG43,AH43,AI43,AJ43,AK43,IF(INDEX(制表处理1!AG:AG,(MATCH($X43,制表处理1!$S:$S,0)),0)="禁2",CONCATENATE(" text1 text08 401,",229-INT((ROW(42:42)-1)/9)*260-MOD((ROW(42:42)-1),9)*24," mc 3.5 设置于地方 text1 text08 401,",225-INT((ROW(42:42)-1)/9)*260-MOD((ROW(42:42)-1),9)*24," mc 3.5 道路进入本 text1 text08 401,",221-INT((ROW(42:42)-1)/9)*260-MOD((ROW(42:42)-1),9)*24," mc 3.5 项目的路口 text1 text08 401,",217-INT((ROW(42:42)-1)/9)*260-MOD((ROW(42:42)-1),9)*24," mc 3.5 20米处"),"")),"")</f>
        <v/>
      </c>
      <c r="AQ43" t="str">
        <f t="shared" ca="1" si="17"/>
        <v/>
      </c>
      <c r="AR43" s="31" t="str">
        <f>""</f>
        <v/>
      </c>
      <c r="AU43" t="s">
        <v>179</v>
      </c>
    </row>
    <row r="44" spans="1:47">
      <c r="A44" t="str">
        <f t="shared" ca="1" si="14"/>
        <v/>
      </c>
      <c r="B44" t="str">
        <f ca="1">IF(ISNUMBER(LARGE(制表处理1!A:A,COUNT(制表处理1!A:A)-(ROW(43:43)-1))),LARGE(制表处理1!A:A,COUNT(制表处理1!A:A)-(ROW(43:43)-1)),"")</f>
        <v/>
      </c>
      <c r="C44" t="str">
        <f ca="1">IF($B44&lt;&gt;"",INDEX(制表处理1!B:B,(MATCH($B44,制表处理1!$A:$A,0)),0),"")</f>
        <v/>
      </c>
      <c r="D44" t="str">
        <f ca="1">IF($B44&lt;&gt;"",CONCATENATE(" text1 text08 62.5,",IF(C44=1,223-INT((ROW(43:43)-1)/9)*260-MOD((ROW(43:43)-1),9)*24,IF(C44=2,226-INT((ROW(43:43)-1)/9)*260-MOD((ROW(43:43)-1),9)*24,228-INT((ROW(43:43)-1)/9)*260-MOD((ROW(43:43)-1),9)*24))," mc 3.5 ",IF($B44&lt;&gt;"",INDEX(制表处理1!C:C,(MATCH($B44,制表处理1!$A:$A,0)),0),"")," ztk_text 18"),"")</f>
        <v/>
      </c>
      <c r="E44" t="str">
        <f ca="1">IF(INDEX(制表处理1!E:E,(MATCH($B44,制表处理1!$A:$A,0)),0)&lt;&gt;"",CONCATENATE(" text1 text08 62.5,",IF(C44=2,221-INT((ROW(43:43)-1)/9)*260-MOD((ROW(43:43)-1),9)*24,223-INT((ROW(43:43)-1)/9)*260-MOD((ROW(43:43)-1),9)*24)," mc 3.5 ",IF($B44&lt;&gt;"",INDEX(制表处理1!E:E,(MATCH($B44,制表处理1!$A:$A,0)),0),"")," ztk_text 18"),"")</f>
        <v/>
      </c>
      <c r="F44" t="str">
        <f ca="1">IF(INDEX(制表处理1!G:G,(MATCH($B44,制表处理1!$A:$A,0)),0)&lt;&gt;"",CONCATENATE(" text1 text08 62.5,",218-INT((ROW(43:43)-1)/9)*260-MOD((ROW(43:43)-1),9)*24," mc 3.5 ",IF($B44&lt;&gt;"",INDEX(制表处理1!G:G,(MATCH($B44,制表处理1!$A:$A,0)),0),"")," ztk_text 18"),"")</f>
        <v/>
      </c>
      <c r="G44" t="str">
        <f ca="1">IF(B44&lt;&gt;"",CONCATENATE(" text1 text08 160,",226-INT((ROW(43:43)-1)/9)*260-MOD((ROW(43:43)-1),9)*24," mc 3.5 ",INDEX(制表处理1!I:I,(MATCH($B44,制表处理1!$A:$A,0)),0)," ztk_text 27"),"")</f>
        <v/>
      </c>
      <c r="H44" t="str">
        <f ca="1">IF($B44&lt;&gt;"",CONCATENATE(" text1 text08 160,",221-INT((ROW(43:43)-1)/9)*260-MOD((ROW(43:43)-1),9)*24," mc 3.5 ",INDEX(制表处理1!J:J,(MATCH($B44,制表处理1!$A:$A,0)),0)),"")</f>
        <v/>
      </c>
      <c r="I44" t="str">
        <f ca="1">IF($B44&lt;&gt;"",CONCATENATE(" text1 text08 187,",228-INT((ROW(43:43)-1)/9)*260-MOD((ROW(43:43)-1),9)*24," mc 3.5 ",INDEX(制表处理1!K:K,(MATCH($B44,制表处理1!$A:$A,0)),0)),"")</f>
        <v/>
      </c>
      <c r="J44" t="str">
        <f ca="1">IF($B44&lt;&gt;"",CONCATENATE(" text1 text08 ",IF(C44=1,187,IF(C44=2,181,178)),",",223-INT((ROW(43:43)-1)/9)*260-MOD((ROW(43:43)-1),9)*24," mc 3.5 ",INDEX(制表处理1!L:L,(MATCH($B44,制表处理1!$A:$A,0)),0),IF(C44=1,"",IF(C44=2," ztk_text 13"," ztk_text 8.5"))),"")</f>
        <v/>
      </c>
      <c r="K44" t="str">
        <f ca="1">IF(INDEX(制表处理1!M:M,(MATCH($B44,制表处理1!$A:$A,0)),0)&lt;&gt;"",CONCATENATE(" text1 text08 ",IF(C44=2,193,187),",",223-INT((ROW(43:43)-1)/9)*260-MOD((ROW(43:43)-1),9)*24," mc 3.5 ",INDEX(制表处理1!M:M,(MATCH($B44,制表处理1!$A:$A,0)),0),IF(C44=1,"",IF(C44=2," ztk_text 13"," ztk_text 8.5"))),"")</f>
        <v/>
      </c>
      <c r="L44" t="str">
        <f ca="1">IF(INDEX(制表处理1!N:N,(MATCH($B44,制表处理1!$A:$A,0)),0)&lt;&gt;"",CONCATENATE(" text1 text08 196,",223-INT((ROW(43:43)-1)/9)*260-MOD((ROW(43:43)-1),9)*24," mc 3.5 ",INDEX(制表处理1!N:N,(MATCH($B44,制表处理1!$A:$A,0)),0),IF(C44=1,"",IF(C44=2," ztk_text 13"," ztk_text 8.5"))),"")</f>
        <v/>
      </c>
      <c r="M44" t="str">
        <f ca="1">IF($B44&lt;&gt;"",CONCATENATE(" text1 text08 ",IF(C44=1,187,IF(C44=2,181,178)),",",218-INT((ROW(43:43)-1)/9)*260-MOD((ROW(43:43)-1),9)*24," mc 3.5 ",INDEX(制表处理1!O:O,(MATCH($B44,制表处理1!$A:$A,0)),0),IF(C44=1,"",IF(C44=2," ztk_text 13"," ztk_text 8.5"))),"")</f>
        <v/>
      </c>
      <c r="N44" t="str">
        <f ca="1">IF(INDEX(制表处理1!P:P,(MATCH($B44,制表处理1!$A:$A,0)),0)&lt;&gt;"",CONCATENATE(" text1 text08 ",IF(C44=1,187,IF(C44=2,193,187)),",",218-INT((ROW(43:43)-1)/9)*260-MOD((ROW(43:43)-1),9)*24," mc 3.5 ",INDEX(制表处理1!P:P,(MATCH($B44,制表处理1!$A:$A,0)),0),IF(C44=1,"",IF(C44=2," ztk_text 13"," ztk_text 8.5"))),"")</f>
        <v/>
      </c>
      <c r="O44" t="str">
        <f ca="1">IF(INDEX(制表处理1!Q:Q,(MATCH($B44,制表处理1!$A:$A,0)),0)&lt;&gt;"",CONCATENATE(" text1 text08 196,",218-INT((ROW(43:43)-1)/9)*260-MOD((ROW(43:43)-1),9)*24," mc 3.5 ",INDEX(制表处理1!Q:Q,(MATCH($B44,制表处理1!$A:$A,0)),0),IF(C44=1,"",IF(C44=2," ztk_text 13"," ztk_text 8.5"))),"")</f>
        <v/>
      </c>
      <c r="Q44" t="str">
        <f ca="1">IF($B44&lt;&gt;"",CONCATENATE(" INSERT1"," """,设置位置!$C$3,"\",INDEX(制表处理1!O:O,(MATCH($B44,制表处理1!$A:$A,0)),0),".dwg"""," ",IF(C44=1,97.75,IF(C44=2,85.25,72.75)),",",212.75-INT((ROW(43:43)-1)/9)*260-MOD((ROW(43:43)-1),9)*24," 0.75 0.75 0 ",IF(INDEX(制表处理1!D:D,(MATCH($B44,制表处理1!$A:$A,0)),0)&lt;&gt;0,INDEX(制表处理1!D:D,(MATCH($B44,制表处理1!$A:$A,0)),0),"")),"")</f>
        <v/>
      </c>
      <c r="R44" t="str">
        <f ca="1">IF(E44&lt;&gt;"",CONCATENATE(" INSERT1"," """,设置位置!$C$3,"\",INDEX(制表处理1!P:P,(MATCH($B44,制表处理1!$A:$A,0)),0),".dwg"""," ",IF(C44=2,110,97.65),",",212.75-INT((ROW(43:43)-1)/9)*260-MOD((ROW(43:43)-1),9)*24," 0.75 0.75 0 ",IF(INDEX(制表处理1!F:F,(MATCH($B44,制表处理1!$A:$A,0)),0)&lt;&gt;0,INDEX(制表处理1!F:F,(MATCH($B44,制表处理1!$A:$A,0)),0),"")),"")</f>
        <v/>
      </c>
      <c r="S44" t="str">
        <f ca="1">IF(F44&lt;&gt;"",CONCATENATE(" INSERT1"," """,设置位置!$C$3,"\",INDEX(制表处理1!Q:Q,(MATCH($B44,制表处理1!$A:$A,0)),0),".dwg"""," 122.55,","",212.75-INT((ROW(43:43)-1)/9)*260-MOD((ROW(43:43)-1),9)*24," 0.75 0.75 0 ",IF(INDEX(制表处理1!H:H,(MATCH($B44,制表处理1!$A:$A,0)),0)&lt;&gt;0,INDEX(制表处理1!H:H,(MATCH($B44,制表处理1!$A:$A,0)),0),"")),"")</f>
        <v/>
      </c>
      <c r="T44" t="str">
        <f ca="1">IF(B44&lt;&gt;"",CONCATENATE("text1 text08 35.5,",223-INT((ROW(43:43)-1)/9)*260-MOD((ROW(43:43)-1),9)*24," mc 3.5 ",ROW(43:43)," text1 text08 46,",223-INT((ROW(43:43)-1)/9)*260-MOD((ROW(43:43)-1),9)*24," mc 3.5 ",A44,D44,E44,F44,H44,G44,I44,J44,K44,L44,M44,N44,O44,IF(INDEX(制表处理1!O:O,(MATCH($B44,制表处理1!$A:$A,0)),0)="禁2",CONCATENATE(" text1 text08 208,",229-INT((ROW(43:43)-1)/9)*260-MOD((ROW(43:43)-1),9)*24," mc 3.5 设置于地方 text1 text08 208,",225-INT((ROW(43:43)-1)/9)*260-MOD((ROW(43:43)-1),9)*24," mc 3.5 道路进入本 text1 text08 208,",221-INT((ROW(43:43)-1)/9)*260-MOD((ROW(43:43)-1),9)*24," mc 3.5 项目的路口 text1 text08 208,",217-INT((ROW(43:43)-1)/9)*260-MOD((ROW(43:43)-1),9)*24," mc 3.5 20米处"),"")),"")</f>
        <v/>
      </c>
      <c r="U44" t="str">
        <f t="shared" ca="1" si="15"/>
        <v/>
      </c>
      <c r="V44" s="31" t="str">
        <f>""</f>
        <v/>
      </c>
      <c r="W44" t="str">
        <f t="shared" ca="1" si="16"/>
        <v/>
      </c>
      <c r="X44" t="str">
        <f ca="1">IF(ISNUMBER(LARGE(制表处理1!S:S,COUNT(制表处理1!S:S)-(ROW(43:43)-1))),LARGE(制表处理1!S:S,COUNT(制表处理1!S:S)-(ROW(43:43)-1)),"")</f>
        <v/>
      </c>
      <c r="Y44" t="str">
        <f ca="1">IF($W44&lt;&gt;"",INDEX(制表处理1!T:T,(MATCH($X44,制表处理1!$S:$S,0)),0),"")</f>
        <v/>
      </c>
      <c r="Z44" t="str">
        <f ca="1">IF($W44&lt;&gt;"",CONCATENATE(" text1 text08 255.5,",IF(Y44=1,223-INT((ROW(43:43)-1)/9)*260-MOD((ROW(43:43)-1),9)*24,IF(Y44=2,226-INT((ROW(43:43)-1)/9)*260-MOD((ROW(43:43)-1),9)*24,228-INT((ROW(43:43)-1)/9)*260-MOD((ROW(43:43)-1),9)*24))," mc 3.5 ",IF($W44&lt;&gt;"",INDEX(制表处理1!U:U,(MATCH($X44,制表处理1!$S:$S,0)),0),"")," ztk_text 18"),"")</f>
        <v/>
      </c>
      <c r="AA44" t="str">
        <f ca="1">IF(INDEX(制表处理1!W:W,(MATCH($X44,制表处理1!$S:$S,0)),0)&lt;&gt;"",CONCATENATE(" text1 text08 255.5,",IF(Y44=2,221-INT((ROW(43:43)-1)/9)*260-MOD((ROW(43:43)-1),9)*24,223-INT((ROW(43:43)-1)/9)*260-MOD((ROW(43:43)-1),9)*24)," mc 3.5 ",IF($W44&lt;&gt;"",INDEX(制表处理1!W:W,(MATCH($X44,制表处理1!$S:$S,0)),0),"")," ztk_text 18"),"")</f>
        <v/>
      </c>
      <c r="AB44" t="str">
        <f ca="1">IF(INDEX(制表处理1!Y:Y,(MATCH($X44,制表处理1!$S:$S,0)),0)&lt;&gt;"",CONCATENATE(" text1 text08 255.5,",218-INT((ROW(43:43)-1)/9)*260-MOD((ROW(43:43)-1),9)*24," mc 3.5 ",IF($W44&lt;&gt;"",INDEX(制表处理1!Y:Y,(MATCH($X44,制表处理1!$S:$S,0)),0),"")," ztk_text 18"),"")</f>
        <v/>
      </c>
      <c r="AC44" t="str">
        <f ca="1">IF(X44&lt;&gt;"",CONCATENATE(" text1 text08 353,",226-INT((ROW(43:43)-1)/9)*260-MOD((ROW(43:43)-1),9)*24," mc 3.5 ",INDEX(制表处理1!AA:AA,(MATCH($X44,制表处理1!$S:$S,0)),0)," ztk_text 27"),"")</f>
        <v/>
      </c>
      <c r="AD44" t="str">
        <f ca="1">IF($W44&lt;&gt;"",CONCATENATE(" text1 text08 353,",221-INT((ROW(43:43)-1)/9)*260-MOD((ROW(43:43)-1),9)*24," mc 3.5 ",INDEX(制表处理1!AB:AB,(MATCH($X44,制表处理1!$S:$S,0)),0)),"")</f>
        <v/>
      </c>
      <c r="AE44" t="str">
        <f ca="1">IF($W44&lt;&gt;"",CONCATENATE(" text1 text08 380,",228-INT((ROW(43:43)-1)/9)*260-MOD((ROW(43:43)-1),9)*24," mc 3.5 ",INDEX(制表处理1!AC:AC,(MATCH($X44,制表处理1!$S:$S,0)),0)),"")</f>
        <v/>
      </c>
      <c r="AF44" t="str">
        <f ca="1">IF($W44&lt;&gt;"",CONCATENATE(" text1 text08 ",IF(Y44=1,187,IF(Y44=2,181,178))+193,",",223-INT((ROW(43:43)-1)/9)*260-MOD((ROW(43:43)-1),9)*24," mc 3.5 ",INDEX(制表处理1!AD:AD,(MATCH($X44,制表处理1!$S:$S,0)),0),IF(Y44=1,"",IF(Y44=2," ztk_text 13"," ztk_text 8.5"))),"")</f>
        <v/>
      </c>
      <c r="AG44" t="str">
        <f ca="1">IF(INDEX(制表处理1!AE:AE,(MATCH($X44,制表处理1!$S:$S,0)),0)&lt;&gt;"",CONCATENATE(" text1 text08 ",IF(Y44=2,193,187)+193,",",223-INT((ROW(43:43)-1)/9)*260-MOD((ROW(43:43)-1),9)*24," mc 3.5 ",INDEX(制表处理1!AE:AE,(MATCH($X44,制表处理1!$S:$S,0)),0),IF(Y44=1,"",IF(Y44=2," ztk_text 13"," ztk_text 8.5"))),"")</f>
        <v/>
      </c>
      <c r="AH44" t="str">
        <f ca="1">IF(INDEX(制表处理1!AF:AF,(MATCH($X44,制表处理1!$S:$S,0)),0)&lt;&gt;"",CONCATENATE(" text1 text08 389,",223-INT((ROW(43:43)-1)/9)*260-MOD((ROW(43:43)-1),9)*24," mc 3.5 ",INDEX(制表处理1!AF:AF,(MATCH($X44,制表处理1!$S:$S,0)),0),IF(Y44=1,"",IF(Y44=2," ztk_text 13"," ztk_text 8.5"))),"")</f>
        <v/>
      </c>
      <c r="AI44" t="str">
        <f ca="1">IF($W44&lt;&gt;"",CONCATENATE(" text1 text08 ",IF(Y44=1,187,IF(Y44=2,181,178))+193,",",218-INT((ROW(43:43)-1)/9)*260-MOD((ROW(43:43)-1),9)*24," mc 3.5 ",INDEX(制表处理1!AG:AG,(MATCH($X44,制表处理1!$S:$S,0)),0),IF(Y44=1,"",IF(Y44=2," ztk_text 13"," ztk_text 8.5"))),"")</f>
        <v/>
      </c>
      <c r="AJ44" t="str">
        <f ca="1">IF(INDEX(制表处理1!AH:AH,(MATCH($X44,制表处理1!$S:$S,0)),0)&lt;&gt;"",CONCATENATE(" text1 text08 ",IF(Y44=1,187,IF(Y44=2,193,187))+193,",",218-INT((ROW(43:43)-1)/9)*260-MOD((ROW(43:43)-1),9)*24," mc 3.5 ",INDEX(制表处理1!AH:AH,(MATCH($X44,制表处理1!$S:$S,0)),0),IF(Y44=1,"",IF(Y44=2," ztk_text 13"," ztk_text 8.5"))),"")</f>
        <v/>
      </c>
      <c r="AK44" t="str">
        <f ca="1">IF(INDEX(制表处理1!AI:AI,(MATCH($X44,制表处理1!$S:$S,0)),0)&lt;&gt;"",CONCATENATE(" text1 text08 389,",218-INT((ROW(43:43)-1)/9)*260-MOD((ROW(43:43)-1),9)*24," mc 3.5 ",INDEX(制表处理1!AI:AI,(MATCH($X44,制表处理1!$S:$S,0)),0),IF(Y44=1,"",IF(Y44=2," ztk_text 13"," ztk_text 8.5"))),"")</f>
        <v/>
      </c>
      <c r="AM44" t="str">
        <f ca="1">IF($W44&lt;&gt;"",CONCATENATE(" INSERT1"," """,设置位置!$C$3,"\",INDEX(制表处理1!AG:AG,(MATCH($X44,制表处理1!$S:$S,0)),0),".dwg"""," ",IF(Y44=1,97.75,IF(Y44=2,85.25,72.75))+193,",",212.75-INT((ROW(43:43)-1)/9)*260-MOD((ROW(43:43)-1),9)*24," 0.75 0.75 0 ",IF(INDEX(制表处理1!V:V,(MATCH($X44,制表处理1!$S:$S,0)),0)&lt;&gt;0,INDEX(制表处理1!V:V,(MATCH($X44,制表处理1!$S:$S,0)),0),"")),"")</f>
        <v/>
      </c>
      <c r="AN44" t="str">
        <f ca="1">IF(AA44&lt;&gt;"",CONCATENATE(" INSERT1"," """,设置位置!$C$3,"\",INDEX(制表处理1!AH:AH,(MATCH($X44,制表处理1!$S:$S,0)),0),".dwg"""," ",IF(Y44=2,110,97.65)+193,",",212.75-INT((ROW(43:43)-1)/9)*260-MOD((ROW(43:43)-1),9)*24," 0.75 0.75 0 ",IF(INDEX(制表处理1!X:X,(MATCH($X44,制表处理1!$S:$S,0)),0)&lt;&gt;0,INDEX(制表处理1!X:X,(MATCH($X44,制表处理1!$S:$S,0)),0),"")),"")</f>
        <v/>
      </c>
      <c r="AO44" t="str">
        <f ca="1">IF(AB44&lt;&gt;"",CONCATENATE(" INSERT1"," """,设置位置!$C$3,"\",INDEX(制表处理1!AI:AI,(MATCH($X44,制表处理1!$S:$S,0)),0),".dwg"""," 315.55,","",212.75-INT((ROW(43:43)-1)/9)*260-MOD((ROW(43:43)-1),9)*24," 0.75 0.75 0 ",IF(INDEX(制表处理1!Z:Z,(MATCH($X44,制表处理1!$S:$S,0)),0)&lt;&gt;0,INDEX(制表处理1!Z:Z,(MATCH($X44,制表处理1!$S:$S,0)),0),"")),"")</f>
        <v/>
      </c>
      <c r="AP44" t="str">
        <f ca="1">IF(X44&lt;&gt;"",CONCATENATE("text1 text08 228.5,",223-INT((ROW(43:43)-1)/9)*260-MOD((ROW(43:43)-1),9)*24," mc 3.5 ",ROW(43:43)," text1 text08 239,",223-INT((ROW(43:43)-1)/9)*260-MOD((ROW(43:43)-1),9)*24," mc 3.5 ",W44,Z44,AA44,AB44,AD44,AC44,AE44,AF44,AG44,AH44,AI44,AJ44,AK44,IF(INDEX(制表处理1!AG:AG,(MATCH($X44,制表处理1!$S:$S,0)),0)="禁2",CONCATENATE(" text1 text08 401,",229-INT((ROW(43:43)-1)/9)*260-MOD((ROW(43:43)-1),9)*24," mc 3.5 设置于地方 text1 text08 401,",225-INT((ROW(43:43)-1)/9)*260-MOD((ROW(43:43)-1),9)*24," mc 3.5 道路进入本 text1 text08 401,",221-INT((ROW(43:43)-1)/9)*260-MOD((ROW(43:43)-1),9)*24," mc 3.5 项目的路口 text1 text08 401,",217-INT((ROW(43:43)-1)/9)*260-MOD((ROW(43:43)-1),9)*24," mc 3.5 20米处"),"")),"")</f>
        <v/>
      </c>
      <c r="AQ44" t="str">
        <f t="shared" ca="1" si="17"/>
        <v/>
      </c>
      <c r="AR44" s="31" t="str">
        <f>""</f>
        <v/>
      </c>
    </row>
    <row r="45" spans="1:47">
      <c r="A45" t="str">
        <f t="shared" ca="1" si="14"/>
        <v/>
      </c>
      <c r="B45" t="str">
        <f ca="1">IF(ISNUMBER(LARGE(制表处理1!A:A,COUNT(制表处理1!A:A)-(ROW(44:44)-1))),LARGE(制表处理1!A:A,COUNT(制表处理1!A:A)-(ROW(44:44)-1)),"")</f>
        <v/>
      </c>
      <c r="C45" t="str">
        <f ca="1">IF($B45&lt;&gt;"",INDEX(制表处理1!B:B,(MATCH($B45,制表处理1!$A:$A,0)),0),"")</f>
        <v/>
      </c>
      <c r="D45" t="str">
        <f ca="1">IF($B45&lt;&gt;"",CONCATENATE(" text1 text08 62.5,",IF(C45=1,223-INT((ROW(44:44)-1)/9)*260-MOD((ROW(44:44)-1),9)*24,IF(C45=2,226-INT((ROW(44:44)-1)/9)*260-MOD((ROW(44:44)-1),9)*24,228-INT((ROW(44:44)-1)/9)*260-MOD((ROW(44:44)-1),9)*24))," mc 3.5 ",IF($B45&lt;&gt;"",INDEX(制表处理1!C:C,(MATCH($B45,制表处理1!$A:$A,0)),0),"")," ztk_text 18"),"")</f>
        <v/>
      </c>
      <c r="E45" t="str">
        <f ca="1">IF(INDEX(制表处理1!E:E,(MATCH($B45,制表处理1!$A:$A,0)),0)&lt;&gt;"",CONCATENATE(" text1 text08 62.5,",IF(C45=2,221-INT((ROW(44:44)-1)/9)*260-MOD((ROW(44:44)-1),9)*24,223-INT((ROW(44:44)-1)/9)*260-MOD((ROW(44:44)-1),9)*24)," mc 3.5 ",IF($B45&lt;&gt;"",INDEX(制表处理1!E:E,(MATCH($B45,制表处理1!$A:$A,0)),0),"")," ztk_text 18"),"")</f>
        <v/>
      </c>
      <c r="F45" t="str">
        <f ca="1">IF(INDEX(制表处理1!G:G,(MATCH($B45,制表处理1!$A:$A,0)),0)&lt;&gt;"",CONCATENATE(" text1 text08 62.5,",218-INT((ROW(44:44)-1)/9)*260-MOD((ROW(44:44)-1),9)*24," mc 3.5 ",IF($B45&lt;&gt;"",INDEX(制表处理1!G:G,(MATCH($B45,制表处理1!$A:$A,0)),0),"")," ztk_text 18"),"")</f>
        <v/>
      </c>
      <c r="G45" t="str">
        <f ca="1">IF(B45&lt;&gt;"",CONCATENATE(" text1 text08 160,",226-INT((ROW(44:44)-1)/9)*260-MOD((ROW(44:44)-1),9)*24," mc 3.5 ",INDEX(制表处理1!I:I,(MATCH($B45,制表处理1!$A:$A,0)),0)," ztk_text 27"),"")</f>
        <v/>
      </c>
      <c r="H45" t="str">
        <f ca="1">IF($B45&lt;&gt;"",CONCATENATE(" text1 text08 160,",221-INT((ROW(44:44)-1)/9)*260-MOD((ROW(44:44)-1),9)*24," mc 3.5 ",INDEX(制表处理1!J:J,(MATCH($B45,制表处理1!$A:$A,0)),0)),"")</f>
        <v/>
      </c>
      <c r="I45" t="str">
        <f ca="1">IF($B45&lt;&gt;"",CONCATENATE(" text1 text08 187,",228-INT((ROW(44:44)-1)/9)*260-MOD((ROW(44:44)-1),9)*24," mc 3.5 ",INDEX(制表处理1!K:K,(MATCH($B45,制表处理1!$A:$A,0)),0)),"")</f>
        <v/>
      </c>
      <c r="J45" t="str">
        <f ca="1">IF($B45&lt;&gt;"",CONCATENATE(" text1 text08 ",IF(C45=1,187,IF(C45=2,181,178)),",",223-INT((ROW(44:44)-1)/9)*260-MOD((ROW(44:44)-1),9)*24," mc 3.5 ",INDEX(制表处理1!L:L,(MATCH($B45,制表处理1!$A:$A,0)),0),IF(C45=1,"",IF(C45=2," ztk_text 13"," ztk_text 8.5"))),"")</f>
        <v/>
      </c>
      <c r="K45" t="str">
        <f ca="1">IF(INDEX(制表处理1!M:M,(MATCH($B45,制表处理1!$A:$A,0)),0)&lt;&gt;"",CONCATENATE(" text1 text08 ",IF(C45=2,193,187),",",223-INT((ROW(44:44)-1)/9)*260-MOD((ROW(44:44)-1),9)*24," mc 3.5 ",INDEX(制表处理1!M:M,(MATCH($B45,制表处理1!$A:$A,0)),0),IF(C45=1,"",IF(C45=2," ztk_text 13"," ztk_text 8.5"))),"")</f>
        <v/>
      </c>
      <c r="L45" t="str">
        <f ca="1">IF(INDEX(制表处理1!N:N,(MATCH($B45,制表处理1!$A:$A,0)),0)&lt;&gt;"",CONCATENATE(" text1 text08 196,",223-INT((ROW(44:44)-1)/9)*260-MOD((ROW(44:44)-1),9)*24," mc 3.5 ",INDEX(制表处理1!N:N,(MATCH($B45,制表处理1!$A:$A,0)),0),IF(C45=1,"",IF(C45=2," ztk_text 13"," ztk_text 8.5"))),"")</f>
        <v/>
      </c>
      <c r="M45" t="str">
        <f ca="1">IF($B45&lt;&gt;"",CONCATENATE(" text1 text08 ",IF(C45=1,187,IF(C45=2,181,178)),",",218-INT((ROW(44:44)-1)/9)*260-MOD((ROW(44:44)-1),9)*24," mc 3.5 ",INDEX(制表处理1!O:O,(MATCH($B45,制表处理1!$A:$A,0)),0),IF(C45=1,"",IF(C45=2," ztk_text 13"," ztk_text 8.5"))),"")</f>
        <v/>
      </c>
      <c r="N45" t="str">
        <f ca="1">IF(INDEX(制表处理1!P:P,(MATCH($B45,制表处理1!$A:$A,0)),0)&lt;&gt;"",CONCATENATE(" text1 text08 ",IF(C45=1,187,IF(C45=2,193,187)),",",218-INT((ROW(44:44)-1)/9)*260-MOD((ROW(44:44)-1),9)*24," mc 3.5 ",INDEX(制表处理1!P:P,(MATCH($B45,制表处理1!$A:$A,0)),0),IF(C45=1,"",IF(C45=2," ztk_text 13"," ztk_text 8.5"))),"")</f>
        <v/>
      </c>
      <c r="O45" t="str">
        <f ca="1">IF(INDEX(制表处理1!Q:Q,(MATCH($B45,制表处理1!$A:$A,0)),0)&lt;&gt;"",CONCATENATE(" text1 text08 196,",218-INT((ROW(44:44)-1)/9)*260-MOD((ROW(44:44)-1),9)*24," mc 3.5 ",INDEX(制表处理1!Q:Q,(MATCH($B45,制表处理1!$A:$A,0)),0),IF(C45=1,"",IF(C45=2," ztk_text 13"," ztk_text 8.5"))),"")</f>
        <v/>
      </c>
      <c r="Q45" t="str">
        <f ca="1">IF($B45&lt;&gt;"",CONCATENATE(" INSERT1"," """,设置位置!$C$3,"\",INDEX(制表处理1!O:O,(MATCH($B45,制表处理1!$A:$A,0)),0),".dwg"""," ",IF(C45=1,97.75,IF(C45=2,85.25,72.75)),",",212.75-INT((ROW(44:44)-1)/9)*260-MOD((ROW(44:44)-1),9)*24," 0.75 0.75 0 ",IF(INDEX(制表处理1!D:D,(MATCH($B45,制表处理1!$A:$A,0)),0)&lt;&gt;0,INDEX(制表处理1!D:D,(MATCH($B45,制表处理1!$A:$A,0)),0),"")),"")</f>
        <v/>
      </c>
      <c r="R45" t="str">
        <f ca="1">IF(E45&lt;&gt;"",CONCATENATE(" INSERT1"," """,设置位置!$C$3,"\",INDEX(制表处理1!P:P,(MATCH($B45,制表处理1!$A:$A,0)),0),".dwg"""," ",IF(C45=2,110,97.65),",",212.75-INT((ROW(44:44)-1)/9)*260-MOD((ROW(44:44)-1),9)*24," 0.75 0.75 0 ",IF(INDEX(制表处理1!F:F,(MATCH($B45,制表处理1!$A:$A,0)),0)&lt;&gt;0,INDEX(制表处理1!F:F,(MATCH($B45,制表处理1!$A:$A,0)),0),"")),"")</f>
        <v/>
      </c>
      <c r="S45" t="str">
        <f ca="1">IF(F45&lt;&gt;"",CONCATENATE(" INSERT1"," """,设置位置!$C$3,"\",INDEX(制表处理1!Q:Q,(MATCH($B45,制表处理1!$A:$A,0)),0),".dwg"""," 122.55,","",212.75-INT((ROW(44:44)-1)/9)*260-MOD((ROW(44:44)-1),9)*24," 0.75 0.75 0 ",IF(INDEX(制表处理1!H:H,(MATCH($B45,制表处理1!$A:$A,0)),0)&lt;&gt;0,INDEX(制表处理1!H:H,(MATCH($B45,制表处理1!$A:$A,0)),0),"")),"")</f>
        <v/>
      </c>
      <c r="T45" t="str">
        <f ca="1">IF(B45&lt;&gt;"",CONCATENATE("text1 text08 35.5,",223-INT((ROW(44:44)-1)/9)*260-MOD((ROW(44:44)-1),9)*24," mc 3.5 ",ROW(44:44)," text1 text08 46,",223-INT((ROW(44:44)-1)/9)*260-MOD((ROW(44:44)-1),9)*24," mc 3.5 ",A45,D45,E45,F45,H45,G45,I45,J45,K45,L45,M45,N45,O45,IF(INDEX(制表处理1!O:O,(MATCH($B45,制表处理1!$A:$A,0)),0)="禁2",CONCATENATE(" text1 text08 208,",229-INT((ROW(44:44)-1)/9)*260-MOD((ROW(44:44)-1),9)*24," mc 3.5 设置于地方 text1 text08 208,",225-INT((ROW(44:44)-1)/9)*260-MOD((ROW(44:44)-1),9)*24," mc 3.5 道路进入本 text1 text08 208,",221-INT((ROW(44:44)-1)/9)*260-MOD((ROW(44:44)-1),9)*24," mc 3.5 项目的路口 text1 text08 208,",217-INT((ROW(44:44)-1)/9)*260-MOD((ROW(44:44)-1),9)*24," mc 3.5 20米处"),"")),"")</f>
        <v/>
      </c>
      <c r="U45" t="str">
        <f t="shared" ca="1" si="15"/>
        <v/>
      </c>
      <c r="V45" s="31" t="str">
        <f>""</f>
        <v/>
      </c>
      <c r="W45" t="str">
        <f t="shared" ca="1" si="16"/>
        <v/>
      </c>
      <c r="X45" t="str">
        <f ca="1">IF(ISNUMBER(LARGE(制表处理1!S:S,COUNT(制表处理1!S:S)-(ROW(44:44)-1))),LARGE(制表处理1!S:S,COUNT(制表处理1!S:S)-(ROW(44:44)-1)),"")</f>
        <v/>
      </c>
      <c r="Y45" t="str">
        <f ca="1">IF($W45&lt;&gt;"",INDEX(制表处理1!T:T,(MATCH($X45,制表处理1!$S:$S,0)),0),"")</f>
        <v/>
      </c>
      <c r="Z45" t="str">
        <f ca="1">IF($W45&lt;&gt;"",CONCATENATE(" text1 text08 255.5,",IF(Y45=1,223-INT((ROW(44:44)-1)/9)*260-MOD((ROW(44:44)-1),9)*24,IF(Y45=2,226-INT((ROW(44:44)-1)/9)*260-MOD((ROW(44:44)-1),9)*24,228-INT((ROW(44:44)-1)/9)*260-MOD((ROW(44:44)-1),9)*24))," mc 3.5 ",IF($W45&lt;&gt;"",INDEX(制表处理1!U:U,(MATCH($X45,制表处理1!$S:$S,0)),0),"")," ztk_text 18"),"")</f>
        <v/>
      </c>
      <c r="AA45" t="str">
        <f ca="1">IF(INDEX(制表处理1!W:W,(MATCH($X45,制表处理1!$S:$S,0)),0)&lt;&gt;"",CONCATENATE(" text1 text08 255.5,",IF(Y45=2,221-INT((ROW(44:44)-1)/9)*260-MOD((ROW(44:44)-1),9)*24,223-INT((ROW(44:44)-1)/9)*260-MOD((ROW(44:44)-1),9)*24)," mc 3.5 ",IF($W45&lt;&gt;"",INDEX(制表处理1!W:W,(MATCH($X45,制表处理1!$S:$S,0)),0),"")," ztk_text 18"),"")</f>
        <v/>
      </c>
      <c r="AB45" t="str">
        <f ca="1">IF(INDEX(制表处理1!Y:Y,(MATCH($X45,制表处理1!$S:$S,0)),0)&lt;&gt;"",CONCATENATE(" text1 text08 255.5,",218-INT((ROW(44:44)-1)/9)*260-MOD((ROW(44:44)-1),9)*24," mc 3.5 ",IF($W45&lt;&gt;"",INDEX(制表处理1!Y:Y,(MATCH($X45,制表处理1!$S:$S,0)),0),"")," ztk_text 18"),"")</f>
        <v/>
      </c>
      <c r="AC45" t="str">
        <f ca="1">IF(X45&lt;&gt;"",CONCATENATE(" text1 text08 353,",226-INT((ROW(44:44)-1)/9)*260-MOD((ROW(44:44)-1),9)*24," mc 3.5 ",INDEX(制表处理1!AA:AA,(MATCH($X45,制表处理1!$S:$S,0)),0)," ztk_text 27"),"")</f>
        <v/>
      </c>
      <c r="AD45" t="str">
        <f ca="1">IF($W45&lt;&gt;"",CONCATENATE(" text1 text08 353,",221-INT((ROW(44:44)-1)/9)*260-MOD((ROW(44:44)-1),9)*24," mc 3.5 ",INDEX(制表处理1!AB:AB,(MATCH($X45,制表处理1!$S:$S,0)),0)),"")</f>
        <v/>
      </c>
      <c r="AE45" t="str">
        <f ca="1">IF($W45&lt;&gt;"",CONCATENATE(" text1 text08 380,",228-INT((ROW(44:44)-1)/9)*260-MOD((ROW(44:44)-1),9)*24," mc 3.5 ",INDEX(制表处理1!AC:AC,(MATCH($X45,制表处理1!$S:$S,0)),0)),"")</f>
        <v/>
      </c>
      <c r="AF45" t="str">
        <f ca="1">IF($W45&lt;&gt;"",CONCATENATE(" text1 text08 ",IF(Y45=1,187,IF(Y45=2,181,178))+193,",",223-INT((ROW(44:44)-1)/9)*260-MOD((ROW(44:44)-1),9)*24," mc 3.5 ",INDEX(制表处理1!AD:AD,(MATCH($X45,制表处理1!$S:$S,0)),0),IF(Y45=1,"",IF(Y45=2," ztk_text 13"," ztk_text 8.5"))),"")</f>
        <v/>
      </c>
      <c r="AG45" t="str">
        <f ca="1">IF(INDEX(制表处理1!AE:AE,(MATCH($X45,制表处理1!$S:$S,0)),0)&lt;&gt;"",CONCATENATE(" text1 text08 ",IF(Y45=2,193,187)+193,",",223-INT((ROW(44:44)-1)/9)*260-MOD((ROW(44:44)-1),9)*24," mc 3.5 ",INDEX(制表处理1!AE:AE,(MATCH($X45,制表处理1!$S:$S,0)),0),IF(Y45=1,"",IF(Y45=2," ztk_text 13"," ztk_text 8.5"))),"")</f>
        <v/>
      </c>
      <c r="AH45" t="str">
        <f ca="1">IF(INDEX(制表处理1!AF:AF,(MATCH($X45,制表处理1!$S:$S,0)),0)&lt;&gt;"",CONCATENATE(" text1 text08 389,",223-INT((ROW(44:44)-1)/9)*260-MOD((ROW(44:44)-1),9)*24," mc 3.5 ",INDEX(制表处理1!AF:AF,(MATCH($X45,制表处理1!$S:$S,0)),0),IF(Y45=1,"",IF(Y45=2," ztk_text 13"," ztk_text 8.5"))),"")</f>
        <v/>
      </c>
      <c r="AI45" t="str">
        <f ca="1">IF($W45&lt;&gt;"",CONCATENATE(" text1 text08 ",IF(Y45=1,187,IF(Y45=2,181,178))+193,",",218-INT((ROW(44:44)-1)/9)*260-MOD((ROW(44:44)-1),9)*24," mc 3.5 ",INDEX(制表处理1!AG:AG,(MATCH($X45,制表处理1!$S:$S,0)),0),IF(Y45=1,"",IF(Y45=2," ztk_text 13"," ztk_text 8.5"))),"")</f>
        <v/>
      </c>
      <c r="AJ45" t="str">
        <f ca="1">IF(INDEX(制表处理1!AH:AH,(MATCH($X45,制表处理1!$S:$S,0)),0)&lt;&gt;"",CONCATENATE(" text1 text08 ",IF(Y45=1,187,IF(Y45=2,193,187))+193,",",218-INT((ROW(44:44)-1)/9)*260-MOD((ROW(44:44)-1),9)*24," mc 3.5 ",INDEX(制表处理1!AH:AH,(MATCH($X45,制表处理1!$S:$S,0)),0),IF(Y45=1,"",IF(Y45=2," ztk_text 13"," ztk_text 8.5"))),"")</f>
        <v/>
      </c>
      <c r="AK45" t="str">
        <f ca="1">IF(INDEX(制表处理1!AI:AI,(MATCH($X45,制表处理1!$S:$S,0)),0)&lt;&gt;"",CONCATENATE(" text1 text08 389,",218-INT((ROW(44:44)-1)/9)*260-MOD((ROW(44:44)-1),9)*24," mc 3.5 ",INDEX(制表处理1!AI:AI,(MATCH($X45,制表处理1!$S:$S,0)),0),IF(Y45=1,"",IF(Y45=2," ztk_text 13"," ztk_text 8.5"))),"")</f>
        <v/>
      </c>
      <c r="AM45" t="str">
        <f ca="1">IF($W45&lt;&gt;"",CONCATENATE(" INSERT1"," """,设置位置!$C$3,"\",INDEX(制表处理1!AG:AG,(MATCH($X45,制表处理1!$S:$S,0)),0),".dwg"""," ",IF(Y45=1,97.75,IF(Y45=2,85.25,72.75))+193,",",212.75-INT((ROW(44:44)-1)/9)*260-MOD((ROW(44:44)-1),9)*24," 0.75 0.75 0 ",IF(INDEX(制表处理1!V:V,(MATCH($X45,制表处理1!$S:$S,0)),0)&lt;&gt;0,INDEX(制表处理1!V:V,(MATCH($X45,制表处理1!$S:$S,0)),0),"")),"")</f>
        <v/>
      </c>
      <c r="AN45" t="str">
        <f ca="1">IF(AA45&lt;&gt;"",CONCATENATE(" INSERT1"," """,设置位置!$C$3,"\",INDEX(制表处理1!AH:AH,(MATCH($X45,制表处理1!$S:$S,0)),0),".dwg"""," ",IF(Y45=2,110,97.65)+193,",",212.75-INT((ROW(44:44)-1)/9)*260-MOD((ROW(44:44)-1),9)*24," 0.75 0.75 0 ",IF(INDEX(制表处理1!X:X,(MATCH($X45,制表处理1!$S:$S,0)),0)&lt;&gt;0,INDEX(制表处理1!X:X,(MATCH($X45,制表处理1!$S:$S,0)),0),"")),"")</f>
        <v/>
      </c>
      <c r="AO45" t="str">
        <f ca="1">IF(AB45&lt;&gt;"",CONCATENATE(" INSERT1"," """,设置位置!$C$3,"\",INDEX(制表处理1!AI:AI,(MATCH($X45,制表处理1!$S:$S,0)),0),".dwg"""," 315.55,","",212.75-INT((ROW(44:44)-1)/9)*260-MOD((ROW(44:44)-1),9)*24," 0.75 0.75 0 ",IF(INDEX(制表处理1!Z:Z,(MATCH($X45,制表处理1!$S:$S,0)),0)&lt;&gt;0,INDEX(制表处理1!Z:Z,(MATCH($X45,制表处理1!$S:$S,0)),0),"")),"")</f>
        <v/>
      </c>
      <c r="AP45" t="str">
        <f ca="1">IF(X45&lt;&gt;"",CONCATENATE("text1 text08 228.5,",223-INT((ROW(44:44)-1)/9)*260-MOD((ROW(44:44)-1),9)*24," mc 3.5 ",ROW(44:44)," text1 text08 239,",223-INT((ROW(44:44)-1)/9)*260-MOD((ROW(44:44)-1),9)*24," mc 3.5 ",W45,Z45,AA45,AB45,AD45,AC45,AE45,AF45,AG45,AH45,AI45,AJ45,AK45,IF(INDEX(制表处理1!AG:AG,(MATCH($X45,制表处理1!$S:$S,0)),0)="禁2",CONCATENATE(" text1 text08 401,",229-INT((ROW(44:44)-1)/9)*260-MOD((ROW(44:44)-1),9)*24," mc 3.5 设置于地方 text1 text08 401,",225-INT((ROW(44:44)-1)/9)*260-MOD((ROW(44:44)-1),9)*24," mc 3.5 道路进入本 text1 text08 401,",221-INT((ROW(44:44)-1)/9)*260-MOD((ROW(44:44)-1),9)*24," mc 3.5 项目的路口 text1 text08 401,",217-INT((ROW(44:44)-1)/9)*260-MOD((ROW(44:44)-1),9)*24," mc 3.5 20米处"),"")),"")</f>
        <v/>
      </c>
      <c r="AQ45" t="str">
        <f t="shared" ca="1" si="17"/>
        <v/>
      </c>
      <c r="AR45" s="31" t="str">
        <f>""</f>
        <v/>
      </c>
    </row>
    <row r="46" spans="1:47">
      <c r="A46" t="str">
        <f t="shared" ca="1" si="14"/>
        <v/>
      </c>
      <c r="B46" t="str">
        <f ca="1">IF(ISNUMBER(LARGE(制表处理1!A:A,COUNT(制表处理1!A:A)-(ROW(45:45)-1))),LARGE(制表处理1!A:A,COUNT(制表处理1!A:A)-(ROW(45:45)-1)),"")</f>
        <v/>
      </c>
      <c r="C46" t="str">
        <f ca="1">IF($B46&lt;&gt;"",INDEX(制表处理1!B:B,(MATCH($B46,制表处理1!$A:$A,0)),0),"")</f>
        <v/>
      </c>
      <c r="D46" t="str">
        <f ca="1">IF($B46&lt;&gt;"",CONCATENATE(" text1 text08 62.5,",IF(C46=1,223-INT((ROW(45:45)-1)/9)*260-MOD((ROW(45:45)-1),9)*24,IF(C46=2,226-INT((ROW(45:45)-1)/9)*260-MOD((ROW(45:45)-1),9)*24,228-INT((ROW(45:45)-1)/9)*260-MOD((ROW(45:45)-1),9)*24))," mc 3.5 ",IF($B46&lt;&gt;"",INDEX(制表处理1!C:C,(MATCH($B46,制表处理1!$A:$A,0)),0),"")," ztk_text 18"),"")</f>
        <v/>
      </c>
      <c r="E46" t="str">
        <f ca="1">IF(INDEX(制表处理1!E:E,(MATCH($B46,制表处理1!$A:$A,0)),0)&lt;&gt;"",CONCATENATE(" text1 text08 62.5,",IF(C46=2,221-INT((ROW(45:45)-1)/9)*260-MOD((ROW(45:45)-1),9)*24,223-INT((ROW(45:45)-1)/9)*260-MOD((ROW(45:45)-1),9)*24)," mc 3.5 ",IF($B46&lt;&gt;"",INDEX(制表处理1!E:E,(MATCH($B46,制表处理1!$A:$A,0)),0),"")," ztk_text 18"),"")</f>
        <v/>
      </c>
      <c r="F46" t="str">
        <f ca="1">IF(INDEX(制表处理1!G:G,(MATCH($B46,制表处理1!$A:$A,0)),0)&lt;&gt;"",CONCATENATE(" text1 text08 62.5,",218-INT((ROW(45:45)-1)/9)*260-MOD((ROW(45:45)-1),9)*24," mc 3.5 ",IF($B46&lt;&gt;"",INDEX(制表处理1!G:G,(MATCH($B46,制表处理1!$A:$A,0)),0),"")," ztk_text 18"),"")</f>
        <v/>
      </c>
      <c r="G46" t="str">
        <f ca="1">IF(B46&lt;&gt;"",CONCATENATE(" text1 text08 160,",226-INT((ROW(45:45)-1)/9)*260-MOD((ROW(45:45)-1),9)*24," mc 3.5 ",INDEX(制表处理1!I:I,(MATCH($B46,制表处理1!$A:$A,0)),0)," ztk_text 27"),"")</f>
        <v/>
      </c>
      <c r="H46" t="str">
        <f ca="1">IF($B46&lt;&gt;"",CONCATENATE(" text1 text08 160,",221-INT((ROW(45:45)-1)/9)*260-MOD((ROW(45:45)-1),9)*24," mc 3.5 ",INDEX(制表处理1!J:J,(MATCH($B46,制表处理1!$A:$A,0)),0)),"")</f>
        <v/>
      </c>
      <c r="I46" t="str">
        <f ca="1">IF($B46&lt;&gt;"",CONCATENATE(" text1 text08 187,",228-INT((ROW(45:45)-1)/9)*260-MOD((ROW(45:45)-1),9)*24," mc 3.5 ",INDEX(制表处理1!K:K,(MATCH($B46,制表处理1!$A:$A,0)),0)),"")</f>
        <v/>
      </c>
      <c r="J46" t="str">
        <f ca="1">IF($B46&lt;&gt;"",CONCATENATE(" text1 text08 ",IF(C46=1,187,IF(C46=2,181,178)),",",223-INT((ROW(45:45)-1)/9)*260-MOD((ROW(45:45)-1),9)*24," mc 3.5 ",INDEX(制表处理1!L:L,(MATCH($B46,制表处理1!$A:$A,0)),0),IF(C46=1,"",IF(C46=2," ztk_text 13"," ztk_text 8.5"))),"")</f>
        <v/>
      </c>
      <c r="K46" t="str">
        <f ca="1">IF(INDEX(制表处理1!M:M,(MATCH($B46,制表处理1!$A:$A,0)),0)&lt;&gt;"",CONCATENATE(" text1 text08 ",IF(C46=2,193,187),",",223-INT((ROW(45:45)-1)/9)*260-MOD((ROW(45:45)-1),9)*24," mc 3.5 ",INDEX(制表处理1!M:M,(MATCH($B46,制表处理1!$A:$A,0)),0),IF(C46=1,"",IF(C46=2," ztk_text 13"," ztk_text 8.5"))),"")</f>
        <v/>
      </c>
      <c r="L46" t="str">
        <f ca="1">IF(INDEX(制表处理1!N:N,(MATCH($B46,制表处理1!$A:$A,0)),0)&lt;&gt;"",CONCATENATE(" text1 text08 196,",223-INT((ROW(45:45)-1)/9)*260-MOD((ROW(45:45)-1),9)*24," mc 3.5 ",INDEX(制表处理1!N:N,(MATCH($B46,制表处理1!$A:$A,0)),0),IF(C46=1,"",IF(C46=2," ztk_text 13"," ztk_text 8.5"))),"")</f>
        <v/>
      </c>
      <c r="M46" t="str">
        <f ca="1">IF($B46&lt;&gt;"",CONCATENATE(" text1 text08 ",IF(C46=1,187,IF(C46=2,181,178)),",",218-INT((ROW(45:45)-1)/9)*260-MOD((ROW(45:45)-1),9)*24," mc 3.5 ",INDEX(制表处理1!O:O,(MATCH($B46,制表处理1!$A:$A,0)),0),IF(C46=1,"",IF(C46=2," ztk_text 13"," ztk_text 8.5"))),"")</f>
        <v/>
      </c>
      <c r="N46" t="str">
        <f ca="1">IF(INDEX(制表处理1!P:P,(MATCH($B46,制表处理1!$A:$A,0)),0)&lt;&gt;"",CONCATENATE(" text1 text08 ",IF(C46=1,187,IF(C46=2,193,187)),",",218-INT((ROW(45:45)-1)/9)*260-MOD((ROW(45:45)-1),9)*24," mc 3.5 ",INDEX(制表处理1!P:P,(MATCH($B46,制表处理1!$A:$A,0)),0),IF(C46=1,"",IF(C46=2," ztk_text 13"," ztk_text 8.5"))),"")</f>
        <v/>
      </c>
      <c r="O46" t="str">
        <f ca="1">IF(INDEX(制表处理1!Q:Q,(MATCH($B46,制表处理1!$A:$A,0)),0)&lt;&gt;"",CONCATENATE(" text1 text08 196,",218-INT((ROW(45:45)-1)/9)*260-MOD((ROW(45:45)-1),9)*24," mc 3.5 ",INDEX(制表处理1!Q:Q,(MATCH($B46,制表处理1!$A:$A,0)),0),IF(C46=1,"",IF(C46=2," ztk_text 13"," ztk_text 8.5"))),"")</f>
        <v/>
      </c>
      <c r="Q46" t="str">
        <f ca="1">IF($B46&lt;&gt;"",CONCATENATE(" INSERT1"," """,设置位置!$C$3,"\",INDEX(制表处理1!O:O,(MATCH($B46,制表处理1!$A:$A,0)),0),".dwg"""," ",IF(C46=1,97.75,IF(C46=2,85.25,72.75)),",",212.75-INT((ROW(45:45)-1)/9)*260-MOD((ROW(45:45)-1),9)*24," 0.75 0.75 0 ",IF(INDEX(制表处理1!D:D,(MATCH($B46,制表处理1!$A:$A,0)),0)&lt;&gt;0,INDEX(制表处理1!D:D,(MATCH($B46,制表处理1!$A:$A,0)),0),"")),"")</f>
        <v/>
      </c>
      <c r="R46" t="str">
        <f ca="1">IF(E46&lt;&gt;"",CONCATENATE(" INSERT1"," """,设置位置!$C$3,"\",INDEX(制表处理1!P:P,(MATCH($B46,制表处理1!$A:$A,0)),0),".dwg"""," ",IF(C46=2,110,97.65),",",212.75-INT((ROW(45:45)-1)/9)*260-MOD((ROW(45:45)-1),9)*24," 0.75 0.75 0 ",IF(INDEX(制表处理1!F:F,(MATCH($B46,制表处理1!$A:$A,0)),0)&lt;&gt;0,INDEX(制表处理1!F:F,(MATCH($B46,制表处理1!$A:$A,0)),0),"")),"")</f>
        <v/>
      </c>
      <c r="S46" t="str">
        <f ca="1">IF(F46&lt;&gt;"",CONCATENATE(" INSERT1"," """,设置位置!$C$3,"\",INDEX(制表处理1!Q:Q,(MATCH($B46,制表处理1!$A:$A,0)),0),".dwg"""," 122.55,","",212.75-INT((ROW(45:45)-1)/9)*260-MOD((ROW(45:45)-1),9)*24," 0.75 0.75 0 ",IF(INDEX(制表处理1!H:H,(MATCH($B46,制表处理1!$A:$A,0)),0)&lt;&gt;0,INDEX(制表处理1!H:H,(MATCH($B46,制表处理1!$A:$A,0)),0),"")),"")</f>
        <v/>
      </c>
      <c r="T46" t="str">
        <f ca="1">IF(B46&lt;&gt;"",CONCATENATE("text1 text08 35.5,",223-INT((ROW(45:45)-1)/9)*260-MOD((ROW(45:45)-1),9)*24," mc 3.5 ",ROW(45:45)," text1 text08 46,",223-INT((ROW(45:45)-1)/9)*260-MOD((ROW(45:45)-1),9)*24," mc 3.5 ",A46,D46,E46,F46,H46,G46,I46,J46,K46,L46,M46,N46,O46,IF(INDEX(制表处理1!O:O,(MATCH($B46,制表处理1!$A:$A,0)),0)="禁2",CONCATENATE(" text1 text08 208,",229-INT((ROW(45:45)-1)/9)*260-MOD((ROW(45:45)-1),9)*24," mc 3.5 设置于地方 text1 text08 208,",225-INT((ROW(45:45)-1)/9)*260-MOD((ROW(45:45)-1),9)*24," mc 3.5 道路进入本 text1 text08 208,",221-INT((ROW(45:45)-1)/9)*260-MOD((ROW(45:45)-1),9)*24," mc 3.5 项目的路口 text1 text08 208,",217-INT((ROW(45:45)-1)/9)*260-MOD((ROW(45:45)-1),9)*24," mc 3.5 20米处"),"")),"")</f>
        <v/>
      </c>
      <c r="U46" t="str">
        <f t="shared" ca="1" si="15"/>
        <v/>
      </c>
      <c r="V46" s="31" t="str">
        <f>""</f>
        <v/>
      </c>
      <c r="W46" t="str">
        <f t="shared" ca="1" si="16"/>
        <v/>
      </c>
      <c r="X46" t="str">
        <f ca="1">IF(ISNUMBER(LARGE(制表处理1!S:S,COUNT(制表处理1!S:S)-(ROW(45:45)-1))),LARGE(制表处理1!S:S,COUNT(制表处理1!S:S)-(ROW(45:45)-1)),"")</f>
        <v/>
      </c>
      <c r="Y46" t="str">
        <f ca="1">IF($W46&lt;&gt;"",INDEX(制表处理1!T:T,(MATCH($X46,制表处理1!$S:$S,0)),0),"")</f>
        <v/>
      </c>
      <c r="Z46" t="str">
        <f ca="1">IF($W46&lt;&gt;"",CONCATENATE(" text1 text08 255.5,",IF(Y46=1,223-INT((ROW(45:45)-1)/9)*260-MOD((ROW(45:45)-1),9)*24,IF(Y46=2,226-INT((ROW(45:45)-1)/9)*260-MOD((ROW(45:45)-1),9)*24,228-INT((ROW(45:45)-1)/9)*260-MOD((ROW(45:45)-1),9)*24))," mc 3.5 ",IF($W46&lt;&gt;"",INDEX(制表处理1!U:U,(MATCH($X46,制表处理1!$S:$S,0)),0),"")," ztk_text 18"),"")</f>
        <v/>
      </c>
      <c r="AA46" t="str">
        <f ca="1">IF(INDEX(制表处理1!W:W,(MATCH($X46,制表处理1!$S:$S,0)),0)&lt;&gt;"",CONCATENATE(" text1 text08 255.5,",IF(Y46=2,221-INT((ROW(45:45)-1)/9)*260-MOD((ROW(45:45)-1),9)*24,223-INT((ROW(45:45)-1)/9)*260-MOD((ROW(45:45)-1),9)*24)," mc 3.5 ",IF($W46&lt;&gt;"",INDEX(制表处理1!W:W,(MATCH($X46,制表处理1!$S:$S,0)),0),"")," ztk_text 18"),"")</f>
        <v/>
      </c>
      <c r="AB46" t="str">
        <f ca="1">IF(INDEX(制表处理1!Y:Y,(MATCH($X46,制表处理1!$S:$S,0)),0)&lt;&gt;"",CONCATENATE(" text1 text08 255.5,",218-INT((ROW(45:45)-1)/9)*260-MOD((ROW(45:45)-1),9)*24," mc 3.5 ",IF($W46&lt;&gt;"",INDEX(制表处理1!Y:Y,(MATCH($X46,制表处理1!$S:$S,0)),0),"")," ztk_text 18"),"")</f>
        <v/>
      </c>
      <c r="AC46" t="str">
        <f ca="1">IF(X46&lt;&gt;"",CONCATENATE(" text1 text08 353,",226-INT((ROW(45:45)-1)/9)*260-MOD((ROW(45:45)-1),9)*24," mc 3.5 ",INDEX(制表处理1!AA:AA,(MATCH($X46,制表处理1!$S:$S,0)),0)," ztk_text 27"),"")</f>
        <v/>
      </c>
      <c r="AD46" t="str">
        <f ca="1">IF($W46&lt;&gt;"",CONCATENATE(" text1 text08 353,",221-INT((ROW(45:45)-1)/9)*260-MOD((ROW(45:45)-1),9)*24," mc 3.5 ",INDEX(制表处理1!AB:AB,(MATCH($X46,制表处理1!$S:$S,0)),0)),"")</f>
        <v/>
      </c>
      <c r="AE46" t="str">
        <f ca="1">IF($W46&lt;&gt;"",CONCATENATE(" text1 text08 380,",228-INT((ROW(45:45)-1)/9)*260-MOD((ROW(45:45)-1),9)*24," mc 3.5 ",INDEX(制表处理1!AC:AC,(MATCH($X46,制表处理1!$S:$S,0)),0)),"")</f>
        <v/>
      </c>
      <c r="AF46" t="str">
        <f ca="1">IF($W46&lt;&gt;"",CONCATENATE(" text1 text08 ",IF(Y46=1,187,IF(Y46=2,181,178))+193,",",223-INT((ROW(45:45)-1)/9)*260-MOD((ROW(45:45)-1),9)*24," mc 3.5 ",INDEX(制表处理1!AD:AD,(MATCH($X46,制表处理1!$S:$S,0)),0),IF(Y46=1,"",IF(Y46=2," ztk_text 13"," ztk_text 8.5"))),"")</f>
        <v/>
      </c>
      <c r="AG46" t="str">
        <f ca="1">IF(INDEX(制表处理1!AE:AE,(MATCH($X46,制表处理1!$S:$S,0)),0)&lt;&gt;"",CONCATENATE(" text1 text08 ",IF(Y46=2,193,187)+193,",",223-INT((ROW(45:45)-1)/9)*260-MOD((ROW(45:45)-1),9)*24," mc 3.5 ",INDEX(制表处理1!AE:AE,(MATCH($X46,制表处理1!$S:$S,0)),0),IF(Y46=1,"",IF(Y46=2," ztk_text 13"," ztk_text 8.5"))),"")</f>
        <v/>
      </c>
      <c r="AH46" t="str">
        <f ca="1">IF(INDEX(制表处理1!AF:AF,(MATCH($X46,制表处理1!$S:$S,0)),0)&lt;&gt;"",CONCATENATE(" text1 text08 389,",223-INT((ROW(45:45)-1)/9)*260-MOD((ROW(45:45)-1),9)*24," mc 3.5 ",INDEX(制表处理1!AF:AF,(MATCH($X46,制表处理1!$S:$S,0)),0),IF(Y46=1,"",IF(Y46=2," ztk_text 13"," ztk_text 8.5"))),"")</f>
        <v/>
      </c>
      <c r="AI46" t="str">
        <f ca="1">IF($W46&lt;&gt;"",CONCATENATE(" text1 text08 ",IF(Y46=1,187,IF(Y46=2,181,178))+193,",",218-INT((ROW(45:45)-1)/9)*260-MOD((ROW(45:45)-1),9)*24," mc 3.5 ",INDEX(制表处理1!AG:AG,(MATCH($X46,制表处理1!$S:$S,0)),0),IF(Y46=1,"",IF(Y46=2," ztk_text 13"," ztk_text 8.5"))),"")</f>
        <v/>
      </c>
      <c r="AJ46" t="str">
        <f ca="1">IF(INDEX(制表处理1!AH:AH,(MATCH($X46,制表处理1!$S:$S,0)),0)&lt;&gt;"",CONCATENATE(" text1 text08 ",IF(Y46=1,187,IF(Y46=2,193,187))+193,",",218-INT((ROW(45:45)-1)/9)*260-MOD((ROW(45:45)-1),9)*24," mc 3.5 ",INDEX(制表处理1!AH:AH,(MATCH($X46,制表处理1!$S:$S,0)),0),IF(Y46=1,"",IF(Y46=2," ztk_text 13"," ztk_text 8.5"))),"")</f>
        <v/>
      </c>
      <c r="AK46" t="str">
        <f ca="1">IF(INDEX(制表处理1!AI:AI,(MATCH($X46,制表处理1!$S:$S,0)),0)&lt;&gt;"",CONCATENATE(" text1 text08 389,",218-INT((ROW(45:45)-1)/9)*260-MOD((ROW(45:45)-1),9)*24," mc 3.5 ",INDEX(制表处理1!AI:AI,(MATCH($X46,制表处理1!$S:$S,0)),0),IF(Y46=1,"",IF(Y46=2," ztk_text 13"," ztk_text 8.5"))),"")</f>
        <v/>
      </c>
      <c r="AM46" t="str">
        <f ca="1">IF($W46&lt;&gt;"",CONCATENATE(" INSERT1"," """,设置位置!$C$3,"\",INDEX(制表处理1!AG:AG,(MATCH($X46,制表处理1!$S:$S,0)),0),".dwg"""," ",IF(Y46=1,97.75,IF(Y46=2,85.25,72.75))+193,",",212.75-INT((ROW(45:45)-1)/9)*260-MOD((ROW(45:45)-1),9)*24," 0.75 0.75 0 ",IF(INDEX(制表处理1!V:V,(MATCH($X46,制表处理1!$S:$S,0)),0)&lt;&gt;0,INDEX(制表处理1!V:V,(MATCH($X46,制表处理1!$S:$S,0)),0),"")),"")</f>
        <v/>
      </c>
      <c r="AN46" t="str">
        <f ca="1">IF(AA46&lt;&gt;"",CONCATENATE(" INSERT1"," """,设置位置!$C$3,"\",INDEX(制表处理1!AH:AH,(MATCH($X46,制表处理1!$S:$S,0)),0),".dwg"""," ",IF(Y46=2,110,97.65)+193,",",212.75-INT((ROW(45:45)-1)/9)*260-MOD((ROW(45:45)-1),9)*24," 0.75 0.75 0 ",IF(INDEX(制表处理1!X:X,(MATCH($X46,制表处理1!$S:$S,0)),0)&lt;&gt;0,INDEX(制表处理1!X:X,(MATCH($X46,制表处理1!$S:$S,0)),0),"")),"")</f>
        <v/>
      </c>
      <c r="AO46" t="str">
        <f ca="1">IF(AB46&lt;&gt;"",CONCATENATE(" INSERT1"," """,设置位置!$C$3,"\",INDEX(制表处理1!AI:AI,(MATCH($X46,制表处理1!$S:$S,0)),0),".dwg"""," 315.55,","",212.75-INT((ROW(45:45)-1)/9)*260-MOD((ROW(45:45)-1),9)*24," 0.75 0.75 0 ",IF(INDEX(制表处理1!Z:Z,(MATCH($X46,制表处理1!$S:$S,0)),0)&lt;&gt;0,INDEX(制表处理1!Z:Z,(MATCH($X46,制表处理1!$S:$S,0)),0),"")),"")</f>
        <v/>
      </c>
      <c r="AP46" t="str">
        <f ca="1">IF(X46&lt;&gt;"",CONCATENATE("text1 text08 228.5,",223-INT((ROW(45:45)-1)/9)*260-MOD((ROW(45:45)-1),9)*24," mc 3.5 ",ROW(45:45)," text1 text08 239,",223-INT((ROW(45:45)-1)/9)*260-MOD((ROW(45:45)-1),9)*24," mc 3.5 ",W46,Z46,AA46,AB46,AD46,AC46,AE46,AF46,AG46,AH46,AI46,AJ46,AK46,IF(INDEX(制表处理1!AG:AG,(MATCH($X46,制表处理1!$S:$S,0)),0)="禁2",CONCATENATE(" text1 text08 401,",229-INT((ROW(45:45)-1)/9)*260-MOD((ROW(45:45)-1),9)*24," mc 3.5 设置于地方 text1 text08 401,",225-INT((ROW(45:45)-1)/9)*260-MOD((ROW(45:45)-1),9)*24," mc 3.5 道路进入本 text1 text08 401,",221-INT((ROW(45:45)-1)/9)*260-MOD((ROW(45:45)-1),9)*24," mc 3.5 项目的路口 text1 text08 401,",217-INT((ROW(45:45)-1)/9)*260-MOD((ROW(45:45)-1),9)*24," mc 3.5 20米处"),"")),"")</f>
        <v/>
      </c>
      <c r="AQ46" t="str">
        <f t="shared" ca="1" si="17"/>
        <v/>
      </c>
      <c r="AR46" s="31" t="str">
        <f>""</f>
        <v/>
      </c>
    </row>
    <row r="47" spans="1:47">
      <c r="A47" t="str">
        <f t="shared" ca="1" si="14"/>
        <v/>
      </c>
      <c r="B47" t="str">
        <f ca="1">IF(ISNUMBER(LARGE(制表处理1!A:A,COUNT(制表处理1!A:A)-(ROW(46:46)-1))),LARGE(制表处理1!A:A,COUNT(制表处理1!A:A)-(ROW(46:46)-1)),"")</f>
        <v/>
      </c>
      <c r="C47" t="str">
        <f ca="1">IF($B47&lt;&gt;"",INDEX(制表处理1!B:B,(MATCH($B47,制表处理1!$A:$A,0)),0),"")</f>
        <v/>
      </c>
      <c r="D47" t="str">
        <f ca="1">IF($B47&lt;&gt;"",CONCATENATE(" text1 text08 62.5,",IF(C47=1,223-INT((ROW(46:46)-1)/9)*260-MOD((ROW(46:46)-1),9)*24,IF(C47=2,226-INT((ROW(46:46)-1)/9)*260-MOD((ROW(46:46)-1),9)*24,228-INT((ROW(46:46)-1)/9)*260-MOD((ROW(46:46)-1),9)*24))," mc 3.5 ",IF($B47&lt;&gt;"",INDEX(制表处理1!C:C,(MATCH($B47,制表处理1!$A:$A,0)),0),"")," ztk_text 18"),"")</f>
        <v/>
      </c>
      <c r="E47" t="str">
        <f ca="1">IF(INDEX(制表处理1!E:E,(MATCH($B47,制表处理1!$A:$A,0)),0)&lt;&gt;"",CONCATENATE(" text1 text08 62.5,",IF(C47=2,221-INT((ROW(46:46)-1)/9)*260-MOD((ROW(46:46)-1),9)*24,223-INT((ROW(46:46)-1)/9)*260-MOD((ROW(46:46)-1),9)*24)," mc 3.5 ",IF($B47&lt;&gt;"",INDEX(制表处理1!E:E,(MATCH($B47,制表处理1!$A:$A,0)),0),"")," ztk_text 18"),"")</f>
        <v/>
      </c>
      <c r="F47" t="str">
        <f ca="1">IF(INDEX(制表处理1!G:G,(MATCH($B47,制表处理1!$A:$A,0)),0)&lt;&gt;"",CONCATENATE(" text1 text08 62.5,",218-INT((ROW(46:46)-1)/9)*260-MOD((ROW(46:46)-1),9)*24," mc 3.5 ",IF($B47&lt;&gt;"",INDEX(制表处理1!G:G,(MATCH($B47,制表处理1!$A:$A,0)),0),"")," ztk_text 18"),"")</f>
        <v/>
      </c>
      <c r="G47" t="str">
        <f ca="1">IF(B47&lt;&gt;"",CONCATENATE(" text1 text08 160,",226-INT((ROW(46:46)-1)/9)*260-MOD((ROW(46:46)-1),9)*24," mc 3.5 ",INDEX(制表处理1!I:I,(MATCH($B47,制表处理1!$A:$A,0)),0)," ztk_text 27"),"")</f>
        <v/>
      </c>
      <c r="H47" t="str">
        <f ca="1">IF($B47&lt;&gt;"",CONCATENATE(" text1 text08 160,",221-INT((ROW(46:46)-1)/9)*260-MOD((ROW(46:46)-1),9)*24," mc 3.5 ",INDEX(制表处理1!J:J,(MATCH($B47,制表处理1!$A:$A,0)),0)),"")</f>
        <v/>
      </c>
      <c r="I47" t="str">
        <f ca="1">IF($B47&lt;&gt;"",CONCATENATE(" text1 text08 187,",228-INT((ROW(46:46)-1)/9)*260-MOD((ROW(46:46)-1),9)*24," mc 3.5 ",INDEX(制表处理1!K:K,(MATCH($B47,制表处理1!$A:$A,0)),0)),"")</f>
        <v/>
      </c>
      <c r="J47" t="str">
        <f ca="1">IF($B47&lt;&gt;"",CONCATENATE(" text1 text08 ",IF(C47=1,187,IF(C47=2,181,178)),",",223-INT((ROW(46:46)-1)/9)*260-MOD((ROW(46:46)-1),9)*24," mc 3.5 ",INDEX(制表处理1!L:L,(MATCH($B47,制表处理1!$A:$A,0)),0),IF(C47=1,"",IF(C47=2," ztk_text 13"," ztk_text 8.5"))),"")</f>
        <v/>
      </c>
      <c r="K47" t="str">
        <f ca="1">IF(INDEX(制表处理1!M:M,(MATCH($B47,制表处理1!$A:$A,0)),0)&lt;&gt;"",CONCATENATE(" text1 text08 ",IF(C47=2,193,187),",",223-INT((ROW(46:46)-1)/9)*260-MOD((ROW(46:46)-1),9)*24," mc 3.5 ",INDEX(制表处理1!M:M,(MATCH($B47,制表处理1!$A:$A,0)),0),IF(C47=1,"",IF(C47=2," ztk_text 13"," ztk_text 8.5"))),"")</f>
        <v/>
      </c>
      <c r="L47" t="str">
        <f ca="1">IF(INDEX(制表处理1!N:N,(MATCH($B47,制表处理1!$A:$A,0)),0)&lt;&gt;"",CONCATENATE(" text1 text08 196,",223-INT((ROW(46:46)-1)/9)*260-MOD((ROW(46:46)-1),9)*24," mc 3.5 ",INDEX(制表处理1!N:N,(MATCH($B47,制表处理1!$A:$A,0)),0),IF(C47=1,"",IF(C47=2," ztk_text 13"," ztk_text 8.5"))),"")</f>
        <v/>
      </c>
      <c r="M47" t="str">
        <f ca="1">IF($B47&lt;&gt;"",CONCATENATE(" text1 text08 ",IF(C47=1,187,IF(C47=2,181,178)),",",218-INT((ROW(46:46)-1)/9)*260-MOD((ROW(46:46)-1),9)*24," mc 3.5 ",INDEX(制表处理1!O:O,(MATCH($B47,制表处理1!$A:$A,0)),0),IF(C47=1,"",IF(C47=2," ztk_text 13"," ztk_text 8.5"))),"")</f>
        <v/>
      </c>
      <c r="N47" t="str">
        <f ca="1">IF(INDEX(制表处理1!P:P,(MATCH($B47,制表处理1!$A:$A,0)),0)&lt;&gt;"",CONCATENATE(" text1 text08 ",IF(C47=1,187,IF(C47=2,193,187)),",",218-INT((ROW(46:46)-1)/9)*260-MOD((ROW(46:46)-1),9)*24," mc 3.5 ",INDEX(制表处理1!P:P,(MATCH($B47,制表处理1!$A:$A,0)),0),IF(C47=1,"",IF(C47=2," ztk_text 13"," ztk_text 8.5"))),"")</f>
        <v/>
      </c>
      <c r="O47" t="str">
        <f ca="1">IF(INDEX(制表处理1!Q:Q,(MATCH($B47,制表处理1!$A:$A,0)),0)&lt;&gt;"",CONCATENATE(" text1 text08 196,",218-INT((ROW(46:46)-1)/9)*260-MOD((ROW(46:46)-1),9)*24," mc 3.5 ",INDEX(制表处理1!Q:Q,(MATCH($B47,制表处理1!$A:$A,0)),0),IF(C47=1,"",IF(C47=2," ztk_text 13"," ztk_text 8.5"))),"")</f>
        <v/>
      </c>
      <c r="Q47" t="str">
        <f ca="1">IF($B47&lt;&gt;"",CONCATENATE(" INSERT1"," """,设置位置!$C$3,"\",INDEX(制表处理1!O:O,(MATCH($B47,制表处理1!$A:$A,0)),0),".dwg"""," ",IF(C47=1,97.75,IF(C47=2,85.25,72.75)),",",212.75-INT((ROW(46:46)-1)/9)*260-MOD((ROW(46:46)-1),9)*24," 0.75 0.75 0 ",IF(INDEX(制表处理1!D:D,(MATCH($B47,制表处理1!$A:$A,0)),0)&lt;&gt;0,INDEX(制表处理1!D:D,(MATCH($B47,制表处理1!$A:$A,0)),0),"")),"")</f>
        <v/>
      </c>
      <c r="R47" t="str">
        <f ca="1">IF(E47&lt;&gt;"",CONCATENATE(" INSERT1"," """,设置位置!$C$3,"\",INDEX(制表处理1!P:P,(MATCH($B47,制表处理1!$A:$A,0)),0),".dwg"""," ",IF(C47=2,110,97.65),",",212.75-INT((ROW(46:46)-1)/9)*260-MOD((ROW(46:46)-1),9)*24," 0.75 0.75 0 ",IF(INDEX(制表处理1!F:F,(MATCH($B47,制表处理1!$A:$A,0)),0)&lt;&gt;0,INDEX(制表处理1!F:F,(MATCH($B47,制表处理1!$A:$A,0)),0),"")),"")</f>
        <v/>
      </c>
      <c r="S47" t="str">
        <f ca="1">IF(F47&lt;&gt;"",CONCATENATE(" INSERT1"," """,设置位置!$C$3,"\",INDEX(制表处理1!Q:Q,(MATCH($B47,制表处理1!$A:$A,0)),0),".dwg"""," 122.55,","",212.75-INT((ROW(46:46)-1)/9)*260-MOD((ROW(46:46)-1),9)*24," 0.75 0.75 0 ",IF(INDEX(制表处理1!H:H,(MATCH($B47,制表处理1!$A:$A,0)),0)&lt;&gt;0,INDEX(制表处理1!H:H,(MATCH($B47,制表处理1!$A:$A,0)),0),"")),"")</f>
        <v/>
      </c>
      <c r="T47" t="str">
        <f ca="1">IF(B47&lt;&gt;"",CONCATENATE("text1 text08 35.5,",223-INT((ROW(46:46)-1)/9)*260-MOD((ROW(46:46)-1),9)*24," mc 3.5 ",ROW(46:46)," text1 text08 46,",223-INT((ROW(46:46)-1)/9)*260-MOD((ROW(46:46)-1),9)*24," mc 3.5 ",A47,D47,E47,F47,H47,G47,I47,J47,K47,L47,M47,N47,O47,IF(INDEX(制表处理1!O:O,(MATCH($B47,制表处理1!$A:$A,0)),0)="禁2",CONCATENATE(" text1 text08 208,",229-INT((ROW(46:46)-1)/9)*260-MOD((ROW(46:46)-1),9)*24," mc 3.5 设置于地方 text1 text08 208,",225-INT((ROW(46:46)-1)/9)*260-MOD((ROW(46:46)-1),9)*24," mc 3.5 道路进入本 text1 text08 208,",221-INT((ROW(46:46)-1)/9)*260-MOD((ROW(46:46)-1),9)*24," mc 3.5 项目的路口 text1 text08 208,",217-INT((ROW(46:46)-1)/9)*260-MOD((ROW(46:46)-1),9)*24," mc 3.5 20米处"),"")),"")</f>
        <v/>
      </c>
      <c r="U47" t="str">
        <f t="shared" ca="1" si="15"/>
        <v/>
      </c>
      <c r="V47" s="31" t="str">
        <f>""</f>
        <v/>
      </c>
      <c r="W47" t="str">
        <f t="shared" ca="1" si="16"/>
        <v/>
      </c>
      <c r="X47" t="str">
        <f ca="1">IF(ISNUMBER(LARGE(制表处理1!S:S,COUNT(制表处理1!S:S)-(ROW(46:46)-1))),LARGE(制表处理1!S:S,COUNT(制表处理1!S:S)-(ROW(46:46)-1)),"")</f>
        <v/>
      </c>
      <c r="Y47" t="str">
        <f ca="1">IF($W47&lt;&gt;"",INDEX(制表处理1!T:T,(MATCH($X47,制表处理1!$S:$S,0)),0),"")</f>
        <v/>
      </c>
      <c r="Z47" t="str">
        <f ca="1">IF($W47&lt;&gt;"",CONCATENATE(" text1 text08 255.5,",IF(Y47=1,223-INT((ROW(46:46)-1)/9)*260-MOD((ROW(46:46)-1),9)*24,IF(Y47=2,226-INT((ROW(46:46)-1)/9)*260-MOD((ROW(46:46)-1),9)*24,228-INT((ROW(46:46)-1)/9)*260-MOD((ROW(46:46)-1),9)*24))," mc 3.5 ",IF($W47&lt;&gt;"",INDEX(制表处理1!U:U,(MATCH($X47,制表处理1!$S:$S,0)),0),"")," ztk_text 18"),"")</f>
        <v/>
      </c>
      <c r="AA47" t="str">
        <f ca="1">IF(INDEX(制表处理1!W:W,(MATCH($X47,制表处理1!$S:$S,0)),0)&lt;&gt;"",CONCATENATE(" text1 text08 255.5,",IF(Y47=2,221-INT((ROW(46:46)-1)/9)*260-MOD((ROW(46:46)-1),9)*24,223-INT((ROW(46:46)-1)/9)*260-MOD((ROW(46:46)-1),9)*24)," mc 3.5 ",IF($W47&lt;&gt;"",INDEX(制表处理1!W:W,(MATCH($X47,制表处理1!$S:$S,0)),0),"")," ztk_text 18"),"")</f>
        <v/>
      </c>
      <c r="AB47" t="str">
        <f ca="1">IF(INDEX(制表处理1!Y:Y,(MATCH($X47,制表处理1!$S:$S,0)),0)&lt;&gt;"",CONCATENATE(" text1 text08 255.5,",218-INT((ROW(46:46)-1)/9)*260-MOD((ROW(46:46)-1),9)*24," mc 3.5 ",IF($W47&lt;&gt;"",INDEX(制表处理1!Y:Y,(MATCH($X47,制表处理1!$S:$S,0)),0),"")," ztk_text 18"),"")</f>
        <v/>
      </c>
      <c r="AC47" t="str">
        <f ca="1">IF(X47&lt;&gt;"",CONCATENATE(" text1 text08 353,",226-INT((ROW(46:46)-1)/9)*260-MOD((ROW(46:46)-1),9)*24," mc 3.5 ",INDEX(制表处理1!AA:AA,(MATCH($X47,制表处理1!$S:$S,0)),0)," ztk_text 27"),"")</f>
        <v/>
      </c>
      <c r="AD47" t="str">
        <f ca="1">IF($W47&lt;&gt;"",CONCATENATE(" text1 text08 353,",221-INT((ROW(46:46)-1)/9)*260-MOD((ROW(46:46)-1),9)*24," mc 3.5 ",INDEX(制表处理1!AB:AB,(MATCH($X47,制表处理1!$S:$S,0)),0)),"")</f>
        <v/>
      </c>
      <c r="AE47" t="str">
        <f ca="1">IF($W47&lt;&gt;"",CONCATENATE(" text1 text08 380,",228-INT((ROW(46:46)-1)/9)*260-MOD((ROW(46:46)-1),9)*24," mc 3.5 ",INDEX(制表处理1!AC:AC,(MATCH($X47,制表处理1!$S:$S,0)),0)),"")</f>
        <v/>
      </c>
      <c r="AF47" t="str">
        <f ca="1">IF($W47&lt;&gt;"",CONCATENATE(" text1 text08 ",IF(Y47=1,187,IF(Y47=2,181,178))+193,",",223-INT((ROW(46:46)-1)/9)*260-MOD((ROW(46:46)-1),9)*24," mc 3.5 ",INDEX(制表处理1!AD:AD,(MATCH($X47,制表处理1!$S:$S,0)),0),IF(Y47=1,"",IF(Y47=2," ztk_text 13"," ztk_text 8.5"))),"")</f>
        <v/>
      </c>
      <c r="AG47" t="str">
        <f ca="1">IF(INDEX(制表处理1!AE:AE,(MATCH($X47,制表处理1!$S:$S,0)),0)&lt;&gt;"",CONCATENATE(" text1 text08 ",IF(Y47=2,193,187)+193,",",223-INT((ROW(46:46)-1)/9)*260-MOD((ROW(46:46)-1),9)*24," mc 3.5 ",INDEX(制表处理1!AE:AE,(MATCH($X47,制表处理1!$S:$S,0)),0),IF(Y47=1,"",IF(Y47=2," ztk_text 13"," ztk_text 8.5"))),"")</f>
        <v/>
      </c>
      <c r="AH47" t="str">
        <f ca="1">IF(INDEX(制表处理1!AF:AF,(MATCH($X47,制表处理1!$S:$S,0)),0)&lt;&gt;"",CONCATENATE(" text1 text08 389,",223-INT((ROW(46:46)-1)/9)*260-MOD((ROW(46:46)-1),9)*24," mc 3.5 ",INDEX(制表处理1!AF:AF,(MATCH($X47,制表处理1!$S:$S,0)),0),IF(Y47=1,"",IF(Y47=2," ztk_text 13"," ztk_text 8.5"))),"")</f>
        <v/>
      </c>
      <c r="AI47" t="str">
        <f ca="1">IF($W47&lt;&gt;"",CONCATENATE(" text1 text08 ",IF(Y47=1,187,IF(Y47=2,181,178))+193,",",218-INT((ROW(46:46)-1)/9)*260-MOD((ROW(46:46)-1),9)*24," mc 3.5 ",INDEX(制表处理1!AG:AG,(MATCH($X47,制表处理1!$S:$S,0)),0),IF(Y47=1,"",IF(Y47=2," ztk_text 13"," ztk_text 8.5"))),"")</f>
        <v/>
      </c>
      <c r="AJ47" t="str">
        <f ca="1">IF(INDEX(制表处理1!AH:AH,(MATCH($X47,制表处理1!$S:$S,0)),0)&lt;&gt;"",CONCATENATE(" text1 text08 ",IF(Y47=1,187,IF(Y47=2,193,187))+193,",",218-INT((ROW(46:46)-1)/9)*260-MOD((ROW(46:46)-1),9)*24," mc 3.5 ",INDEX(制表处理1!AH:AH,(MATCH($X47,制表处理1!$S:$S,0)),0),IF(Y47=1,"",IF(Y47=2," ztk_text 13"," ztk_text 8.5"))),"")</f>
        <v/>
      </c>
      <c r="AK47" t="str">
        <f ca="1">IF(INDEX(制表处理1!AI:AI,(MATCH($X47,制表处理1!$S:$S,0)),0)&lt;&gt;"",CONCATENATE(" text1 text08 389,",218-INT((ROW(46:46)-1)/9)*260-MOD((ROW(46:46)-1),9)*24," mc 3.5 ",INDEX(制表处理1!AI:AI,(MATCH($X47,制表处理1!$S:$S,0)),0),IF(Y47=1,"",IF(Y47=2," ztk_text 13"," ztk_text 8.5"))),"")</f>
        <v/>
      </c>
      <c r="AM47" t="str">
        <f ca="1">IF($W47&lt;&gt;"",CONCATENATE(" INSERT1"," """,设置位置!$C$3,"\",INDEX(制表处理1!AG:AG,(MATCH($X47,制表处理1!$S:$S,0)),0),".dwg"""," ",IF(Y47=1,97.75,IF(Y47=2,85.25,72.75))+193,",",212.75-INT((ROW(46:46)-1)/9)*260-MOD((ROW(46:46)-1),9)*24," 0.75 0.75 0 ",IF(INDEX(制表处理1!V:V,(MATCH($X47,制表处理1!$S:$S,0)),0)&lt;&gt;0,INDEX(制表处理1!V:V,(MATCH($X47,制表处理1!$S:$S,0)),0),"")),"")</f>
        <v/>
      </c>
      <c r="AN47" t="str">
        <f ca="1">IF(AA47&lt;&gt;"",CONCATENATE(" INSERT1"," """,设置位置!$C$3,"\",INDEX(制表处理1!AH:AH,(MATCH($X47,制表处理1!$S:$S,0)),0),".dwg"""," ",IF(Y47=2,110,97.65)+193,",",212.75-INT((ROW(46:46)-1)/9)*260-MOD((ROW(46:46)-1),9)*24," 0.75 0.75 0 ",IF(INDEX(制表处理1!X:X,(MATCH($X47,制表处理1!$S:$S,0)),0)&lt;&gt;0,INDEX(制表处理1!X:X,(MATCH($X47,制表处理1!$S:$S,0)),0),"")),"")</f>
        <v/>
      </c>
      <c r="AO47" t="str">
        <f ca="1">IF(AB47&lt;&gt;"",CONCATENATE(" INSERT1"," """,设置位置!$C$3,"\",INDEX(制表处理1!AI:AI,(MATCH($X47,制表处理1!$S:$S,0)),0),".dwg"""," 315.55,","",212.75-INT((ROW(46:46)-1)/9)*260-MOD((ROW(46:46)-1),9)*24," 0.75 0.75 0 ",IF(INDEX(制表处理1!Z:Z,(MATCH($X47,制表处理1!$S:$S,0)),0)&lt;&gt;0,INDEX(制表处理1!Z:Z,(MATCH($X47,制表处理1!$S:$S,0)),0),"")),"")</f>
        <v/>
      </c>
      <c r="AP47" t="str">
        <f ca="1">IF(X47&lt;&gt;"",CONCATENATE("text1 text08 228.5,",223-INT((ROW(46:46)-1)/9)*260-MOD((ROW(46:46)-1),9)*24," mc 3.5 ",ROW(46:46)," text1 text08 239,",223-INT((ROW(46:46)-1)/9)*260-MOD((ROW(46:46)-1),9)*24," mc 3.5 ",W47,Z47,AA47,AB47,AD47,AC47,AE47,AF47,AG47,AH47,AI47,AJ47,AK47,IF(INDEX(制表处理1!AG:AG,(MATCH($X47,制表处理1!$S:$S,0)),0)="禁2",CONCATENATE(" text1 text08 401,",229-INT((ROW(46:46)-1)/9)*260-MOD((ROW(46:46)-1),9)*24," mc 3.5 设置于地方 text1 text08 401,",225-INT((ROW(46:46)-1)/9)*260-MOD((ROW(46:46)-1),9)*24," mc 3.5 道路进入本 text1 text08 401,",221-INT((ROW(46:46)-1)/9)*260-MOD((ROW(46:46)-1),9)*24," mc 3.5 项目的路口 text1 text08 401,",217-INT((ROW(46:46)-1)/9)*260-MOD((ROW(46:46)-1),9)*24," mc 3.5 20米处"),"")),"")</f>
        <v/>
      </c>
      <c r="AQ47" t="str">
        <f t="shared" ca="1" si="17"/>
        <v/>
      </c>
      <c r="AR47" s="31" t="str">
        <f>""</f>
        <v/>
      </c>
    </row>
    <row r="48" spans="1:47">
      <c r="A48" t="str">
        <f t="shared" ca="1" si="14"/>
        <v/>
      </c>
      <c r="B48" t="str">
        <f ca="1">IF(ISNUMBER(LARGE(制表处理1!A:A,COUNT(制表处理1!A:A)-(ROW(47:47)-1))),LARGE(制表处理1!A:A,COUNT(制表处理1!A:A)-(ROW(47:47)-1)),"")</f>
        <v/>
      </c>
      <c r="C48" t="str">
        <f ca="1">IF($B48&lt;&gt;"",INDEX(制表处理1!B:B,(MATCH($B48,制表处理1!$A:$A,0)),0),"")</f>
        <v/>
      </c>
      <c r="D48" t="str">
        <f ca="1">IF($B48&lt;&gt;"",CONCATENATE(" text1 text08 62.5,",IF(C48=1,223-INT((ROW(47:47)-1)/9)*260-MOD((ROW(47:47)-1),9)*24,IF(C48=2,226-INT((ROW(47:47)-1)/9)*260-MOD((ROW(47:47)-1),9)*24,228-INT((ROW(47:47)-1)/9)*260-MOD((ROW(47:47)-1),9)*24))," mc 3.5 ",IF($B48&lt;&gt;"",INDEX(制表处理1!C:C,(MATCH($B48,制表处理1!$A:$A,0)),0),"")," ztk_text 18"),"")</f>
        <v/>
      </c>
      <c r="E48" t="str">
        <f ca="1">IF(INDEX(制表处理1!E:E,(MATCH($B48,制表处理1!$A:$A,0)),0)&lt;&gt;"",CONCATENATE(" text1 text08 62.5,",IF(C48=2,221-INT((ROW(47:47)-1)/9)*260-MOD((ROW(47:47)-1),9)*24,223-INT((ROW(47:47)-1)/9)*260-MOD((ROW(47:47)-1),9)*24)," mc 3.5 ",IF($B48&lt;&gt;"",INDEX(制表处理1!E:E,(MATCH($B48,制表处理1!$A:$A,0)),0),"")," ztk_text 18"),"")</f>
        <v/>
      </c>
      <c r="F48" t="str">
        <f ca="1">IF(INDEX(制表处理1!G:G,(MATCH($B48,制表处理1!$A:$A,0)),0)&lt;&gt;"",CONCATENATE(" text1 text08 62.5,",218-INT((ROW(47:47)-1)/9)*260-MOD((ROW(47:47)-1),9)*24," mc 3.5 ",IF($B48&lt;&gt;"",INDEX(制表处理1!G:G,(MATCH($B48,制表处理1!$A:$A,0)),0),"")," ztk_text 18"),"")</f>
        <v/>
      </c>
      <c r="G48" t="str">
        <f ca="1">IF(B48&lt;&gt;"",CONCATENATE(" text1 text08 160,",226-INT((ROW(47:47)-1)/9)*260-MOD((ROW(47:47)-1),9)*24," mc 3.5 ",INDEX(制表处理1!I:I,(MATCH($B48,制表处理1!$A:$A,0)),0)," ztk_text 27"),"")</f>
        <v/>
      </c>
      <c r="H48" t="str">
        <f ca="1">IF($B48&lt;&gt;"",CONCATENATE(" text1 text08 160,",221-INT((ROW(47:47)-1)/9)*260-MOD((ROW(47:47)-1),9)*24," mc 3.5 ",INDEX(制表处理1!J:J,(MATCH($B48,制表处理1!$A:$A,0)),0)),"")</f>
        <v/>
      </c>
      <c r="I48" t="str">
        <f ca="1">IF($B48&lt;&gt;"",CONCATENATE(" text1 text08 187,",228-INT((ROW(47:47)-1)/9)*260-MOD((ROW(47:47)-1),9)*24," mc 3.5 ",INDEX(制表处理1!K:K,(MATCH($B48,制表处理1!$A:$A,0)),0)),"")</f>
        <v/>
      </c>
      <c r="J48" t="str">
        <f ca="1">IF($B48&lt;&gt;"",CONCATENATE(" text1 text08 ",IF(C48=1,187,IF(C48=2,181,178)),",",223-INT((ROW(47:47)-1)/9)*260-MOD((ROW(47:47)-1),9)*24," mc 3.5 ",INDEX(制表处理1!L:L,(MATCH($B48,制表处理1!$A:$A,0)),0),IF(C48=1,"",IF(C48=2," ztk_text 13"," ztk_text 8.5"))),"")</f>
        <v/>
      </c>
      <c r="K48" t="str">
        <f ca="1">IF(INDEX(制表处理1!M:M,(MATCH($B48,制表处理1!$A:$A,0)),0)&lt;&gt;"",CONCATENATE(" text1 text08 ",IF(C48=2,193,187),",",223-INT((ROW(47:47)-1)/9)*260-MOD((ROW(47:47)-1),9)*24," mc 3.5 ",INDEX(制表处理1!M:M,(MATCH($B48,制表处理1!$A:$A,0)),0),IF(C48=1,"",IF(C48=2," ztk_text 13"," ztk_text 8.5"))),"")</f>
        <v/>
      </c>
      <c r="L48" t="str">
        <f ca="1">IF(INDEX(制表处理1!N:N,(MATCH($B48,制表处理1!$A:$A,0)),0)&lt;&gt;"",CONCATENATE(" text1 text08 196,",223-INT((ROW(47:47)-1)/9)*260-MOD((ROW(47:47)-1),9)*24," mc 3.5 ",INDEX(制表处理1!N:N,(MATCH($B48,制表处理1!$A:$A,0)),0),IF(C48=1,"",IF(C48=2," ztk_text 13"," ztk_text 8.5"))),"")</f>
        <v/>
      </c>
      <c r="M48" t="str">
        <f ca="1">IF($B48&lt;&gt;"",CONCATENATE(" text1 text08 ",IF(C48=1,187,IF(C48=2,181,178)),",",218-INT((ROW(47:47)-1)/9)*260-MOD((ROW(47:47)-1),9)*24," mc 3.5 ",INDEX(制表处理1!O:O,(MATCH($B48,制表处理1!$A:$A,0)),0),IF(C48=1,"",IF(C48=2," ztk_text 13"," ztk_text 8.5"))),"")</f>
        <v/>
      </c>
      <c r="N48" t="str">
        <f ca="1">IF(INDEX(制表处理1!P:P,(MATCH($B48,制表处理1!$A:$A,0)),0)&lt;&gt;"",CONCATENATE(" text1 text08 ",IF(C48=1,187,IF(C48=2,193,187)),",",218-INT((ROW(47:47)-1)/9)*260-MOD((ROW(47:47)-1),9)*24," mc 3.5 ",INDEX(制表处理1!P:P,(MATCH($B48,制表处理1!$A:$A,0)),0),IF(C48=1,"",IF(C48=2," ztk_text 13"," ztk_text 8.5"))),"")</f>
        <v/>
      </c>
      <c r="O48" t="str">
        <f ca="1">IF(INDEX(制表处理1!Q:Q,(MATCH($B48,制表处理1!$A:$A,0)),0)&lt;&gt;"",CONCATENATE(" text1 text08 196,",218-INT((ROW(47:47)-1)/9)*260-MOD((ROW(47:47)-1),9)*24," mc 3.5 ",INDEX(制表处理1!Q:Q,(MATCH($B48,制表处理1!$A:$A,0)),0),IF(C48=1,"",IF(C48=2," ztk_text 13"," ztk_text 8.5"))),"")</f>
        <v/>
      </c>
      <c r="Q48" t="str">
        <f ca="1">IF($B48&lt;&gt;"",CONCATENATE(" INSERT1"," """,设置位置!$C$3,"\",INDEX(制表处理1!O:O,(MATCH($B48,制表处理1!$A:$A,0)),0),".dwg"""," ",IF(C48=1,97.75,IF(C48=2,85.25,72.75)),",",212.75-INT((ROW(47:47)-1)/9)*260-MOD((ROW(47:47)-1),9)*24," 0.75 0.75 0 ",IF(INDEX(制表处理1!D:D,(MATCH($B48,制表处理1!$A:$A,0)),0)&lt;&gt;0,INDEX(制表处理1!D:D,(MATCH($B48,制表处理1!$A:$A,0)),0),"")),"")</f>
        <v/>
      </c>
      <c r="R48" t="str">
        <f ca="1">IF(E48&lt;&gt;"",CONCATENATE(" INSERT1"," """,设置位置!$C$3,"\",INDEX(制表处理1!P:P,(MATCH($B48,制表处理1!$A:$A,0)),0),".dwg"""," ",IF(C48=2,110,97.65),",",212.75-INT((ROW(47:47)-1)/9)*260-MOD((ROW(47:47)-1),9)*24," 0.75 0.75 0 ",IF(INDEX(制表处理1!F:F,(MATCH($B48,制表处理1!$A:$A,0)),0)&lt;&gt;0,INDEX(制表处理1!F:F,(MATCH($B48,制表处理1!$A:$A,0)),0),"")),"")</f>
        <v/>
      </c>
      <c r="S48" t="str">
        <f ca="1">IF(F48&lt;&gt;"",CONCATENATE(" INSERT1"," """,设置位置!$C$3,"\",INDEX(制表处理1!Q:Q,(MATCH($B48,制表处理1!$A:$A,0)),0),".dwg"""," 122.55,","",212.75-INT((ROW(47:47)-1)/9)*260-MOD((ROW(47:47)-1),9)*24," 0.75 0.75 0 ",IF(INDEX(制表处理1!H:H,(MATCH($B48,制表处理1!$A:$A,0)),0)&lt;&gt;0,INDEX(制表处理1!H:H,(MATCH($B48,制表处理1!$A:$A,0)),0),"")),"")</f>
        <v/>
      </c>
      <c r="T48" t="str">
        <f ca="1">IF(B48&lt;&gt;"",CONCATENATE("text1 text08 35.5,",223-INT((ROW(47:47)-1)/9)*260-MOD((ROW(47:47)-1),9)*24," mc 3.5 ",ROW(47:47)," text1 text08 46,",223-INT((ROW(47:47)-1)/9)*260-MOD((ROW(47:47)-1),9)*24," mc 3.5 ",A48,D48,E48,F48,H48,G48,I48,J48,K48,L48,M48,N48,O48,IF(INDEX(制表处理1!O:O,(MATCH($B48,制表处理1!$A:$A,0)),0)="禁2",CONCATENATE(" text1 text08 208,",229-INT((ROW(47:47)-1)/9)*260-MOD((ROW(47:47)-1),9)*24," mc 3.5 设置于地方 text1 text08 208,",225-INT((ROW(47:47)-1)/9)*260-MOD((ROW(47:47)-1),9)*24," mc 3.5 道路进入本 text1 text08 208,",221-INT((ROW(47:47)-1)/9)*260-MOD((ROW(47:47)-1),9)*24," mc 3.5 项目的路口 text1 text08 208,",217-INT((ROW(47:47)-1)/9)*260-MOD((ROW(47:47)-1),9)*24," mc 3.5 20米处"),"")),"")</f>
        <v/>
      </c>
      <c r="U48" t="str">
        <f t="shared" ca="1" si="15"/>
        <v/>
      </c>
      <c r="V48" s="31" t="str">
        <f>""</f>
        <v/>
      </c>
      <c r="W48" t="str">
        <f t="shared" ca="1" si="16"/>
        <v/>
      </c>
      <c r="X48" t="str">
        <f ca="1">IF(ISNUMBER(LARGE(制表处理1!S:S,COUNT(制表处理1!S:S)-(ROW(47:47)-1))),LARGE(制表处理1!S:S,COUNT(制表处理1!S:S)-(ROW(47:47)-1)),"")</f>
        <v/>
      </c>
      <c r="Y48" t="str">
        <f ca="1">IF($W48&lt;&gt;"",INDEX(制表处理1!T:T,(MATCH($X48,制表处理1!$S:$S,0)),0),"")</f>
        <v/>
      </c>
      <c r="Z48" t="str">
        <f ca="1">IF($W48&lt;&gt;"",CONCATENATE(" text1 text08 255.5,",IF(Y48=1,223-INT((ROW(47:47)-1)/9)*260-MOD((ROW(47:47)-1),9)*24,IF(Y48=2,226-INT((ROW(47:47)-1)/9)*260-MOD((ROW(47:47)-1),9)*24,228-INT((ROW(47:47)-1)/9)*260-MOD((ROW(47:47)-1),9)*24))," mc 3.5 ",IF($W48&lt;&gt;"",INDEX(制表处理1!U:U,(MATCH($X48,制表处理1!$S:$S,0)),0),"")," ztk_text 18"),"")</f>
        <v/>
      </c>
      <c r="AA48" t="str">
        <f ca="1">IF(INDEX(制表处理1!W:W,(MATCH($X48,制表处理1!$S:$S,0)),0)&lt;&gt;"",CONCATENATE(" text1 text08 255.5,",IF(Y48=2,221-INT((ROW(47:47)-1)/9)*260-MOD((ROW(47:47)-1),9)*24,223-INT((ROW(47:47)-1)/9)*260-MOD((ROW(47:47)-1),9)*24)," mc 3.5 ",IF($W48&lt;&gt;"",INDEX(制表处理1!W:W,(MATCH($X48,制表处理1!$S:$S,0)),0),"")," ztk_text 18"),"")</f>
        <v/>
      </c>
      <c r="AB48" t="str">
        <f ca="1">IF(INDEX(制表处理1!Y:Y,(MATCH($X48,制表处理1!$S:$S,0)),0)&lt;&gt;"",CONCATENATE(" text1 text08 255.5,",218-INT((ROW(47:47)-1)/9)*260-MOD((ROW(47:47)-1),9)*24," mc 3.5 ",IF($W48&lt;&gt;"",INDEX(制表处理1!Y:Y,(MATCH($X48,制表处理1!$S:$S,0)),0),"")," ztk_text 18"),"")</f>
        <v/>
      </c>
      <c r="AC48" t="str">
        <f ca="1">IF(X48&lt;&gt;"",CONCATENATE(" text1 text08 353,",226-INT((ROW(47:47)-1)/9)*260-MOD((ROW(47:47)-1),9)*24," mc 3.5 ",INDEX(制表处理1!AA:AA,(MATCH($X48,制表处理1!$S:$S,0)),0)," ztk_text 27"),"")</f>
        <v/>
      </c>
      <c r="AD48" t="str">
        <f ca="1">IF($W48&lt;&gt;"",CONCATENATE(" text1 text08 353,",221-INT((ROW(47:47)-1)/9)*260-MOD((ROW(47:47)-1),9)*24," mc 3.5 ",INDEX(制表处理1!AB:AB,(MATCH($X48,制表处理1!$S:$S,0)),0)),"")</f>
        <v/>
      </c>
      <c r="AE48" t="str">
        <f ca="1">IF($W48&lt;&gt;"",CONCATENATE(" text1 text08 380,",228-INT((ROW(47:47)-1)/9)*260-MOD((ROW(47:47)-1),9)*24," mc 3.5 ",INDEX(制表处理1!AC:AC,(MATCH($X48,制表处理1!$S:$S,0)),0)),"")</f>
        <v/>
      </c>
      <c r="AF48" t="str">
        <f ca="1">IF($W48&lt;&gt;"",CONCATENATE(" text1 text08 ",IF(Y48=1,187,IF(Y48=2,181,178))+193,",",223-INT((ROW(47:47)-1)/9)*260-MOD((ROW(47:47)-1),9)*24," mc 3.5 ",INDEX(制表处理1!AD:AD,(MATCH($X48,制表处理1!$S:$S,0)),0),IF(Y48=1,"",IF(Y48=2," ztk_text 13"," ztk_text 8.5"))),"")</f>
        <v/>
      </c>
      <c r="AG48" t="str">
        <f ca="1">IF(INDEX(制表处理1!AE:AE,(MATCH($X48,制表处理1!$S:$S,0)),0)&lt;&gt;"",CONCATENATE(" text1 text08 ",IF(Y48=2,193,187)+193,",",223-INT((ROW(47:47)-1)/9)*260-MOD((ROW(47:47)-1),9)*24," mc 3.5 ",INDEX(制表处理1!AE:AE,(MATCH($X48,制表处理1!$S:$S,0)),0),IF(Y48=1,"",IF(Y48=2," ztk_text 13"," ztk_text 8.5"))),"")</f>
        <v/>
      </c>
      <c r="AH48" t="str">
        <f ca="1">IF(INDEX(制表处理1!AF:AF,(MATCH($X48,制表处理1!$S:$S,0)),0)&lt;&gt;"",CONCATENATE(" text1 text08 389,",223-INT((ROW(47:47)-1)/9)*260-MOD((ROW(47:47)-1),9)*24," mc 3.5 ",INDEX(制表处理1!AF:AF,(MATCH($X48,制表处理1!$S:$S,0)),0),IF(Y48=1,"",IF(Y48=2," ztk_text 13"," ztk_text 8.5"))),"")</f>
        <v/>
      </c>
      <c r="AI48" t="str">
        <f ca="1">IF($W48&lt;&gt;"",CONCATENATE(" text1 text08 ",IF(Y48=1,187,IF(Y48=2,181,178))+193,",",218-INT((ROW(47:47)-1)/9)*260-MOD((ROW(47:47)-1),9)*24," mc 3.5 ",INDEX(制表处理1!AG:AG,(MATCH($X48,制表处理1!$S:$S,0)),0),IF(Y48=1,"",IF(Y48=2," ztk_text 13"," ztk_text 8.5"))),"")</f>
        <v/>
      </c>
      <c r="AJ48" t="str">
        <f ca="1">IF(INDEX(制表处理1!AH:AH,(MATCH($X48,制表处理1!$S:$S,0)),0)&lt;&gt;"",CONCATENATE(" text1 text08 ",IF(Y48=1,187,IF(Y48=2,193,187))+193,",",218-INT((ROW(47:47)-1)/9)*260-MOD((ROW(47:47)-1),9)*24," mc 3.5 ",INDEX(制表处理1!AH:AH,(MATCH($X48,制表处理1!$S:$S,0)),0),IF(Y48=1,"",IF(Y48=2," ztk_text 13"," ztk_text 8.5"))),"")</f>
        <v/>
      </c>
      <c r="AK48" t="str">
        <f ca="1">IF(INDEX(制表处理1!AI:AI,(MATCH($X48,制表处理1!$S:$S,0)),0)&lt;&gt;"",CONCATENATE(" text1 text08 389,",218-INT((ROW(47:47)-1)/9)*260-MOD((ROW(47:47)-1),9)*24," mc 3.5 ",INDEX(制表处理1!AI:AI,(MATCH($X48,制表处理1!$S:$S,0)),0),IF(Y48=1,"",IF(Y48=2," ztk_text 13"," ztk_text 8.5"))),"")</f>
        <v/>
      </c>
      <c r="AM48" t="str">
        <f ca="1">IF($W48&lt;&gt;"",CONCATENATE(" INSERT1"," """,设置位置!$C$3,"\",INDEX(制表处理1!AG:AG,(MATCH($X48,制表处理1!$S:$S,0)),0),".dwg"""," ",IF(Y48=1,97.75,IF(Y48=2,85.25,72.75))+193,",",212.75-INT((ROW(47:47)-1)/9)*260-MOD((ROW(47:47)-1),9)*24," 0.75 0.75 0 ",IF(INDEX(制表处理1!V:V,(MATCH($X48,制表处理1!$S:$S,0)),0)&lt;&gt;0,INDEX(制表处理1!V:V,(MATCH($X48,制表处理1!$S:$S,0)),0),"")),"")</f>
        <v/>
      </c>
      <c r="AN48" t="str">
        <f ca="1">IF(AA48&lt;&gt;"",CONCATENATE(" INSERT1"," """,设置位置!$C$3,"\",INDEX(制表处理1!AH:AH,(MATCH($X48,制表处理1!$S:$S,0)),0),".dwg"""," ",IF(Y48=2,110,97.65)+193,",",212.75-INT((ROW(47:47)-1)/9)*260-MOD((ROW(47:47)-1),9)*24," 0.75 0.75 0 ",IF(INDEX(制表处理1!X:X,(MATCH($X48,制表处理1!$S:$S,0)),0)&lt;&gt;0,INDEX(制表处理1!X:X,(MATCH($X48,制表处理1!$S:$S,0)),0),"")),"")</f>
        <v/>
      </c>
      <c r="AO48" t="str">
        <f ca="1">IF(AB48&lt;&gt;"",CONCATENATE(" INSERT1"," """,设置位置!$C$3,"\",INDEX(制表处理1!AI:AI,(MATCH($X48,制表处理1!$S:$S,0)),0),".dwg"""," 315.55,","",212.75-INT((ROW(47:47)-1)/9)*260-MOD((ROW(47:47)-1),9)*24," 0.75 0.75 0 ",IF(INDEX(制表处理1!Z:Z,(MATCH($X48,制表处理1!$S:$S,0)),0)&lt;&gt;0,INDEX(制表处理1!Z:Z,(MATCH($X48,制表处理1!$S:$S,0)),0),"")),"")</f>
        <v/>
      </c>
      <c r="AP48" t="str">
        <f ca="1">IF(X48&lt;&gt;"",CONCATENATE("text1 text08 228.5,",223-INT((ROW(47:47)-1)/9)*260-MOD((ROW(47:47)-1),9)*24," mc 3.5 ",ROW(47:47)," text1 text08 239,",223-INT((ROW(47:47)-1)/9)*260-MOD((ROW(47:47)-1),9)*24," mc 3.5 ",W48,Z48,AA48,AB48,AD48,AC48,AE48,AF48,AG48,AH48,AI48,AJ48,AK48,IF(INDEX(制表处理1!AG:AG,(MATCH($X48,制表处理1!$S:$S,0)),0)="禁2",CONCATENATE(" text1 text08 401,",229-INT((ROW(47:47)-1)/9)*260-MOD((ROW(47:47)-1),9)*24," mc 3.5 设置于地方 text1 text08 401,",225-INT((ROW(47:47)-1)/9)*260-MOD((ROW(47:47)-1),9)*24," mc 3.5 道路进入本 text1 text08 401,",221-INT((ROW(47:47)-1)/9)*260-MOD((ROW(47:47)-1),9)*24," mc 3.5 项目的路口 text1 text08 401,",217-INT((ROW(47:47)-1)/9)*260-MOD((ROW(47:47)-1),9)*24," mc 3.5 20米处"),"")),"")</f>
        <v/>
      </c>
      <c r="AQ48" t="str">
        <f t="shared" ca="1" si="17"/>
        <v/>
      </c>
      <c r="AR48" s="31" t="str">
        <f>""</f>
        <v/>
      </c>
    </row>
    <row r="49" spans="1:44">
      <c r="A49" t="str">
        <f t="shared" ca="1" si="14"/>
        <v/>
      </c>
      <c r="B49" t="str">
        <f ca="1">IF(ISNUMBER(LARGE(制表处理1!A:A,COUNT(制表处理1!A:A)-(ROW(48:48)-1))),LARGE(制表处理1!A:A,COUNT(制表处理1!A:A)-(ROW(48:48)-1)),"")</f>
        <v/>
      </c>
      <c r="C49" t="str">
        <f ca="1">IF($B49&lt;&gt;"",INDEX(制表处理1!B:B,(MATCH($B49,制表处理1!$A:$A,0)),0),"")</f>
        <v/>
      </c>
      <c r="D49" t="str">
        <f ca="1">IF($B49&lt;&gt;"",CONCATENATE(" text1 text08 62.5,",IF(C49=1,223-INT((ROW(48:48)-1)/9)*260-MOD((ROW(48:48)-1),9)*24,IF(C49=2,226-INT((ROW(48:48)-1)/9)*260-MOD((ROW(48:48)-1),9)*24,228-INT((ROW(48:48)-1)/9)*260-MOD((ROW(48:48)-1),9)*24))," mc 3.5 ",IF($B49&lt;&gt;"",INDEX(制表处理1!C:C,(MATCH($B49,制表处理1!$A:$A,0)),0),"")," ztk_text 18"),"")</f>
        <v/>
      </c>
      <c r="E49" t="str">
        <f ca="1">IF(INDEX(制表处理1!E:E,(MATCH($B49,制表处理1!$A:$A,0)),0)&lt;&gt;"",CONCATENATE(" text1 text08 62.5,",IF(C49=2,221-INT((ROW(48:48)-1)/9)*260-MOD((ROW(48:48)-1),9)*24,223-INT((ROW(48:48)-1)/9)*260-MOD((ROW(48:48)-1),9)*24)," mc 3.5 ",IF($B49&lt;&gt;"",INDEX(制表处理1!E:E,(MATCH($B49,制表处理1!$A:$A,0)),0),"")," ztk_text 18"),"")</f>
        <v/>
      </c>
      <c r="F49" t="str">
        <f ca="1">IF(INDEX(制表处理1!G:G,(MATCH($B49,制表处理1!$A:$A,0)),0)&lt;&gt;"",CONCATENATE(" text1 text08 62.5,",218-INT((ROW(48:48)-1)/9)*260-MOD((ROW(48:48)-1),9)*24," mc 3.5 ",IF($B49&lt;&gt;"",INDEX(制表处理1!G:G,(MATCH($B49,制表处理1!$A:$A,0)),0),"")," ztk_text 18"),"")</f>
        <v/>
      </c>
      <c r="G49" t="str">
        <f ca="1">IF(B49&lt;&gt;"",CONCATENATE(" text1 text08 160,",226-INT((ROW(48:48)-1)/9)*260-MOD((ROW(48:48)-1),9)*24," mc 3.5 ",INDEX(制表处理1!I:I,(MATCH($B49,制表处理1!$A:$A,0)),0)," ztk_text 27"),"")</f>
        <v/>
      </c>
      <c r="H49" t="str">
        <f ca="1">IF($B49&lt;&gt;"",CONCATENATE(" text1 text08 160,",221-INT((ROW(48:48)-1)/9)*260-MOD((ROW(48:48)-1),9)*24," mc 3.5 ",INDEX(制表处理1!J:J,(MATCH($B49,制表处理1!$A:$A,0)),0)),"")</f>
        <v/>
      </c>
      <c r="I49" t="str">
        <f ca="1">IF($B49&lt;&gt;"",CONCATENATE(" text1 text08 187,",228-INT((ROW(48:48)-1)/9)*260-MOD((ROW(48:48)-1),9)*24," mc 3.5 ",INDEX(制表处理1!K:K,(MATCH($B49,制表处理1!$A:$A,0)),0)),"")</f>
        <v/>
      </c>
      <c r="J49" t="str">
        <f ca="1">IF($B49&lt;&gt;"",CONCATENATE(" text1 text08 ",IF(C49=1,187,IF(C49=2,181,178)),",",223-INT((ROW(48:48)-1)/9)*260-MOD((ROW(48:48)-1),9)*24," mc 3.5 ",INDEX(制表处理1!L:L,(MATCH($B49,制表处理1!$A:$A,0)),0),IF(C49=1,"",IF(C49=2," ztk_text 13"," ztk_text 8.5"))),"")</f>
        <v/>
      </c>
      <c r="K49" t="str">
        <f ca="1">IF(INDEX(制表处理1!M:M,(MATCH($B49,制表处理1!$A:$A,0)),0)&lt;&gt;"",CONCATENATE(" text1 text08 ",IF(C49=2,193,187),",",223-INT((ROW(48:48)-1)/9)*260-MOD((ROW(48:48)-1),9)*24," mc 3.5 ",INDEX(制表处理1!M:M,(MATCH($B49,制表处理1!$A:$A,0)),0),IF(C49=1,"",IF(C49=2," ztk_text 13"," ztk_text 8.5"))),"")</f>
        <v/>
      </c>
      <c r="L49" t="str">
        <f ca="1">IF(INDEX(制表处理1!N:N,(MATCH($B49,制表处理1!$A:$A,0)),0)&lt;&gt;"",CONCATENATE(" text1 text08 196,",223-INT((ROW(48:48)-1)/9)*260-MOD((ROW(48:48)-1),9)*24," mc 3.5 ",INDEX(制表处理1!N:N,(MATCH($B49,制表处理1!$A:$A,0)),0),IF(C49=1,"",IF(C49=2," ztk_text 13"," ztk_text 8.5"))),"")</f>
        <v/>
      </c>
      <c r="M49" t="str">
        <f ca="1">IF($B49&lt;&gt;"",CONCATENATE(" text1 text08 ",IF(C49=1,187,IF(C49=2,181,178)),",",218-INT((ROW(48:48)-1)/9)*260-MOD((ROW(48:48)-1),9)*24," mc 3.5 ",INDEX(制表处理1!O:O,(MATCH($B49,制表处理1!$A:$A,0)),0),IF(C49=1,"",IF(C49=2," ztk_text 13"," ztk_text 8.5"))),"")</f>
        <v/>
      </c>
      <c r="N49" t="str">
        <f ca="1">IF(INDEX(制表处理1!P:P,(MATCH($B49,制表处理1!$A:$A,0)),0)&lt;&gt;"",CONCATENATE(" text1 text08 ",IF(C49=1,187,IF(C49=2,193,187)),",",218-INT((ROW(48:48)-1)/9)*260-MOD((ROW(48:48)-1),9)*24," mc 3.5 ",INDEX(制表处理1!P:P,(MATCH($B49,制表处理1!$A:$A,0)),0),IF(C49=1,"",IF(C49=2," ztk_text 13"," ztk_text 8.5"))),"")</f>
        <v/>
      </c>
      <c r="O49" t="str">
        <f ca="1">IF(INDEX(制表处理1!Q:Q,(MATCH($B49,制表处理1!$A:$A,0)),0)&lt;&gt;"",CONCATENATE(" text1 text08 196,",218-INT((ROW(48:48)-1)/9)*260-MOD((ROW(48:48)-1),9)*24," mc 3.5 ",INDEX(制表处理1!Q:Q,(MATCH($B49,制表处理1!$A:$A,0)),0),IF(C49=1,"",IF(C49=2," ztk_text 13"," ztk_text 8.5"))),"")</f>
        <v/>
      </c>
      <c r="Q49" t="str">
        <f ca="1">IF($B49&lt;&gt;"",CONCATENATE(" INSERT1"," """,设置位置!$C$3,"\",INDEX(制表处理1!O:O,(MATCH($B49,制表处理1!$A:$A,0)),0),".dwg"""," ",IF(C49=1,97.75,IF(C49=2,85.25,72.75)),",",212.75-INT((ROW(48:48)-1)/9)*260-MOD((ROW(48:48)-1),9)*24," 0.75 0.75 0 ",IF(INDEX(制表处理1!D:D,(MATCH($B49,制表处理1!$A:$A,0)),0)&lt;&gt;0,INDEX(制表处理1!D:D,(MATCH($B49,制表处理1!$A:$A,0)),0),"")),"")</f>
        <v/>
      </c>
      <c r="R49" t="str">
        <f ca="1">IF(E49&lt;&gt;"",CONCATENATE(" INSERT1"," """,设置位置!$C$3,"\",INDEX(制表处理1!P:P,(MATCH($B49,制表处理1!$A:$A,0)),0),".dwg"""," ",IF(C49=2,110,97.65),",",212.75-INT((ROW(48:48)-1)/9)*260-MOD((ROW(48:48)-1),9)*24," 0.75 0.75 0 ",IF(INDEX(制表处理1!F:F,(MATCH($B49,制表处理1!$A:$A,0)),0)&lt;&gt;0,INDEX(制表处理1!F:F,(MATCH($B49,制表处理1!$A:$A,0)),0),"")),"")</f>
        <v/>
      </c>
      <c r="S49" t="str">
        <f ca="1">IF(F49&lt;&gt;"",CONCATENATE(" INSERT1"," """,设置位置!$C$3,"\",INDEX(制表处理1!Q:Q,(MATCH($B49,制表处理1!$A:$A,0)),0),".dwg"""," 122.55,","",212.75-INT((ROW(48:48)-1)/9)*260-MOD((ROW(48:48)-1),9)*24," 0.75 0.75 0 ",IF(INDEX(制表处理1!H:H,(MATCH($B49,制表处理1!$A:$A,0)),0)&lt;&gt;0,INDEX(制表处理1!H:H,(MATCH($B49,制表处理1!$A:$A,0)),0),"")),"")</f>
        <v/>
      </c>
      <c r="T49" t="str">
        <f ca="1">IF(B49&lt;&gt;"",CONCATENATE("text1 text08 35.5,",223-INT((ROW(48:48)-1)/9)*260-MOD((ROW(48:48)-1),9)*24," mc 3.5 ",ROW(48:48)," text1 text08 46,",223-INT((ROW(48:48)-1)/9)*260-MOD((ROW(48:48)-1),9)*24," mc 3.5 ",A49,D49,E49,F49,H49,G49,I49,J49,K49,L49,M49,N49,O49,IF(INDEX(制表处理1!O:O,(MATCH($B49,制表处理1!$A:$A,0)),0)="禁2",CONCATENATE(" text1 text08 208,",229-INT((ROW(48:48)-1)/9)*260-MOD((ROW(48:48)-1),9)*24," mc 3.5 设置于地方 text1 text08 208,",225-INT((ROW(48:48)-1)/9)*260-MOD((ROW(48:48)-1),9)*24," mc 3.5 道路进入本 text1 text08 208,",221-INT((ROW(48:48)-1)/9)*260-MOD((ROW(48:48)-1),9)*24," mc 3.5 项目的路口 text1 text08 208,",217-INT((ROW(48:48)-1)/9)*260-MOD((ROW(48:48)-1),9)*24," mc 3.5 20米处"),"")),"")</f>
        <v/>
      </c>
      <c r="U49" t="str">
        <f t="shared" ca="1" si="15"/>
        <v/>
      </c>
      <c r="V49" s="31" t="str">
        <f>""</f>
        <v/>
      </c>
      <c r="W49" t="str">
        <f t="shared" ca="1" si="16"/>
        <v/>
      </c>
      <c r="X49" t="str">
        <f ca="1">IF(ISNUMBER(LARGE(制表处理1!S:S,COUNT(制表处理1!S:S)-(ROW(48:48)-1))),LARGE(制表处理1!S:S,COUNT(制表处理1!S:S)-(ROW(48:48)-1)),"")</f>
        <v/>
      </c>
      <c r="Y49" t="str">
        <f ca="1">IF($W49&lt;&gt;"",INDEX(制表处理1!T:T,(MATCH($X49,制表处理1!$S:$S,0)),0),"")</f>
        <v/>
      </c>
      <c r="Z49" t="str">
        <f ca="1">IF($W49&lt;&gt;"",CONCATENATE(" text1 text08 255.5,",IF(Y49=1,223-INT((ROW(48:48)-1)/9)*260-MOD((ROW(48:48)-1),9)*24,IF(Y49=2,226-INT((ROW(48:48)-1)/9)*260-MOD((ROW(48:48)-1),9)*24,228-INT((ROW(48:48)-1)/9)*260-MOD((ROW(48:48)-1),9)*24))," mc 3.5 ",IF($W49&lt;&gt;"",INDEX(制表处理1!U:U,(MATCH($X49,制表处理1!$S:$S,0)),0),"")," ztk_text 18"),"")</f>
        <v/>
      </c>
      <c r="AA49" t="str">
        <f ca="1">IF(INDEX(制表处理1!W:W,(MATCH($X49,制表处理1!$S:$S,0)),0)&lt;&gt;"",CONCATENATE(" text1 text08 255.5,",IF(Y49=2,221-INT((ROW(48:48)-1)/9)*260-MOD((ROW(48:48)-1),9)*24,223-INT((ROW(48:48)-1)/9)*260-MOD((ROW(48:48)-1),9)*24)," mc 3.5 ",IF($W49&lt;&gt;"",INDEX(制表处理1!W:W,(MATCH($X49,制表处理1!$S:$S,0)),0),"")," ztk_text 18"),"")</f>
        <v/>
      </c>
      <c r="AB49" t="str">
        <f ca="1">IF(INDEX(制表处理1!Y:Y,(MATCH($X49,制表处理1!$S:$S,0)),0)&lt;&gt;"",CONCATENATE(" text1 text08 255.5,",218-INT((ROW(48:48)-1)/9)*260-MOD((ROW(48:48)-1),9)*24," mc 3.5 ",IF($W49&lt;&gt;"",INDEX(制表处理1!Y:Y,(MATCH($X49,制表处理1!$S:$S,0)),0),"")," ztk_text 18"),"")</f>
        <v/>
      </c>
      <c r="AC49" t="str">
        <f ca="1">IF(X49&lt;&gt;"",CONCATENATE(" text1 text08 353,",226-INT((ROW(48:48)-1)/9)*260-MOD((ROW(48:48)-1),9)*24," mc 3.5 ",INDEX(制表处理1!AA:AA,(MATCH($X49,制表处理1!$S:$S,0)),0)," ztk_text 27"),"")</f>
        <v/>
      </c>
      <c r="AD49" t="str">
        <f ca="1">IF($W49&lt;&gt;"",CONCATENATE(" text1 text08 353,",221-INT((ROW(48:48)-1)/9)*260-MOD((ROW(48:48)-1),9)*24," mc 3.5 ",INDEX(制表处理1!AB:AB,(MATCH($X49,制表处理1!$S:$S,0)),0)),"")</f>
        <v/>
      </c>
      <c r="AE49" t="str">
        <f ca="1">IF($W49&lt;&gt;"",CONCATENATE(" text1 text08 380,",228-INT((ROW(48:48)-1)/9)*260-MOD((ROW(48:48)-1),9)*24," mc 3.5 ",INDEX(制表处理1!AC:AC,(MATCH($X49,制表处理1!$S:$S,0)),0)),"")</f>
        <v/>
      </c>
      <c r="AF49" t="str">
        <f ca="1">IF($W49&lt;&gt;"",CONCATENATE(" text1 text08 ",IF(Y49=1,187,IF(Y49=2,181,178))+193,",",223-INT((ROW(48:48)-1)/9)*260-MOD((ROW(48:48)-1),9)*24," mc 3.5 ",INDEX(制表处理1!AD:AD,(MATCH($X49,制表处理1!$S:$S,0)),0),IF(Y49=1,"",IF(Y49=2," ztk_text 13"," ztk_text 8.5"))),"")</f>
        <v/>
      </c>
      <c r="AG49" t="str">
        <f ca="1">IF(INDEX(制表处理1!AE:AE,(MATCH($X49,制表处理1!$S:$S,0)),0)&lt;&gt;"",CONCATENATE(" text1 text08 ",IF(Y49=2,193,187)+193,",",223-INT((ROW(48:48)-1)/9)*260-MOD((ROW(48:48)-1),9)*24," mc 3.5 ",INDEX(制表处理1!AE:AE,(MATCH($X49,制表处理1!$S:$S,0)),0),IF(Y49=1,"",IF(Y49=2," ztk_text 13"," ztk_text 8.5"))),"")</f>
        <v/>
      </c>
      <c r="AH49" t="str">
        <f ca="1">IF(INDEX(制表处理1!AF:AF,(MATCH($X49,制表处理1!$S:$S,0)),0)&lt;&gt;"",CONCATENATE(" text1 text08 389,",223-INT((ROW(48:48)-1)/9)*260-MOD((ROW(48:48)-1),9)*24," mc 3.5 ",INDEX(制表处理1!AF:AF,(MATCH($X49,制表处理1!$S:$S,0)),0),IF(Y49=1,"",IF(Y49=2," ztk_text 13"," ztk_text 8.5"))),"")</f>
        <v/>
      </c>
      <c r="AI49" t="str">
        <f ca="1">IF($W49&lt;&gt;"",CONCATENATE(" text1 text08 ",IF(Y49=1,187,IF(Y49=2,181,178))+193,",",218-INT((ROW(48:48)-1)/9)*260-MOD((ROW(48:48)-1),9)*24," mc 3.5 ",INDEX(制表处理1!AG:AG,(MATCH($X49,制表处理1!$S:$S,0)),0),IF(Y49=1,"",IF(Y49=2," ztk_text 13"," ztk_text 8.5"))),"")</f>
        <v/>
      </c>
      <c r="AJ49" t="str">
        <f ca="1">IF(INDEX(制表处理1!AH:AH,(MATCH($X49,制表处理1!$S:$S,0)),0)&lt;&gt;"",CONCATENATE(" text1 text08 ",IF(Y49=1,187,IF(Y49=2,193,187))+193,",",218-INT((ROW(48:48)-1)/9)*260-MOD((ROW(48:48)-1),9)*24," mc 3.5 ",INDEX(制表处理1!AH:AH,(MATCH($X49,制表处理1!$S:$S,0)),0),IF(Y49=1,"",IF(Y49=2," ztk_text 13"," ztk_text 8.5"))),"")</f>
        <v/>
      </c>
      <c r="AK49" t="str">
        <f ca="1">IF(INDEX(制表处理1!AI:AI,(MATCH($X49,制表处理1!$S:$S,0)),0)&lt;&gt;"",CONCATENATE(" text1 text08 389,",218-INT((ROW(48:48)-1)/9)*260-MOD((ROW(48:48)-1),9)*24," mc 3.5 ",INDEX(制表处理1!AI:AI,(MATCH($X49,制表处理1!$S:$S,0)),0),IF(Y49=1,"",IF(Y49=2," ztk_text 13"," ztk_text 8.5"))),"")</f>
        <v/>
      </c>
      <c r="AM49" t="str">
        <f ca="1">IF($W49&lt;&gt;"",CONCATENATE(" INSERT1"," """,设置位置!$C$3,"\",INDEX(制表处理1!AG:AG,(MATCH($X49,制表处理1!$S:$S,0)),0),".dwg"""," ",IF(Y49=1,97.75,IF(Y49=2,85.25,72.75))+193,",",212.75-INT((ROW(48:48)-1)/9)*260-MOD((ROW(48:48)-1),9)*24," 0.75 0.75 0 ",IF(INDEX(制表处理1!V:V,(MATCH($X49,制表处理1!$S:$S,0)),0)&lt;&gt;0,INDEX(制表处理1!V:V,(MATCH($X49,制表处理1!$S:$S,0)),0),"")),"")</f>
        <v/>
      </c>
      <c r="AN49" t="str">
        <f ca="1">IF(AA49&lt;&gt;"",CONCATENATE(" INSERT1"," """,设置位置!$C$3,"\",INDEX(制表处理1!AH:AH,(MATCH($X49,制表处理1!$S:$S,0)),0),".dwg"""," ",IF(Y49=2,110,97.65)+193,",",212.75-INT((ROW(48:48)-1)/9)*260-MOD((ROW(48:48)-1),9)*24," 0.75 0.75 0 ",IF(INDEX(制表处理1!X:X,(MATCH($X49,制表处理1!$S:$S,0)),0)&lt;&gt;0,INDEX(制表处理1!X:X,(MATCH($X49,制表处理1!$S:$S,0)),0),"")),"")</f>
        <v/>
      </c>
      <c r="AO49" t="str">
        <f ca="1">IF(AB49&lt;&gt;"",CONCATENATE(" INSERT1"," """,设置位置!$C$3,"\",INDEX(制表处理1!AI:AI,(MATCH($X49,制表处理1!$S:$S,0)),0),".dwg"""," 315.55,","",212.75-INT((ROW(48:48)-1)/9)*260-MOD((ROW(48:48)-1),9)*24," 0.75 0.75 0 ",IF(INDEX(制表处理1!Z:Z,(MATCH($X49,制表处理1!$S:$S,0)),0)&lt;&gt;0,INDEX(制表处理1!Z:Z,(MATCH($X49,制表处理1!$S:$S,0)),0),"")),"")</f>
        <v/>
      </c>
      <c r="AP49" t="str">
        <f ca="1">IF(X49&lt;&gt;"",CONCATENATE("text1 text08 228.5,",223-INT((ROW(48:48)-1)/9)*260-MOD((ROW(48:48)-1),9)*24," mc 3.5 ",ROW(48:48)," text1 text08 239,",223-INT((ROW(48:48)-1)/9)*260-MOD((ROW(48:48)-1),9)*24," mc 3.5 ",W49,Z49,AA49,AB49,AD49,AC49,AE49,AF49,AG49,AH49,AI49,AJ49,AK49,IF(INDEX(制表处理1!AG:AG,(MATCH($X49,制表处理1!$S:$S,0)),0)="禁2",CONCATENATE(" text1 text08 401,",229-INT((ROW(48:48)-1)/9)*260-MOD((ROW(48:48)-1),9)*24," mc 3.5 设置于地方 text1 text08 401,",225-INT((ROW(48:48)-1)/9)*260-MOD((ROW(48:48)-1),9)*24," mc 3.5 道路进入本 text1 text08 401,",221-INT((ROW(48:48)-1)/9)*260-MOD((ROW(48:48)-1),9)*24," mc 3.5 项目的路口 text1 text08 401,",217-INT((ROW(48:48)-1)/9)*260-MOD((ROW(48:48)-1),9)*24," mc 3.5 20米处"),"")),"")</f>
        <v/>
      </c>
      <c r="AQ49" t="str">
        <f t="shared" ca="1" si="17"/>
        <v/>
      </c>
      <c r="AR49" s="31" t="str">
        <f>""</f>
        <v/>
      </c>
    </row>
    <row r="50" spans="1:44">
      <c r="A50" t="str">
        <f t="shared" ca="1" si="14"/>
        <v/>
      </c>
      <c r="B50" t="str">
        <f ca="1">IF(ISNUMBER(LARGE(制表处理1!A:A,COUNT(制表处理1!A:A)-(ROW(49:49)-1))),LARGE(制表处理1!A:A,COUNT(制表处理1!A:A)-(ROW(49:49)-1)),"")</f>
        <v/>
      </c>
      <c r="C50" t="str">
        <f ca="1">IF($B50&lt;&gt;"",INDEX(制表处理1!B:B,(MATCH($B50,制表处理1!$A:$A,0)),0),"")</f>
        <v/>
      </c>
      <c r="D50" t="str">
        <f ca="1">IF($B50&lt;&gt;"",CONCATENATE(" text1 text08 62.5,",IF(C50=1,223-INT((ROW(49:49)-1)/9)*260-MOD((ROW(49:49)-1),9)*24,IF(C50=2,226-INT((ROW(49:49)-1)/9)*260-MOD((ROW(49:49)-1),9)*24,228-INT((ROW(49:49)-1)/9)*260-MOD((ROW(49:49)-1),9)*24))," mc 3.5 ",IF($B50&lt;&gt;"",INDEX(制表处理1!C:C,(MATCH($B50,制表处理1!$A:$A,0)),0),"")," ztk_text 18"),"")</f>
        <v/>
      </c>
      <c r="E50" t="str">
        <f ca="1">IF(INDEX(制表处理1!E:E,(MATCH($B50,制表处理1!$A:$A,0)),0)&lt;&gt;"",CONCATENATE(" text1 text08 62.5,",IF(C50=2,221-INT((ROW(49:49)-1)/9)*260-MOD((ROW(49:49)-1),9)*24,223-INT((ROW(49:49)-1)/9)*260-MOD((ROW(49:49)-1),9)*24)," mc 3.5 ",IF($B50&lt;&gt;"",INDEX(制表处理1!E:E,(MATCH($B50,制表处理1!$A:$A,0)),0),"")," ztk_text 18"),"")</f>
        <v/>
      </c>
      <c r="F50" t="str">
        <f ca="1">IF(INDEX(制表处理1!G:G,(MATCH($B50,制表处理1!$A:$A,0)),0)&lt;&gt;"",CONCATENATE(" text1 text08 62.5,",218-INT((ROW(49:49)-1)/9)*260-MOD((ROW(49:49)-1),9)*24," mc 3.5 ",IF($B50&lt;&gt;"",INDEX(制表处理1!G:G,(MATCH($B50,制表处理1!$A:$A,0)),0),"")," ztk_text 18"),"")</f>
        <v/>
      </c>
      <c r="G50" t="str">
        <f ca="1">IF(B50&lt;&gt;"",CONCATENATE(" text1 text08 160,",226-INT((ROW(49:49)-1)/9)*260-MOD((ROW(49:49)-1),9)*24," mc 3.5 ",INDEX(制表处理1!I:I,(MATCH($B50,制表处理1!$A:$A,0)),0)," ztk_text 27"),"")</f>
        <v/>
      </c>
      <c r="H50" t="str">
        <f ca="1">IF($B50&lt;&gt;"",CONCATENATE(" text1 text08 160,",221-INT((ROW(49:49)-1)/9)*260-MOD((ROW(49:49)-1),9)*24," mc 3.5 ",INDEX(制表处理1!J:J,(MATCH($B50,制表处理1!$A:$A,0)),0)),"")</f>
        <v/>
      </c>
      <c r="I50" t="str">
        <f ca="1">IF($B50&lt;&gt;"",CONCATENATE(" text1 text08 187,",228-INT((ROW(49:49)-1)/9)*260-MOD((ROW(49:49)-1),9)*24," mc 3.5 ",INDEX(制表处理1!K:K,(MATCH($B50,制表处理1!$A:$A,0)),0)),"")</f>
        <v/>
      </c>
      <c r="J50" t="str">
        <f ca="1">IF($B50&lt;&gt;"",CONCATENATE(" text1 text08 ",IF(C50=1,187,IF(C50=2,181,178)),",",223-INT((ROW(49:49)-1)/9)*260-MOD((ROW(49:49)-1),9)*24," mc 3.5 ",INDEX(制表处理1!L:L,(MATCH($B50,制表处理1!$A:$A,0)),0),IF(C50=1,"",IF(C50=2," ztk_text 13"," ztk_text 8.5"))),"")</f>
        <v/>
      </c>
      <c r="K50" t="str">
        <f ca="1">IF(INDEX(制表处理1!M:M,(MATCH($B50,制表处理1!$A:$A,0)),0)&lt;&gt;"",CONCATENATE(" text1 text08 ",IF(C50=2,193,187),",",223-INT((ROW(49:49)-1)/9)*260-MOD((ROW(49:49)-1),9)*24," mc 3.5 ",INDEX(制表处理1!M:M,(MATCH($B50,制表处理1!$A:$A,0)),0),IF(C50=1,"",IF(C50=2," ztk_text 13"," ztk_text 8.5"))),"")</f>
        <v/>
      </c>
      <c r="L50" t="str">
        <f ca="1">IF(INDEX(制表处理1!N:N,(MATCH($B50,制表处理1!$A:$A,0)),0)&lt;&gt;"",CONCATENATE(" text1 text08 196,",223-INT((ROW(49:49)-1)/9)*260-MOD((ROW(49:49)-1),9)*24," mc 3.5 ",INDEX(制表处理1!N:N,(MATCH($B50,制表处理1!$A:$A,0)),0),IF(C50=1,"",IF(C50=2," ztk_text 13"," ztk_text 8.5"))),"")</f>
        <v/>
      </c>
      <c r="M50" t="str">
        <f ca="1">IF($B50&lt;&gt;"",CONCATENATE(" text1 text08 ",IF(C50=1,187,IF(C50=2,181,178)),",",218-INT((ROW(49:49)-1)/9)*260-MOD((ROW(49:49)-1),9)*24," mc 3.5 ",INDEX(制表处理1!O:O,(MATCH($B50,制表处理1!$A:$A,0)),0),IF(C50=1,"",IF(C50=2," ztk_text 13"," ztk_text 8.5"))),"")</f>
        <v/>
      </c>
      <c r="N50" t="str">
        <f ca="1">IF(INDEX(制表处理1!P:P,(MATCH($B50,制表处理1!$A:$A,0)),0)&lt;&gt;"",CONCATENATE(" text1 text08 ",IF(C50=1,187,IF(C50=2,193,187)),",",218-INT((ROW(49:49)-1)/9)*260-MOD((ROW(49:49)-1),9)*24," mc 3.5 ",INDEX(制表处理1!P:P,(MATCH($B50,制表处理1!$A:$A,0)),0),IF(C50=1,"",IF(C50=2," ztk_text 13"," ztk_text 8.5"))),"")</f>
        <v/>
      </c>
      <c r="O50" t="str">
        <f ca="1">IF(INDEX(制表处理1!Q:Q,(MATCH($B50,制表处理1!$A:$A,0)),0)&lt;&gt;"",CONCATENATE(" text1 text08 196,",218-INT((ROW(49:49)-1)/9)*260-MOD((ROW(49:49)-1),9)*24," mc 3.5 ",INDEX(制表处理1!Q:Q,(MATCH($B50,制表处理1!$A:$A,0)),0),IF(C50=1,"",IF(C50=2," ztk_text 13"," ztk_text 8.5"))),"")</f>
        <v/>
      </c>
      <c r="Q50" t="str">
        <f ca="1">IF($B50&lt;&gt;"",CONCATENATE(" INSERT1"," """,设置位置!$C$3,"\",INDEX(制表处理1!O:O,(MATCH($B50,制表处理1!$A:$A,0)),0),".dwg"""," ",IF(C50=1,97.75,IF(C50=2,85.25,72.75)),",",212.75-INT((ROW(49:49)-1)/9)*260-MOD((ROW(49:49)-1),9)*24," 0.75 0.75 0 ",IF(INDEX(制表处理1!D:D,(MATCH($B50,制表处理1!$A:$A,0)),0)&lt;&gt;0,INDEX(制表处理1!D:D,(MATCH($B50,制表处理1!$A:$A,0)),0),"")),"")</f>
        <v/>
      </c>
      <c r="R50" t="str">
        <f ca="1">IF(E50&lt;&gt;"",CONCATENATE(" INSERT1"," """,设置位置!$C$3,"\",INDEX(制表处理1!P:P,(MATCH($B50,制表处理1!$A:$A,0)),0),".dwg"""," ",IF(C50=2,110,97.65),",",212.75-INT((ROW(49:49)-1)/9)*260-MOD((ROW(49:49)-1),9)*24," 0.75 0.75 0 ",IF(INDEX(制表处理1!F:F,(MATCH($B50,制表处理1!$A:$A,0)),0)&lt;&gt;0,INDEX(制表处理1!F:F,(MATCH($B50,制表处理1!$A:$A,0)),0),"")),"")</f>
        <v/>
      </c>
      <c r="S50" t="str">
        <f ca="1">IF(F50&lt;&gt;"",CONCATENATE(" INSERT1"," """,设置位置!$C$3,"\",INDEX(制表处理1!Q:Q,(MATCH($B50,制表处理1!$A:$A,0)),0),".dwg"""," 122.55,","",212.75-INT((ROW(49:49)-1)/9)*260-MOD((ROW(49:49)-1),9)*24," 0.75 0.75 0 ",IF(INDEX(制表处理1!H:H,(MATCH($B50,制表处理1!$A:$A,0)),0)&lt;&gt;0,INDEX(制表处理1!H:H,(MATCH($B50,制表处理1!$A:$A,0)),0),"")),"")</f>
        <v/>
      </c>
      <c r="T50" t="str">
        <f ca="1">IF(B50&lt;&gt;"",CONCATENATE("text1 text08 35.5,",223-INT((ROW(49:49)-1)/9)*260-MOD((ROW(49:49)-1),9)*24," mc 3.5 ",ROW(49:49)," text1 text08 46,",223-INT((ROW(49:49)-1)/9)*260-MOD((ROW(49:49)-1),9)*24," mc 3.5 ",A50,D50,E50,F50,H50,G50,I50,J50,K50,L50,M50,N50,O50,IF(INDEX(制表处理1!O:O,(MATCH($B50,制表处理1!$A:$A,0)),0)="禁2",CONCATENATE(" text1 text08 208,",229-INT((ROW(49:49)-1)/9)*260-MOD((ROW(49:49)-1),9)*24," mc 3.5 设置于地方 text1 text08 208,",225-INT((ROW(49:49)-1)/9)*260-MOD((ROW(49:49)-1),9)*24," mc 3.5 道路进入本 text1 text08 208,",221-INT((ROW(49:49)-1)/9)*260-MOD((ROW(49:49)-1),9)*24," mc 3.5 项目的路口 text1 text08 208,",217-INT((ROW(49:49)-1)/9)*260-MOD((ROW(49:49)-1),9)*24," mc 3.5 20米处"),"")),"")</f>
        <v/>
      </c>
      <c r="U50" t="str">
        <f t="shared" ca="1" si="15"/>
        <v/>
      </c>
      <c r="V50" s="31" t="str">
        <f>""</f>
        <v/>
      </c>
      <c r="W50" t="str">
        <f t="shared" ca="1" si="16"/>
        <v/>
      </c>
      <c r="X50" t="str">
        <f ca="1">IF(ISNUMBER(LARGE(制表处理1!S:S,COUNT(制表处理1!S:S)-(ROW(49:49)-1))),LARGE(制表处理1!S:S,COUNT(制表处理1!S:S)-(ROW(49:49)-1)),"")</f>
        <v/>
      </c>
      <c r="Y50" t="str">
        <f ca="1">IF($W50&lt;&gt;"",INDEX(制表处理1!T:T,(MATCH($X50,制表处理1!$S:$S,0)),0),"")</f>
        <v/>
      </c>
      <c r="Z50" t="str">
        <f ca="1">IF($W50&lt;&gt;"",CONCATENATE(" text1 text08 255.5,",IF(Y50=1,223-INT((ROW(49:49)-1)/9)*260-MOD((ROW(49:49)-1),9)*24,IF(Y50=2,226-INT((ROW(49:49)-1)/9)*260-MOD((ROW(49:49)-1),9)*24,228-INT((ROW(49:49)-1)/9)*260-MOD((ROW(49:49)-1),9)*24))," mc 3.5 ",IF($W50&lt;&gt;"",INDEX(制表处理1!U:U,(MATCH($X50,制表处理1!$S:$S,0)),0),"")," ztk_text 18"),"")</f>
        <v/>
      </c>
      <c r="AA50" t="str">
        <f ca="1">IF(INDEX(制表处理1!W:W,(MATCH($X50,制表处理1!$S:$S,0)),0)&lt;&gt;"",CONCATENATE(" text1 text08 255.5,",IF(Y50=2,221-INT((ROW(49:49)-1)/9)*260-MOD((ROW(49:49)-1),9)*24,223-INT((ROW(49:49)-1)/9)*260-MOD((ROW(49:49)-1),9)*24)," mc 3.5 ",IF($W50&lt;&gt;"",INDEX(制表处理1!W:W,(MATCH($X50,制表处理1!$S:$S,0)),0),"")," ztk_text 18"),"")</f>
        <v/>
      </c>
      <c r="AB50" t="str">
        <f ca="1">IF(INDEX(制表处理1!Y:Y,(MATCH($X50,制表处理1!$S:$S,0)),0)&lt;&gt;"",CONCATENATE(" text1 text08 255.5,",218-INT((ROW(49:49)-1)/9)*260-MOD((ROW(49:49)-1),9)*24," mc 3.5 ",IF($W50&lt;&gt;"",INDEX(制表处理1!Y:Y,(MATCH($X50,制表处理1!$S:$S,0)),0),"")," ztk_text 18"),"")</f>
        <v/>
      </c>
      <c r="AC50" t="str">
        <f ca="1">IF(X50&lt;&gt;"",CONCATENATE(" text1 text08 353,",226-INT((ROW(49:49)-1)/9)*260-MOD((ROW(49:49)-1),9)*24," mc 3.5 ",INDEX(制表处理1!AA:AA,(MATCH($X50,制表处理1!$S:$S,0)),0)," ztk_text 27"),"")</f>
        <v/>
      </c>
      <c r="AD50" t="str">
        <f ca="1">IF($W50&lt;&gt;"",CONCATENATE(" text1 text08 353,",221-INT((ROW(49:49)-1)/9)*260-MOD((ROW(49:49)-1),9)*24," mc 3.5 ",INDEX(制表处理1!AB:AB,(MATCH($X50,制表处理1!$S:$S,0)),0)),"")</f>
        <v/>
      </c>
      <c r="AE50" t="str">
        <f ca="1">IF($W50&lt;&gt;"",CONCATENATE(" text1 text08 380,",228-INT((ROW(49:49)-1)/9)*260-MOD((ROW(49:49)-1),9)*24," mc 3.5 ",INDEX(制表处理1!AC:AC,(MATCH($X50,制表处理1!$S:$S,0)),0)),"")</f>
        <v/>
      </c>
      <c r="AF50" t="str">
        <f ca="1">IF($W50&lt;&gt;"",CONCATENATE(" text1 text08 ",IF(Y50=1,187,IF(Y50=2,181,178))+193,",",223-INT((ROW(49:49)-1)/9)*260-MOD((ROW(49:49)-1),9)*24," mc 3.5 ",INDEX(制表处理1!AD:AD,(MATCH($X50,制表处理1!$S:$S,0)),0),IF(Y50=1,"",IF(Y50=2," ztk_text 13"," ztk_text 8.5"))),"")</f>
        <v/>
      </c>
      <c r="AG50" t="str">
        <f ca="1">IF(INDEX(制表处理1!AE:AE,(MATCH($X50,制表处理1!$S:$S,0)),0)&lt;&gt;"",CONCATENATE(" text1 text08 ",IF(Y50=2,193,187)+193,",",223-INT((ROW(49:49)-1)/9)*260-MOD((ROW(49:49)-1),9)*24," mc 3.5 ",INDEX(制表处理1!AE:AE,(MATCH($X50,制表处理1!$S:$S,0)),0),IF(Y50=1,"",IF(Y50=2," ztk_text 13"," ztk_text 8.5"))),"")</f>
        <v/>
      </c>
      <c r="AH50" t="str">
        <f ca="1">IF(INDEX(制表处理1!AF:AF,(MATCH($X50,制表处理1!$S:$S,0)),0)&lt;&gt;"",CONCATENATE(" text1 text08 389,",223-INT((ROW(49:49)-1)/9)*260-MOD((ROW(49:49)-1),9)*24," mc 3.5 ",INDEX(制表处理1!AF:AF,(MATCH($X50,制表处理1!$S:$S,0)),0),IF(Y50=1,"",IF(Y50=2," ztk_text 13"," ztk_text 8.5"))),"")</f>
        <v/>
      </c>
      <c r="AI50" t="str">
        <f ca="1">IF($W50&lt;&gt;"",CONCATENATE(" text1 text08 ",IF(Y50=1,187,IF(Y50=2,181,178))+193,",",218-INT((ROW(49:49)-1)/9)*260-MOD((ROW(49:49)-1),9)*24," mc 3.5 ",INDEX(制表处理1!AG:AG,(MATCH($X50,制表处理1!$S:$S,0)),0),IF(Y50=1,"",IF(Y50=2," ztk_text 13"," ztk_text 8.5"))),"")</f>
        <v/>
      </c>
      <c r="AJ50" t="str">
        <f ca="1">IF(INDEX(制表处理1!AH:AH,(MATCH($X50,制表处理1!$S:$S,0)),0)&lt;&gt;"",CONCATENATE(" text1 text08 ",IF(Y50=1,187,IF(Y50=2,193,187))+193,",",218-INT((ROW(49:49)-1)/9)*260-MOD((ROW(49:49)-1),9)*24," mc 3.5 ",INDEX(制表处理1!AH:AH,(MATCH($X50,制表处理1!$S:$S,0)),0),IF(Y50=1,"",IF(Y50=2," ztk_text 13"," ztk_text 8.5"))),"")</f>
        <v/>
      </c>
      <c r="AK50" t="str">
        <f ca="1">IF(INDEX(制表处理1!AI:AI,(MATCH($X50,制表处理1!$S:$S,0)),0)&lt;&gt;"",CONCATENATE(" text1 text08 389,",218-INT((ROW(49:49)-1)/9)*260-MOD((ROW(49:49)-1),9)*24," mc 3.5 ",INDEX(制表处理1!AI:AI,(MATCH($X50,制表处理1!$S:$S,0)),0),IF(Y50=1,"",IF(Y50=2," ztk_text 13"," ztk_text 8.5"))),"")</f>
        <v/>
      </c>
      <c r="AM50" t="str">
        <f ca="1">IF($W50&lt;&gt;"",CONCATENATE(" INSERT1"," """,设置位置!$C$3,"\",INDEX(制表处理1!AG:AG,(MATCH($X50,制表处理1!$S:$S,0)),0),".dwg"""," ",IF(Y50=1,97.75,IF(Y50=2,85.25,72.75))+193,",",212.75-INT((ROW(49:49)-1)/9)*260-MOD((ROW(49:49)-1),9)*24," 0.75 0.75 0 ",IF(INDEX(制表处理1!V:V,(MATCH($X50,制表处理1!$S:$S,0)),0)&lt;&gt;0,INDEX(制表处理1!V:V,(MATCH($X50,制表处理1!$S:$S,0)),0),"")),"")</f>
        <v/>
      </c>
      <c r="AN50" t="str">
        <f ca="1">IF(AA50&lt;&gt;"",CONCATENATE(" INSERT1"," """,设置位置!$C$3,"\",INDEX(制表处理1!AH:AH,(MATCH($X50,制表处理1!$S:$S,0)),0),".dwg"""," ",IF(Y50=2,110,97.65)+193,",",212.75-INT((ROW(49:49)-1)/9)*260-MOD((ROW(49:49)-1),9)*24," 0.75 0.75 0 ",IF(INDEX(制表处理1!X:X,(MATCH($X50,制表处理1!$S:$S,0)),0)&lt;&gt;0,INDEX(制表处理1!X:X,(MATCH($X50,制表处理1!$S:$S,0)),0),"")),"")</f>
        <v/>
      </c>
      <c r="AO50" t="str">
        <f ca="1">IF(AB50&lt;&gt;"",CONCATENATE(" INSERT1"," """,设置位置!$C$3,"\",INDEX(制表处理1!AI:AI,(MATCH($X50,制表处理1!$S:$S,0)),0),".dwg"""," 315.55,","",212.75-INT((ROW(49:49)-1)/9)*260-MOD((ROW(49:49)-1),9)*24," 0.75 0.75 0 ",IF(INDEX(制表处理1!Z:Z,(MATCH($X50,制表处理1!$S:$S,0)),0)&lt;&gt;0,INDEX(制表处理1!Z:Z,(MATCH($X50,制表处理1!$S:$S,0)),0),"")),"")</f>
        <v/>
      </c>
      <c r="AP50" t="str">
        <f ca="1">IF(X50&lt;&gt;"",CONCATENATE("text1 text08 228.5,",223-INT((ROW(49:49)-1)/9)*260-MOD((ROW(49:49)-1),9)*24," mc 3.5 ",ROW(49:49)," text1 text08 239,",223-INT((ROW(49:49)-1)/9)*260-MOD((ROW(49:49)-1),9)*24," mc 3.5 ",W50,Z50,AA50,AB50,AD50,AC50,AE50,AF50,AG50,AH50,AI50,AJ50,AK50,IF(INDEX(制表处理1!AG:AG,(MATCH($X50,制表处理1!$S:$S,0)),0)="禁2",CONCATENATE(" text1 text08 401,",229-INT((ROW(49:49)-1)/9)*260-MOD((ROW(49:49)-1),9)*24," mc 3.5 设置于地方 text1 text08 401,",225-INT((ROW(49:49)-1)/9)*260-MOD((ROW(49:49)-1),9)*24," mc 3.5 道路进入本 text1 text08 401,",221-INT((ROW(49:49)-1)/9)*260-MOD((ROW(49:49)-1),9)*24," mc 3.5 项目的路口 text1 text08 401,",217-INT((ROW(49:49)-1)/9)*260-MOD((ROW(49:49)-1),9)*24," mc 3.5 20米处"),"")),"")</f>
        <v/>
      </c>
      <c r="AQ50" t="str">
        <f t="shared" ca="1" si="17"/>
        <v/>
      </c>
      <c r="AR50" s="31" t="str">
        <f>""</f>
        <v/>
      </c>
    </row>
    <row r="51" spans="1:44">
      <c r="A51" t="str">
        <f t="shared" ca="1" si="14"/>
        <v/>
      </c>
      <c r="B51" t="str">
        <f ca="1">IF(ISNUMBER(LARGE(制表处理1!A:A,COUNT(制表处理1!A:A)-(ROW(50:50)-1))),LARGE(制表处理1!A:A,COUNT(制表处理1!A:A)-(ROW(50:50)-1)),"")</f>
        <v/>
      </c>
      <c r="C51" t="str">
        <f ca="1">IF($B51&lt;&gt;"",INDEX(制表处理1!B:B,(MATCH($B51,制表处理1!$A:$A,0)),0),"")</f>
        <v/>
      </c>
      <c r="D51" t="str">
        <f ca="1">IF($B51&lt;&gt;"",CONCATENATE(" text1 text08 62.5,",IF(C51=1,223-INT((ROW(50:50)-1)/9)*260-MOD((ROW(50:50)-1),9)*24,IF(C51=2,226-INT((ROW(50:50)-1)/9)*260-MOD((ROW(50:50)-1),9)*24,228-INT((ROW(50:50)-1)/9)*260-MOD((ROW(50:50)-1),9)*24))," mc 3.5 ",IF($B51&lt;&gt;"",INDEX(制表处理1!C:C,(MATCH($B51,制表处理1!$A:$A,0)),0),"")," ztk_text 18"),"")</f>
        <v/>
      </c>
      <c r="E51" t="str">
        <f ca="1">IF(INDEX(制表处理1!E:E,(MATCH($B51,制表处理1!$A:$A,0)),0)&lt;&gt;"",CONCATENATE(" text1 text08 62.5,",IF(C51=2,221-INT((ROW(50:50)-1)/9)*260-MOD((ROW(50:50)-1),9)*24,223-INT((ROW(50:50)-1)/9)*260-MOD((ROW(50:50)-1),9)*24)," mc 3.5 ",IF($B51&lt;&gt;"",INDEX(制表处理1!E:E,(MATCH($B51,制表处理1!$A:$A,0)),0),"")," ztk_text 18"),"")</f>
        <v/>
      </c>
      <c r="F51" t="str">
        <f ca="1">IF(INDEX(制表处理1!G:G,(MATCH($B51,制表处理1!$A:$A,0)),0)&lt;&gt;"",CONCATENATE(" text1 text08 62.5,",218-INT((ROW(50:50)-1)/9)*260-MOD((ROW(50:50)-1),9)*24," mc 3.5 ",IF($B51&lt;&gt;"",INDEX(制表处理1!G:G,(MATCH($B51,制表处理1!$A:$A,0)),0),"")," ztk_text 18"),"")</f>
        <v/>
      </c>
      <c r="G51" t="str">
        <f ca="1">IF(B51&lt;&gt;"",CONCATENATE(" text1 text08 160,",226-INT((ROW(50:50)-1)/9)*260-MOD((ROW(50:50)-1),9)*24," mc 3.5 ",INDEX(制表处理1!I:I,(MATCH($B51,制表处理1!$A:$A,0)),0)," ztk_text 27"),"")</f>
        <v/>
      </c>
      <c r="H51" t="str">
        <f ca="1">IF($B51&lt;&gt;"",CONCATENATE(" text1 text08 160,",221-INT((ROW(50:50)-1)/9)*260-MOD((ROW(50:50)-1),9)*24," mc 3.5 ",INDEX(制表处理1!J:J,(MATCH($B51,制表处理1!$A:$A,0)),0)),"")</f>
        <v/>
      </c>
      <c r="I51" t="str">
        <f ca="1">IF($B51&lt;&gt;"",CONCATENATE(" text1 text08 187,",228-INT((ROW(50:50)-1)/9)*260-MOD((ROW(50:50)-1),9)*24," mc 3.5 ",INDEX(制表处理1!K:K,(MATCH($B51,制表处理1!$A:$A,0)),0)),"")</f>
        <v/>
      </c>
      <c r="J51" t="str">
        <f ca="1">IF($B51&lt;&gt;"",CONCATENATE(" text1 text08 ",IF(C51=1,187,IF(C51=2,181,178)),",",223-INT((ROW(50:50)-1)/9)*260-MOD((ROW(50:50)-1),9)*24," mc 3.5 ",INDEX(制表处理1!L:L,(MATCH($B51,制表处理1!$A:$A,0)),0),IF(C51=1,"",IF(C51=2," ztk_text 13"," ztk_text 8.5"))),"")</f>
        <v/>
      </c>
      <c r="K51" t="str">
        <f ca="1">IF(INDEX(制表处理1!M:M,(MATCH($B51,制表处理1!$A:$A,0)),0)&lt;&gt;"",CONCATENATE(" text1 text08 ",IF(C51=2,193,187),",",223-INT((ROW(50:50)-1)/9)*260-MOD((ROW(50:50)-1),9)*24," mc 3.5 ",INDEX(制表处理1!M:M,(MATCH($B51,制表处理1!$A:$A,0)),0),IF(C51=1,"",IF(C51=2," ztk_text 13"," ztk_text 8.5"))),"")</f>
        <v/>
      </c>
      <c r="L51" t="str">
        <f ca="1">IF(INDEX(制表处理1!N:N,(MATCH($B51,制表处理1!$A:$A,0)),0)&lt;&gt;"",CONCATENATE(" text1 text08 196,",223-INT((ROW(50:50)-1)/9)*260-MOD((ROW(50:50)-1),9)*24," mc 3.5 ",INDEX(制表处理1!N:N,(MATCH($B51,制表处理1!$A:$A,0)),0),IF(C51=1,"",IF(C51=2," ztk_text 13"," ztk_text 8.5"))),"")</f>
        <v/>
      </c>
      <c r="M51" t="str">
        <f ca="1">IF($B51&lt;&gt;"",CONCATENATE(" text1 text08 ",IF(C51=1,187,IF(C51=2,181,178)),",",218-INT((ROW(50:50)-1)/9)*260-MOD((ROW(50:50)-1),9)*24," mc 3.5 ",INDEX(制表处理1!O:O,(MATCH($B51,制表处理1!$A:$A,0)),0),IF(C51=1,"",IF(C51=2," ztk_text 13"," ztk_text 8.5"))),"")</f>
        <v/>
      </c>
      <c r="N51" t="str">
        <f ca="1">IF(INDEX(制表处理1!P:P,(MATCH($B51,制表处理1!$A:$A,0)),0)&lt;&gt;"",CONCATENATE(" text1 text08 ",IF(C51=1,187,IF(C51=2,193,187)),",",218-INT((ROW(50:50)-1)/9)*260-MOD((ROW(50:50)-1),9)*24," mc 3.5 ",INDEX(制表处理1!P:P,(MATCH($B51,制表处理1!$A:$A,0)),0),IF(C51=1,"",IF(C51=2," ztk_text 13"," ztk_text 8.5"))),"")</f>
        <v/>
      </c>
      <c r="O51" t="str">
        <f ca="1">IF(INDEX(制表处理1!Q:Q,(MATCH($B51,制表处理1!$A:$A,0)),0)&lt;&gt;"",CONCATENATE(" text1 text08 196,",218-INT((ROW(50:50)-1)/9)*260-MOD((ROW(50:50)-1),9)*24," mc 3.5 ",INDEX(制表处理1!Q:Q,(MATCH($B51,制表处理1!$A:$A,0)),0),IF(C51=1,"",IF(C51=2," ztk_text 13"," ztk_text 8.5"))),"")</f>
        <v/>
      </c>
      <c r="Q51" t="str">
        <f ca="1">IF($B51&lt;&gt;"",CONCATENATE(" INSERT1"," """,设置位置!$C$3,"\",INDEX(制表处理1!O:O,(MATCH($B51,制表处理1!$A:$A,0)),0),".dwg"""," ",IF(C51=1,97.75,IF(C51=2,85.25,72.75)),",",212.75-INT((ROW(50:50)-1)/9)*260-MOD((ROW(50:50)-1),9)*24," 0.75 0.75 0 ",IF(INDEX(制表处理1!D:D,(MATCH($B51,制表处理1!$A:$A,0)),0)&lt;&gt;0,INDEX(制表处理1!D:D,(MATCH($B51,制表处理1!$A:$A,0)),0),"")),"")</f>
        <v/>
      </c>
      <c r="R51" t="str">
        <f ca="1">IF(E51&lt;&gt;"",CONCATENATE(" INSERT1"," """,设置位置!$C$3,"\",INDEX(制表处理1!P:P,(MATCH($B51,制表处理1!$A:$A,0)),0),".dwg"""," ",IF(C51=2,110,97.65),",",212.75-INT((ROW(50:50)-1)/9)*260-MOD((ROW(50:50)-1),9)*24," 0.75 0.75 0 ",IF(INDEX(制表处理1!F:F,(MATCH($B51,制表处理1!$A:$A,0)),0)&lt;&gt;0,INDEX(制表处理1!F:F,(MATCH($B51,制表处理1!$A:$A,0)),0),"")),"")</f>
        <v/>
      </c>
      <c r="S51" t="str">
        <f ca="1">IF(F51&lt;&gt;"",CONCATENATE(" INSERT1"," """,设置位置!$C$3,"\",INDEX(制表处理1!Q:Q,(MATCH($B51,制表处理1!$A:$A,0)),0),".dwg"""," 122.55,","",212.75-INT((ROW(50:50)-1)/9)*260-MOD((ROW(50:50)-1),9)*24," 0.75 0.75 0 ",IF(INDEX(制表处理1!H:H,(MATCH($B51,制表处理1!$A:$A,0)),0)&lt;&gt;0,INDEX(制表处理1!H:H,(MATCH($B51,制表处理1!$A:$A,0)),0),"")),"")</f>
        <v/>
      </c>
      <c r="T51" t="str">
        <f ca="1">IF(B51&lt;&gt;"",CONCATENATE("text1 text08 35.5,",223-INT((ROW(50:50)-1)/9)*260-MOD((ROW(50:50)-1),9)*24," mc 3.5 ",ROW(50:50)," text1 text08 46,",223-INT((ROW(50:50)-1)/9)*260-MOD((ROW(50:50)-1),9)*24," mc 3.5 ",A51,D51,E51,F51,H51,G51,I51,J51,K51,L51,M51,N51,O51,IF(INDEX(制表处理1!O:O,(MATCH($B51,制表处理1!$A:$A,0)),0)="禁2",CONCATENATE(" text1 text08 208,",229-INT((ROW(50:50)-1)/9)*260-MOD((ROW(50:50)-1),9)*24," mc 3.5 设置于地方 text1 text08 208,",225-INT((ROW(50:50)-1)/9)*260-MOD((ROW(50:50)-1),9)*24," mc 3.5 道路进入本 text1 text08 208,",221-INT((ROW(50:50)-1)/9)*260-MOD((ROW(50:50)-1),9)*24," mc 3.5 项目的路口 text1 text08 208,",217-INT((ROW(50:50)-1)/9)*260-MOD((ROW(50:50)-1),9)*24," mc 3.5 20米处"),"")),"")</f>
        <v/>
      </c>
      <c r="U51" t="str">
        <f t="shared" ca="1" si="15"/>
        <v/>
      </c>
      <c r="V51" s="31" t="str">
        <f>""</f>
        <v/>
      </c>
      <c r="W51" t="str">
        <f t="shared" ca="1" si="16"/>
        <v/>
      </c>
      <c r="X51" t="str">
        <f ca="1">IF(ISNUMBER(LARGE(制表处理1!S:S,COUNT(制表处理1!S:S)-(ROW(50:50)-1))),LARGE(制表处理1!S:S,COUNT(制表处理1!S:S)-(ROW(50:50)-1)),"")</f>
        <v/>
      </c>
      <c r="Y51" t="str">
        <f ca="1">IF($W51&lt;&gt;"",INDEX(制表处理1!T:T,(MATCH($X51,制表处理1!$S:$S,0)),0),"")</f>
        <v/>
      </c>
      <c r="Z51" t="str">
        <f ca="1">IF($W51&lt;&gt;"",CONCATENATE(" text1 text08 255.5,",IF(Y51=1,223-INT((ROW(50:50)-1)/9)*260-MOD((ROW(50:50)-1),9)*24,IF(Y51=2,226-INT((ROW(50:50)-1)/9)*260-MOD((ROW(50:50)-1),9)*24,228-INT((ROW(50:50)-1)/9)*260-MOD((ROW(50:50)-1),9)*24))," mc 3.5 ",IF($W51&lt;&gt;"",INDEX(制表处理1!U:U,(MATCH($X51,制表处理1!$S:$S,0)),0),"")," ztk_text 18"),"")</f>
        <v/>
      </c>
      <c r="AA51" t="str">
        <f ca="1">IF(INDEX(制表处理1!W:W,(MATCH($X51,制表处理1!$S:$S,0)),0)&lt;&gt;"",CONCATENATE(" text1 text08 255.5,",IF(Y51=2,221-INT((ROW(50:50)-1)/9)*260-MOD((ROW(50:50)-1),9)*24,223-INT((ROW(50:50)-1)/9)*260-MOD((ROW(50:50)-1),9)*24)," mc 3.5 ",IF($W51&lt;&gt;"",INDEX(制表处理1!W:W,(MATCH($X51,制表处理1!$S:$S,0)),0),"")," ztk_text 18"),"")</f>
        <v/>
      </c>
      <c r="AB51" t="str">
        <f ca="1">IF(INDEX(制表处理1!Y:Y,(MATCH($X51,制表处理1!$S:$S,0)),0)&lt;&gt;"",CONCATENATE(" text1 text08 255.5,",218-INT((ROW(50:50)-1)/9)*260-MOD((ROW(50:50)-1),9)*24," mc 3.5 ",IF($W51&lt;&gt;"",INDEX(制表处理1!Y:Y,(MATCH($X51,制表处理1!$S:$S,0)),0),"")," ztk_text 18"),"")</f>
        <v/>
      </c>
      <c r="AC51" t="str">
        <f ca="1">IF(X51&lt;&gt;"",CONCATENATE(" text1 text08 353,",226-INT((ROW(50:50)-1)/9)*260-MOD((ROW(50:50)-1),9)*24," mc 3.5 ",INDEX(制表处理1!AA:AA,(MATCH($X51,制表处理1!$S:$S,0)),0)," ztk_text 27"),"")</f>
        <v/>
      </c>
      <c r="AD51" t="str">
        <f ca="1">IF($W51&lt;&gt;"",CONCATENATE(" text1 text08 353,",221-INT((ROW(50:50)-1)/9)*260-MOD((ROW(50:50)-1),9)*24," mc 3.5 ",INDEX(制表处理1!AB:AB,(MATCH($X51,制表处理1!$S:$S,0)),0)),"")</f>
        <v/>
      </c>
      <c r="AE51" t="str">
        <f ca="1">IF($W51&lt;&gt;"",CONCATENATE(" text1 text08 380,",228-INT((ROW(50:50)-1)/9)*260-MOD((ROW(50:50)-1),9)*24," mc 3.5 ",INDEX(制表处理1!AC:AC,(MATCH($X51,制表处理1!$S:$S,0)),0)),"")</f>
        <v/>
      </c>
      <c r="AF51" t="str">
        <f ca="1">IF($W51&lt;&gt;"",CONCATENATE(" text1 text08 ",IF(Y51=1,187,IF(Y51=2,181,178))+193,",",223-INT((ROW(50:50)-1)/9)*260-MOD((ROW(50:50)-1),9)*24," mc 3.5 ",INDEX(制表处理1!AD:AD,(MATCH($X51,制表处理1!$S:$S,0)),0),IF(Y51=1,"",IF(Y51=2," ztk_text 13"," ztk_text 8.5"))),"")</f>
        <v/>
      </c>
      <c r="AG51" t="str">
        <f ca="1">IF(INDEX(制表处理1!AE:AE,(MATCH($X51,制表处理1!$S:$S,0)),0)&lt;&gt;"",CONCATENATE(" text1 text08 ",IF(Y51=2,193,187)+193,",",223-INT((ROW(50:50)-1)/9)*260-MOD((ROW(50:50)-1),9)*24," mc 3.5 ",INDEX(制表处理1!AE:AE,(MATCH($X51,制表处理1!$S:$S,0)),0),IF(Y51=1,"",IF(Y51=2," ztk_text 13"," ztk_text 8.5"))),"")</f>
        <v/>
      </c>
      <c r="AH51" t="str">
        <f ca="1">IF(INDEX(制表处理1!AF:AF,(MATCH($X51,制表处理1!$S:$S,0)),0)&lt;&gt;"",CONCATENATE(" text1 text08 389,",223-INT((ROW(50:50)-1)/9)*260-MOD((ROW(50:50)-1),9)*24," mc 3.5 ",INDEX(制表处理1!AF:AF,(MATCH($X51,制表处理1!$S:$S,0)),0),IF(Y51=1,"",IF(Y51=2," ztk_text 13"," ztk_text 8.5"))),"")</f>
        <v/>
      </c>
      <c r="AI51" t="str">
        <f ca="1">IF($W51&lt;&gt;"",CONCATENATE(" text1 text08 ",IF(Y51=1,187,IF(Y51=2,181,178))+193,",",218-INT((ROW(50:50)-1)/9)*260-MOD((ROW(50:50)-1),9)*24," mc 3.5 ",INDEX(制表处理1!AG:AG,(MATCH($X51,制表处理1!$S:$S,0)),0),IF(Y51=1,"",IF(Y51=2," ztk_text 13"," ztk_text 8.5"))),"")</f>
        <v/>
      </c>
      <c r="AJ51" t="str">
        <f ca="1">IF(INDEX(制表处理1!AH:AH,(MATCH($X51,制表处理1!$S:$S,0)),0)&lt;&gt;"",CONCATENATE(" text1 text08 ",IF(Y51=1,187,IF(Y51=2,193,187))+193,",",218-INT((ROW(50:50)-1)/9)*260-MOD((ROW(50:50)-1),9)*24," mc 3.5 ",INDEX(制表处理1!AH:AH,(MATCH($X51,制表处理1!$S:$S,0)),0),IF(Y51=1,"",IF(Y51=2," ztk_text 13"," ztk_text 8.5"))),"")</f>
        <v/>
      </c>
      <c r="AK51" t="str">
        <f ca="1">IF(INDEX(制表处理1!AI:AI,(MATCH($X51,制表处理1!$S:$S,0)),0)&lt;&gt;"",CONCATENATE(" text1 text08 389,",218-INT((ROW(50:50)-1)/9)*260-MOD((ROW(50:50)-1),9)*24," mc 3.5 ",INDEX(制表处理1!AI:AI,(MATCH($X51,制表处理1!$S:$S,0)),0),IF(Y51=1,"",IF(Y51=2," ztk_text 13"," ztk_text 8.5"))),"")</f>
        <v/>
      </c>
      <c r="AM51" t="str">
        <f ca="1">IF($W51&lt;&gt;"",CONCATENATE(" INSERT1"," """,设置位置!$C$3,"\",INDEX(制表处理1!AG:AG,(MATCH($X51,制表处理1!$S:$S,0)),0),".dwg"""," ",IF(Y51=1,97.75,IF(Y51=2,85.25,72.75))+193,",",212.75-INT((ROW(50:50)-1)/9)*260-MOD((ROW(50:50)-1),9)*24," 0.75 0.75 0 ",IF(INDEX(制表处理1!V:V,(MATCH($X51,制表处理1!$S:$S,0)),0)&lt;&gt;0,INDEX(制表处理1!V:V,(MATCH($X51,制表处理1!$S:$S,0)),0),"")),"")</f>
        <v/>
      </c>
      <c r="AN51" t="str">
        <f ca="1">IF(AA51&lt;&gt;"",CONCATENATE(" INSERT1"," """,设置位置!$C$3,"\",INDEX(制表处理1!AH:AH,(MATCH($X51,制表处理1!$S:$S,0)),0),".dwg"""," ",IF(Y51=2,110,97.65)+193,",",212.75-INT((ROW(50:50)-1)/9)*260-MOD((ROW(50:50)-1),9)*24," 0.75 0.75 0 ",IF(INDEX(制表处理1!X:X,(MATCH($X51,制表处理1!$S:$S,0)),0)&lt;&gt;0,INDEX(制表处理1!X:X,(MATCH($X51,制表处理1!$S:$S,0)),0),"")),"")</f>
        <v/>
      </c>
      <c r="AO51" t="str">
        <f ca="1">IF(AB51&lt;&gt;"",CONCATENATE(" INSERT1"," """,设置位置!$C$3,"\",INDEX(制表处理1!AI:AI,(MATCH($X51,制表处理1!$S:$S,0)),0),".dwg"""," 315.55,","",212.75-INT((ROW(50:50)-1)/9)*260-MOD((ROW(50:50)-1),9)*24," 0.75 0.75 0 ",IF(INDEX(制表处理1!Z:Z,(MATCH($X51,制表处理1!$S:$S,0)),0)&lt;&gt;0,INDEX(制表处理1!Z:Z,(MATCH($X51,制表处理1!$S:$S,0)),0),"")),"")</f>
        <v/>
      </c>
      <c r="AP51" t="str">
        <f ca="1">IF(X51&lt;&gt;"",CONCATENATE("text1 text08 228.5,",223-INT((ROW(50:50)-1)/9)*260-MOD((ROW(50:50)-1),9)*24," mc 3.5 ",ROW(50:50)," text1 text08 239,",223-INT((ROW(50:50)-1)/9)*260-MOD((ROW(50:50)-1),9)*24," mc 3.5 ",W51,Z51,AA51,AB51,AD51,AC51,AE51,AF51,AG51,AH51,AI51,AJ51,AK51,IF(INDEX(制表处理1!AG:AG,(MATCH($X51,制表处理1!$S:$S,0)),0)="禁2",CONCATENATE(" text1 text08 401,",229-INT((ROW(50:50)-1)/9)*260-MOD((ROW(50:50)-1),9)*24," mc 3.5 设置于地方 text1 text08 401,",225-INT((ROW(50:50)-1)/9)*260-MOD((ROW(50:50)-1),9)*24," mc 3.5 道路进入本 text1 text08 401,",221-INT((ROW(50:50)-1)/9)*260-MOD((ROW(50:50)-1),9)*24," mc 3.5 项目的路口 text1 text08 401,",217-INT((ROW(50:50)-1)/9)*260-MOD((ROW(50:50)-1),9)*24," mc 3.5 20米处"),"")),"")</f>
        <v/>
      </c>
      <c r="AQ51" t="str">
        <f t="shared" ca="1" si="17"/>
        <v/>
      </c>
      <c r="AR51" s="31" t="str">
        <f>""</f>
        <v/>
      </c>
    </row>
    <row r="52" spans="1:44">
      <c r="A52" t="str">
        <f t="shared" ca="1" si="14"/>
        <v/>
      </c>
      <c r="B52" t="str">
        <f ca="1">IF(ISNUMBER(LARGE(制表处理1!A:A,COUNT(制表处理1!A:A)-(ROW(51:51)-1))),LARGE(制表处理1!A:A,COUNT(制表处理1!A:A)-(ROW(51:51)-1)),"")</f>
        <v/>
      </c>
      <c r="C52" t="str">
        <f ca="1">IF($B52&lt;&gt;"",INDEX(制表处理1!B:B,(MATCH($B52,制表处理1!$A:$A,0)),0),"")</f>
        <v/>
      </c>
      <c r="D52" t="str">
        <f ca="1">IF($B52&lt;&gt;"",CONCATENATE(" text1 text08 62.5,",IF(C52=1,223-INT((ROW(51:51)-1)/9)*260-MOD((ROW(51:51)-1),9)*24,IF(C52=2,226-INT((ROW(51:51)-1)/9)*260-MOD((ROW(51:51)-1),9)*24,228-INT((ROW(51:51)-1)/9)*260-MOD((ROW(51:51)-1),9)*24))," mc 3.5 ",IF($B52&lt;&gt;"",INDEX(制表处理1!C:C,(MATCH($B52,制表处理1!$A:$A,0)),0),"")," ztk_text 18"),"")</f>
        <v/>
      </c>
      <c r="E52" t="str">
        <f ca="1">IF(INDEX(制表处理1!E:E,(MATCH($B52,制表处理1!$A:$A,0)),0)&lt;&gt;"",CONCATENATE(" text1 text08 62.5,",IF(C52=2,221-INT((ROW(51:51)-1)/9)*260-MOD((ROW(51:51)-1),9)*24,223-INT((ROW(51:51)-1)/9)*260-MOD((ROW(51:51)-1),9)*24)," mc 3.5 ",IF($B52&lt;&gt;"",INDEX(制表处理1!E:E,(MATCH($B52,制表处理1!$A:$A,0)),0),"")," ztk_text 18"),"")</f>
        <v/>
      </c>
      <c r="F52" t="str">
        <f ca="1">IF(INDEX(制表处理1!G:G,(MATCH($B52,制表处理1!$A:$A,0)),0)&lt;&gt;"",CONCATENATE(" text1 text08 62.5,",218-INT((ROW(51:51)-1)/9)*260-MOD((ROW(51:51)-1),9)*24," mc 3.5 ",IF($B52&lt;&gt;"",INDEX(制表处理1!G:G,(MATCH($B52,制表处理1!$A:$A,0)),0),"")," ztk_text 18"),"")</f>
        <v/>
      </c>
      <c r="G52" t="str">
        <f ca="1">IF(B52&lt;&gt;"",CONCATENATE(" text1 text08 160,",226-INT((ROW(51:51)-1)/9)*260-MOD((ROW(51:51)-1),9)*24," mc 3.5 ",INDEX(制表处理1!I:I,(MATCH($B52,制表处理1!$A:$A,0)),0)," ztk_text 27"),"")</f>
        <v/>
      </c>
      <c r="H52" t="str">
        <f ca="1">IF($B52&lt;&gt;"",CONCATENATE(" text1 text08 160,",221-INT((ROW(51:51)-1)/9)*260-MOD((ROW(51:51)-1),9)*24," mc 3.5 ",INDEX(制表处理1!J:J,(MATCH($B52,制表处理1!$A:$A,0)),0)),"")</f>
        <v/>
      </c>
      <c r="I52" t="str">
        <f ca="1">IF($B52&lt;&gt;"",CONCATENATE(" text1 text08 187,",228-INT((ROW(51:51)-1)/9)*260-MOD((ROW(51:51)-1),9)*24," mc 3.5 ",INDEX(制表处理1!K:K,(MATCH($B52,制表处理1!$A:$A,0)),0)),"")</f>
        <v/>
      </c>
      <c r="J52" t="str">
        <f ca="1">IF($B52&lt;&gt;"",CONCATENATE(" text1 text08 ",IF(C52=1,187,IF(C52=2,181,178)),",",223-INT((ROW(51:51)-1)/9)*260-MOD((ROW(51:51)-1),9)*24," mc 3.5 ",INDEX(制表处理1!L:L,(MATCH($B52,制表处理1!$A:$A,0)),0),IF(C52=1,"",IF(C52=2," ztk_text 13"," ztk_text 8.5"))),"")</f>
        <v/>
      </c>
      <c r="K52" t="str">
        <f ca="1">IF(INDEX(制表处理1!M:M,(MATCH($B52,制表处理1!$A:$A,0)),0)&lt;&gt;"",CONCATENATE(" text1 text08 ",IF(C52=2,193,187),",",223-INT((ROW(51:51)-1)/9)*260-MOD((ROW(51:51)-1),9)*24," mc 3.5 ",INDEX(制表处理1!M:M,(MATCH($B52,制表处理1!$A:$A,0)),0),IF(C52=1,"",IF(C52=2," ztk_text 13"," ztk_text 8.5"))),"")</f>
        <v/>
      </c>
      <c r="L52" t="str">
        <f ca="1">IF(INDEX(制表处理1!N:N,(MATCH($B52,制表处理1!$A:$A,0)),0)&lt;&gt;"",CONCATENATE(" text1 text08 196,",223-INT((ROW(51:51)-1)/9)*260-MOD((ROW(51:51)-1),9)*24," mc 3.5 ",INDEX(制表处理1!N:N,(MATCH($B52,制表处理1!$A:$A,0)),0),IF(C52=1,"",IF(C52=2," ztk_text 13"," ztk_text 8.5"))),"")</f>
        <v/>
      </c>
      <c r="M52" t="str">
        <f ca="1">IF($B52&lt;&gt;"",CONCATENATE(" text1 text08 ",IF(C52=1,187,IF(C52=2,181,178)),",",218-INT((ROW(51:51)-1)/9)*260-MOD((ROW(51:51)-1),9)*24," mc 3.5 ",INDEX(制表处理1!O:O,(MATCH($B52,制表处理1!$A:$A,0)),0),IF(C52=1,"",IF(C52=2," ztk_text 13"," ztk_text 8.5"))),"")</f>
        <v/>
      </c>
      <c r="N52" t="str">
        <f ca="1">IF(INDEX(制表处理1!P:P,(MATCH($B52,制表处理1!$A:$A,0)),0)&lt;&gt;"",CONCATENATE(" text1 text08 ",IF(C52=1,187,IF(C52=2,193,187)),",",218-INT((ROW(51:51)-1)/9)*260-MOD((ROW(51:51)-1),9)*24," mc 3.5 ",INDEX(制表处理1!P:P,(MATCH($B52,制表处理1!$A:$A,0)),0),IF(C52=1,"",IF(C52=2," ztk_text 13"," ztk_text 8.5"))),"")</f>
        <v/>
      </c>
      <c r="O52" t="str">
        <f ca="1">IF(INDEX(制表处理1!Q:Q,(MATCH($B52,制表处理1!$A:$A,0)),0)&lt;&gt;"",CONCATENATE(" text1 text08 196,",218-INT((ROW(51:51)-1)/9)*260-MOD((ROW(51:51)-1),9)*24," mc 3.5 ",INDEX(制表处理1!Q:Q,(MATCH($B52,制表处理1!$A:$A,0)),0),IF(C52=1,"",IF(C52=2," ztk_text 13"," ztk_text 8.5"))),"")</f>
        <v/>
      </c>
      <c r="Q52" t="str">
        <f ca="1">IF($B52&lt;&gt;"",CONCATENATE(" INSERT1"," """,设置位置!$C$3,"\",INDEX(制表处理1!O:O,(MATCH($B52,制表处理1!$A:$A,0)),0),".dwg"""," ",IF(C52=1,97.75,IF(C52=2,85.25,72.75)),",",212.75-INT((ROW(51:51)-1)/9)*260-MOD((ROW(51:51)-1),9)*24," 0.75 0.75 0 ",IF(INDEX(制表处理1!D:D,(MATCH($B52,制表处理1!$A:$A,0)),0)&lt;&gt;0,INDEX(制表处理1!D:D,(MATCH($B52,制表处理1!$A:$A,0)),0),"")),"")</f>
        <v/>
      </c>
      <c r="R52" t="str">
        <f ca="1">IF(E52&lt;&gt;"",CONCATENATE(" INSERT1"," """,设置位置!$C$3,"\",INDEX(制表处理1!P:P,(MATCH($B52,制表处理1!$A:$A,0)),0),".dwg"""," ",IF(C52=2,110,97.65),",",212.75-INT((ROW(51:51)-1)/9)*260-MOD((ROW(51:51)-1),9)*24," 0.75 0.75 0 ",IF(INDEX(制表处理1!F:F,(MATCH($B52,制表处理1!$A:$A,0)),0)&lt;&gt;0,INDEX(制表处理1!F:F,(MATCH($B52,制表处理1!$A:$A,0)),0),"")),"")</f>
        <v/>
      </c>
      <c r="S52" t="str">
        <f ca="1">IF(F52&lt;&gt;"",CONCATENATE(" INSERT1"," """,设置位置!$C$3,"\",INDEX(制表处理1!Q:Q,(MATCH($B52,制表处理1!$A:$A,0)),0),".dwg"""," 122.55,","",212.75-INT((ROW(51:51)-1)/9)*260-MOD((ROW(51:51)-1),9)*24," 0.75 0.75 0 ",IF(INDEX(制表处理1!H:H,(MATCH($B52,制表处理1!$A:$A,0)),0)&lt;&gt;0,INDEX(制表处理1!H:H,(MATCH($B52,制表处理1!$A:$A,0)),0),"")),"")</f>
        <v/>
      </c>
      <c r="T52" t="str">
        <f ca="1">IF(B52&lt;&gt;"",CONCATENATE("text1 text08 35.5,",223-INT((ROW(51:51)-1)/9)*260-MOD((ROW(51:51)-1),9)*24," mc 3.5 ",ROW(51:51)," text1 text08 46,",223-INT((ROW(51:51)-1)/9)*260-MOD((ROW(51:51)-1),9)*24," mc 3.5 ",A52,D52,E52,F52,H52,G52,I52,J52,K52,L52,M52,N52,O52,IF(INDEX(制表处理1!O:O,(MATCH($B52,制表处理1!$A:$A,0)),0)="禁2",CONCATENATE(" text1 text08 208,",229-INT((ROW(51:51)-1)/9)*260-MOD((ROW(51:51)-1),9)*24," mc 3.5 设置于地方 text1 text08 208,",225-INT((ROW(51:51)-1)/9)*260-MOD((ROW(51:51)-1),9)*24," mc 3.5 道路进入本 text1 text08 208,",221-INT((ROW(51:51)-1)/9)*260-MOD((ROW(51:51)-1),9)*24," mc 3.5 项目的路口 text1 text08 208,",217-INT((ROW(51:51)-1)/9)*260-MOD((ROW(51:51)-1),9)*24," mc 3.5 20米处"),"")),"")</f>
        <v/>
      </c>
      <c r="U52" t="str">
        <f t="shared" ca="1" si="15"/>
        <v/>
      </c>
      <c r="V52" s="31" t="str">
        <f>""</f>
        <v/>
      </c>
      <c r="W52" t="str">
        <f t="shared" ca="1" si="16"/>
        <v/>
      </c>
      <c r="X52" t="str">
        <f ca="1">IF(ISNUMBER(LARGE(制表处理1!S:S,COUNT(制表处理1!S:S)-(ROW(51:51)-1))),LARGE(制表处理1!S:S,COUNT(制表处理1!S:S)-(ROW(51:51)-1)),"")</f>
        <v/>
      </c>
      <c r="Y52" t="str">
        <f ca="1">IF($W52&lt;&gt;"",INDEX(制表处理1!T:T,(MATCH($X52,制表处理1!$S:$S,0)),0),"")</f>
        <v/>
      </c>
      <c r="Z52" t="str">
        <f ca="1">IF($W52&lt;&gt;"",CONCATENATE(" text1 text08 255.5,",IF(Y52=1,223-INT((ROW(51:51)-1)/9)*260-MOD((ROW(51:51)-1),9)*24,IF(Y52=2,226-INT((ROW(51:51)-1)/9)*260-MOD((ROW(51:51)-1),9)*24,228-INT((ROW(51:51)-1)/9)*260-MOD((ROW(51:51)-1),9)*24))," mc 3.5 ",IF($W52&lt;&gt;"",INDEX(制表处理1!U:U,(MATCH($X52,制表处理1!$S:$S,0)),0),"")," ztk_text 18"),"")</f>
        <v/>
      </c>
      <c r="AA52" t="str">
        <f ca="1">IF(INDEX(制表处理1!W:W,(MATCH($X52,制表处理1!$S:$S,0)),0)&lt;&gt;"",CONCATENATE(" text1 text08 255.5,",IF(Y52=2,221-INT((ROW(51:51)-1)/9)*260-MOD((ROW(51:51)-1),9)*24,223-INT((ROW(51:51)-1)/9)*260-MOD((ROW(51:51)-1),9)*24)," mc 3.5 ",IF($W52&lt;&gt;"",INDEX(制表处理1!W:W,(MATCH($X52,制表处理1!$S:$S,0)),0),"")," ztk_text 18"),"")</f>
        <v/>
      </c>
      <c r="AB52" t="str">
        <f ca="1">IF(INDEX(制表处理1!Y:Y,(MATCH($X52,制表处理1!$S:$S,0)),0)&lt;&gt;"",CONCATENATE(" text1 text08 255.5,",218-INT((ROW(51:51)-1)/9)*260-MOD((ROW(51:51)-1),9)*24," mc 3.5 ",IF($W52&lt;&gt;"",INDEX(制表处理1!Y:Y,(MATCH($X52,制表处理1!$S:$S,0)),0),"")," ztk_text 18"),"")</f>
        <v/>
      </c>
      <c r="AC52" t="str">
        <f ca="1">IF(X52&lt;&gt;"",CONCATENATE(" text1 text08 353,",226-INT((ROW(51:51)-1)/9)*260-MOD((ROW(51:51)-1),9)*24," mc 3.5 ",INDEX(制表处理1!AA:AA,(MATCH($X52,制表处理1!$S:$S,0)),0)," ztk_text 27"),"")</f>
        <v/>
      </c>
      <c r="AD52" t="str">
        <f ca="1">IF($W52&lt;&gt;"",CONCATENATE(" text1 text08 353,",221-INT((ROW(51:51)-1)/9)*260-MOD((ROW(51:51)-1),9)*24," mc 3.5 ",INDEX(制表处理1!AB:AB,(MATCH($X52,制表处理1!$S:$S,0)),0)),"")</f>
        <v/>
      </c>
      <c r="AE52" t="str">
        <f ca="1">IF($W52&lt;&gt;"",CONCATENATE(" text1 text08 380,",228-INT((ROW(51:51)-1)/9)*260-MOD((ROW(51:51)-1),9)*24," mc 3.5 ",INDEX(制表处理1!AC:AC,(MATCH($X52,制表处理1!$S:$S,0)),0)),"")</f>
        <v/>
      </c>
      <c r="AF52" t="str">
        <f ca="1">IF($W52&lt;&gt;"",CONCATENATE(" text1 text08 ",IF(Y52=1,187,IF(Y52=2,181,178))+193,",",223-INT((ROW(51:51)-1)/9)*260-MOD((ROW(51:51)-1),9)*24," mc 3.5 ",INDEX(制表处理1!AD:AD,(MATCH($X52,制表处理1!$S:$S,0)),0),IF(Y52=1,"",IF(Y52=2," ztk_text 13"," ztk_text 8.5"))),"")</f>
        <v/>
      </c>
      <c r="AG52" t="str">
        <f ca="1">IF(INDEX(制表处理1!AE:AE,(MATCH($X52,制表处理1!$S:$S,0)),0)&lt;&gt;"",CONCATENATE(" text1 text08 ",IF(Y52=2,193,187)+193,",",223-INT((ROW(51:51)-1)/9)*260-MOD((ROW(51:51)-1),9)*24," mc 3.5 ",INDEX(制表处理1!AE:AE,(MATCH($X52,制表处理1!$S:$S,0)),0),IF(Y52=1,"",IF(Y52=2," ztk_text 13"," ztk_text 8.5"))),"")</f>
        <v/>
      </c>
      <c r="AH52" t="str">
        <f ca="1">IF(INDEX(制表处理1!AF:AF,(MATCH($X52,制表处理1!$S:$S,0)),0)&lt;&gt;"",CONCATENATE(" text1 text08 389,",223-INT((ROW(51:51)-1)/9)*260-MOD((ROW(51:51)-1),9)*24," mc 3.5 ",INDEX(制表处理1!AF:AF,(MATCH($X52,制表处理1!$S:$S,0)),0),IF(Y52=1,"",IF(Y52=2," ztk_text 13"," ztk_text 8.5"))),"")</f>
        <v/>
      </c>
      <c r="AI52" t="str">
        <f ca="1">IF($W52&lt;&gt;"",CONCATENATE(" text1 text08 ",IF(Y52=1,187,IF(Y52=2,181,178))+193,",",218-INT((ROW(51:51)-1)/9)*260-MOD((ROW(51:51)-1),9)*24," mc 3.5 ",INDEX(制表处理1!AG:AG,(MATCH($X52,制表处理1!$S:$S,0)),0),IF(Y52=1,"",IF(Y52=2," ztk_text 13"," ztk_text 8.5"))),"")</f>
        <v/>
      </c>
      <c r="AJ52" t="str">
        <f ca="1">IF(INDEX(制表处理1!AH:AH,(MATCH($X52,制表处理1!$S:$S,0)),0)&lt;&gt;"",CONCATENATE(" text1 text08 ",IF(Y52=1,187,IF(Y52=2,193,187))+193,",",218-INT((ROW(51:51)-1)/9)*260-MOD((ROW(51:51)-1),9)*24," mc 3.5 ",INDEX(制表处理1!AH:AH,(MATCH($X52,制表处理1!$S:$S,0)),0),IF(Y52=1,"",IF(Y52=2," ztk_text 13"," ztk_text 8.5"))),"")</f>
        <v/>
      </c>
      <c r="AK52" t="str">
        <f ca="1">IF(INDEX(制表处理1!AI:AI,(MATCH($X52,制表处理1!$S:$S,0)),0)&lt;&gt;"",CONCATENATE(" text1 text08 389,",218-INT((ROW(51:51)-1)/9)*260-MOD((ROW(51:51)-1),9)*24," mc 3.5 ",INDEX(制表处理1!AI:AI,(MATCH($X52,制表处理1!$S:$S,0)),0),IF(Y52=1,"",IF(Y52=2," ztk_text 13"," ztk_text 8.5"))),"")</f>
        <v/>
      </c>
      <c r="AM52" t="str">
        <f ca="1">IF($W52&lt;&gt;"",CONCATENATE(" INSERT1"," """,设置位置!$C$3,"\",INDEX(制表处理1!AG:AG,(MATCH($X52,制表处理1!$S:$S,0)),0),".dwg"""," ",IF(Y52=1,97.75,IF(Y52=2,85.25,72.75))+193,",",212.75-INT((ROW(51:51)-1)/9)*260-MOD((ROW(51:51)-1),9)*24," 0.75 0.75 0 ",IF(INDEX(制表处理1!V:V,(MATCH($X52,制表处理1!$S:$S,0)),0)&lt;&gt;0,INDEX(制表处理1!V:V,(MATCH($X52,制表处理1!$S:$S,0)),0),"")),"")</f>
        <v/>
      </c>
      <c r="AN52" t="str">
        <f ca="1">IF(AA52&lt;&gt;"",CONCATENATE(" INSERT1"," """,设置位置!$C$3,"\",INDEX(制表处理1!AH:AH,(MATCH($X52,制表处理1!$S:$S,0)),0),".dwg"""," ",IF(Y52=2,110,97.65)+193,",",212.75-INT((ROW(51:51)-1)/9)*260-MOD((ROW(51:51)-1),9)*24," 0.75 0.75 0 ",IF(INDEX(制表处理1!X:X,(MATCH($X52,制表处理1!$S:$S,0)),0)&lt;&gt;0,INDEX(制表处理1!X:X,(MATCH($X52,制表处理1!$S:$S,0)),0),"")),"")</f>
        <v/>
      </c>
      <c r="AO52" t="str">
        <f ca="1">IF(AB52&lt;&gt;"",CONCATENATE(" INSERT1"," """,设置位置!$C$3,"\",INDEX(制表处理1!AI:AI,(MATCH($X52,制表处理1!$S:$S,0)),0),".dwg"""," 315.55,","",212.75-INT((ROW(51:51)-1)/9)*260-MOD((ROW(51:51)-1),9)*24," 0.75 0.75 0 ",IF(INDEX(制表处理1!Z:Z,(MATCH($X52,制表处理1!$S:$S,0)),0)&lt;&gt;0,INDEX(制表处理1!Z:Z,(MATCH($X52,制表处理1!$S:$S,0)),0),"")),"")</f>
        <v/>
      </c>
      <c r="AP52" t="str">
        <f ca="1">IF(X52&lt;&gt;"",CONCATENATE("text1 text08 228.5,",223-INT((ROW(51:51)-1)/9)*260-MOD((ROW(51:51)-1),9)*24," mc 3.5 ",ROW(51:51)," text1 text08 239,",223-INT((ROW(51:51)-1)/9)*260-MOD((ROW(51:51)-1),9)*24," mc 3.5 ",W52,Z52,AA52,AB52,AD52,AC52,AE52,AF52,AG52,AH52,AI52,AJ52,AK52,IF(INDEX(制表处理1!AG:AG,(MATCH($X52,制表处理1!$S:$S,0)),0)="禁2",CONCATENATE(" text1 text08 401,",229-INT((ROW(51:51)-1)/9)*260-MOD((ROW(51:51)-1),9)*24," mc 3.5 设置于地方 text1 text08 401,",225-INT((ROW(51:51)-1)/9)*260-MOD((ROW(51:51)-1),9)*24," mc 3.5 道路进入本 text1 text08 401,",221-INT((ROW(51:51)-1)/9)*260-MOD((ROW(51:51)-1),9)*24," mc 3.5 项目的路口 text1 text08 401,",217-INT((ROW(51:51)-1)/9)*260-MOD((ROW(51:51)-1),9)*24," mc 3.5 20米处"),"")),"")</f>
        <v/>
      </c>
      <c r="AQ52" t="str">
        <f t="shared" ca="1" si="17"/>
        <v/>
      </c>
      <c r="AR52" s="31" t="str">
        <f>""</f>
        <v/>
      </c>
    </row>
    <row r="53" spans="1:44">
      <c r="A53" t="str">
        <f t="shared" ca="1" si="14"/>
        <v/>
      </c>
      <c r="B53" t="str">
        <f ca="1">IF(ISNUMBER(LARGE(制表处理1!A:A,COUNT(制表处理1!A:A)-(ROW(52:52)-1))),LARGE(制表处理1!A:A,COUNT(制表处理1!A:A)-(ROW(52:52)-1)),"")</f>
        <v/>
      </c>
      <c r="C53" t="str">
        <f ca="1">IF($B53&lt;&gt;"",INDEX(制表处理1!B:B,(MATCH($B53,制表处理1!$A:$A,0)),0),"")</f>
        <v/>
      </c>
      <c r="D53" t="str">
        <f ca="1">IF($B53&lt;&gt;"",CONCATENATE(" text1 text08 62.5,",IF(C53=1,223-INT((ROW(52:52)-1)/9)*260-MOD((ROW(52:52)-1),9)*24,IF(C53=2,226-INT((ROW(52:52)-1)/9)*260-MOD((ROW(52:52)-1),9)*24,228-INT((ROW(52:52)-1)/9)*260-MOD((ROW(52:52)-1),9)*24))," mc 3.5 ",IF($B53&lt;&gt;"",INDEX(制表处理1!C:C,(MATCH($B53,制表处理1!$A:$A,0)),0),"")," ztk_text 18"),"")</f>
        <v/>
      </c>
      <c r="E53" t="str">
        <f ca="1">IF(INDEX(制表处理1!E:E,(MATCH($B53,制表处理1!$A:$A,0)),0)&lt;&gt;"",CONCATENATE(" text1 text08 62.5,",IF(C53=2,221-INT((ROW(52:52)-1)/9)*260-MOD((ROW(52:52)-1),9)*24,223-INT((ROW(52:52)-1)/9)*260-MOD((ROW(52:52)-1),9)*24)," mc 3.5 ",IF($B53&lt;&gt;"",INDEX(制表处理1!E:E,(MATCH($B53,制表处理1!$A:$A,0)),0),"")," ztk_text 18"),"")</f>
        <v/>
      </c>
      <c r="F53" t="str">
        <f ca="1">IF(INDEX(制表处理1!G:G,(MATCH($B53,制表处理1!$A:$A,0)),0)&lt;&gt;"",CONCATENATE(" text1 text08 62.5,",218-INT((ROW(52:52)-1)/9)*260-MOD((ROW(52:52)-1),9)*24," mc 3.5 ",IF($B53&lt;&gt;"",INDEX(制表处理1!G:G,(MATCH($B53,制表处理1!$A:$A,0)),0),"")," ztk_text 18"),"")</f>
        <v/>
      </c>
      <c r="G53" t="str">
        <f ca="1">IF(B53&lt;&gt;"",CONCATENATE(" text1 text08 160,",226-INT((ROW(52:52)-1)/9)*260-MOD((ROW(52:52)-1),9)*24," mc 3.5 ",INDEX(制表处理1!I:I,(MATCH($B53,制表处理1!$A:$A,0)),0)," ztk_text 27"),"")</f>
        <v/>
      </c>
      <c r="H53" t="str">
        <f ca="1">IF($B53&lt;&gt;"",CONCATENATE(" text1 text08 160,",221-INT((ROW(52:52)-1)/9)*260-MOD((ROW(52:52)-1),9)*24," mc 3.5 ",INDEX(制表处理1!J:J,(MATCH($B53,制表处理1!$A:$A,0)),0)),"")</f>
        <v/>
      </c>
      <c r="I53" t="str">
        <f ca="1">IF($B53&lt;&gt;"",CONCATENATE(" text1 text08 187,",228-INT((ROW(52:52)-1)/9)*260-MOD((ROW(52:52)-1),9)*24," mc 3.5 ",INDEX(制表处理1!K:K,(MATCH($B53,制表处理1!$A:$A,0)),0)),"")</f>
        <v/>
      </c>
      <c r="J53" t="str">
        <f ca="1">IF($B53&lt;&gt;"",CONCATENATE(" text1 text08 ",IF(C53=1,187,IF(C53=2,181,178)),",",223-INT((ROW(52:52)-1)/9)*260-MOD((ROW(52:52)-1),9)*24," mc 3.5 ",INDEX(制表处理1!L:L,(MATCH($B53,制表处理1!$A:$A,0)),0),IF(C53=1,"",IF(C53=2," ztk_text 13"," ztk_text 8.5"))),"")</f>
        <v/>
      </c>
      <c r="K53" t="str">
        <f ca="1">IF(INDEX(制表处理1!M:M,(MATCH($B53,制表处理1!$A:$A,0)),0)&lt;&gt;"",CONCATENATE(" text1 text08 ",IF(C53=2,193,187),",",223-INT((ROW(52:52)-1)/9)*260-MOD((ROW(52:52)-1),9)*24," mc 3.5 ",INDEX(制表处理1!M:M,(MATCH($B53,制表处理1!$A:$A,0)),0),IF(C53=1,"",IF(C53=2," ztk_text 13"," ztk_text 8.5"))),"")</f>
        <v/>
      </c>
      <c r="L53" t="str">
        <f ca="1">IF(INDEX(制表处理1!N:N,(MATCH($B53,制表处理1!$A:$A,0)),0)&lt;&gt;"",CONCATENATE(" text1 text08 196,",223-INT((ROW(52:52)-1)/9)*260-MOD((ROW(52:52)-1),9)*24," mc 3.5 ",INDEX(制表处理1!N:N,(MATCH($B53,制表处理1!$A:$A,0)),0),IF(C53=1,"",IF(C53=2," ztk_text 13"," ztk_text 8.5"))),"")</f>
        <v/>
      </c>
      <c r="M53" t="str">
        <f ca="1">IF($B53&lt;&gt;"",CONCATENATE(" text1 text08 ",IF(C53=1,187,IF(C53=2,181,178)),",",218-INT((ROW(52:52)-1)/9)*260-MOD((ROW(52:52)-1),9)*24," mc 3.5 ",INDEX(制表处理1!O:O,(MATCH($B53,制表处理1!$A:$A,0)),0),IF(C53=1,"",IF(C53=2," ztk_text 13"," ztk_text 8.5"))),"")</f>
        <v/>
      </c>
      <c r="N53" t="str">
        <f ca="1">IF(INDEX(制表处理1!P:P,(MATCH($B53,制表处理1!$A:$A,0)),0)&lt;&gt;"",CONCATENATE(" text1 text08 ",IF(C53=1,187,IF(C53=2,193,187)),",",218-INT((ROW(52:52)-1)/9)*260-MOD((ROW(52:52)-1),9)*24," mc 3.5 ",INDEX(制表处理1!P:P,(MATCH($B53,制表处理1!$A:$A,0)),0),IF(C53=1,"",IF(C53=2," ztk_text 13"," ztk_text 8.5"))),"")</f>
        <v/>
      </c>
      <c r="O53" t="str">
        <f ca="1">IF(INDEX(制表处理1!Q:Q,(MATCH($B53,制表处理1!$A:$A,0)),0)&lt;&gt;"",CONCATENATE(" text1 text08 196,",218-INT((ROW(52:52)-1)/9)*260-MOD((ROW(52:52)-1),9)*24," mc 3.5 ",INDEX(制表处理1!Q:Q,(MATCH($B53,制表处理1!$A:$A,0)),0),IF(C53=1,"",IF(C53=2," ztk_text 13"," ztk_text 8.5"))),"")</f>
        <v/>
      </c>
      <c r="Q53" t="str">
        <f ca="1">IF($B53&lt;&gt;"",CONCATENATE(" INSERT1"," """,设置位置!$C$3,"\",INDEX(制表处理1!O:O,(MATCH($B53,制表处理1!$A:$A,0)),0),".dwg"""," ",IF(C53=1,97.75,IF(C53=2,85.25,72.75)),",",212.75-INT((ROW(52:52)-1)/9)*260-MOD((ROW(52:52)-1),9)*24," 0.75 0.75 0 ",IF(INDEX(制表处理1!D:D,(MATCH($B53,制表处理1!$A:$A,0)),0)&lt;&gt;0,INDEX(制表处理1!D:D,(MATCH($B53,制表处理1!$A:$A,0)),0),"")),"")</f>
        <v/>
      </c>
      <c r="R53" t="str">
        <f ca="1">IF(E53&lt;&gt;"",CONCATENATE(" INSERT1"," """,设置位置!$C$3,"\",INDEX(制表处理1!P:P,(MATCH($B53,制表处理1!$A:$A,0)),0),".dwg"""," ",IF(C53=2,110,97.65),",",212.75-INT((ROW(52:52)-1)/9)*260-MOD((ROW(52:52)-1),9)*24," 0.75 0.75 0 ",IF(INDEX(制表处理1!F:F,(MATCH($B53,制表处理1!$A:$A,0)),0)&lt;&gt;0,INDEX(制表处理1!F:F,(MATCH($B53,制表处理1!$A:$A,0)),0),"")),"")</f>
        <v/>
      </c>
      <c r="S53" t="str">
        <f ca="1">IF(F53&lt;&gt;"",CONCATENATE(" INSERT1"," """,设置位置!$C$3,"\",INDEX(制表处理1!Q:Q,(MATCH($B53,制表处理1!$A:$A,0)),0),".dwg"""," 122.55,","",212.75-INT((ROW(52:52)-1)/9)*260-MOD((ROW(52:52)-1),9)*24," 0.75 0.75 0 ",IF(INDEX(制表处理1!H:H,(MATCH($B53,制表处理1!$A:$A,0)),0)&lt;&gt;0,INDEX(制表处理1!H:H,(MATCH($B53,制表处理1!$A:$A,0)),0),"")),"")</f>
        <v/>
      </c>
      <c r="T53" t="str">
        <f ca="1">IF(B53&lt;&gt;"",CONCATENATE("text1 text08 35.5,",223-INT((ROW(52:52)-1)/9)*260-MOD((ROW(52:52)-1),9)*24," mc 3.5 ",ROW(52:52)," text1 text08 46,",223-INT((ROW(52:52)-1)/9)*260-MOD((ROW(52:52)-1),9)*24," mc 3.5 ",A53,D53,E53,F53,H53,G53,I53,J53,K53,L53,M53,N53,O53,IF(INDEX(制表处理1!O:O,(MATCH($B53,制表处理1!$A:$A,0)),0)="禁2",CONCATENATE(" text1 text08 208,",229-INT((ROW(52:52)-1)/9)*260-MOD((ROW(52:52)-1),9)*24," mc 3.5 设置于地方 text1 text08 208,",225-INT((ROW(52:52)-1)/9)*260-MOD((ROW(52:52)-1),9)*24," mc 3.5 道路进入本 text1 text08 208,",221-INT((ROW(52:52)-1)/9)*260-MOD((ROW(52:52)-1),9)*24," mc 3.5 项目的路口 text1 text08 208,",217-INT((ROW(52:52)-1)/9)*260-MOD((ROW(52:52)-1),9)*24," mc 3.5 20米处"),"")),"")</f>
        <v/>
      </c>
      <c r="U53" t="str">
        <f t="shared" ca="1" si="15"/>
        <v/>
      </c>
      <c r="V53" s="31" t="str">
        <f>""</f>
        <v/>
      </c>
      <c r="W53" t="str">
        <f t="shared" ca="1" si="16"/>
        <v/>
      </c>
      <c r="X53" t="str">
        <f ca="1">IF(ISNUMBER(LARGE(制表处理1!S:S,COUNT(制表处理1!S:S)-(ROW(52:52)-1))),LARGE(制表处理1!S:S,COUNT(制表处理1!S:S)-(ROW(52:52)-1)),"")</f>
        <v/>
      </c>
      <c r="Y53" t="str">
        <f ca="1">IF($W53&lt;&gt;"",INDEX(制表处理1!T:T,(MATCH($X53,制表处理1!$S:$S,0)),0),"")</f>
        <v/>
      </c>
      <c r="Z53" t="str">
        <f ca="1">IF($W53&lt;&gt;"",CONCATENATE(" text1 text08 255.5,",IF(Y53=1,223-INT((ROW(52:52)-1)/9)*260-MOD((ROW(52:52)-1),9)*24,IF(Y53=2,226-INT((ROW(52:52)-1)/9)*260-MOD((ROW(52:52)-1),9)*24,228-INT((ROW(52:52)-1)/9)*260-MOD((ROW(52:52)-1),9)*24))," mc 3.5 ",IF($W53&lt;&gt;"",INDEX(制表处理1!U:U,(MATCH($X53,制表处理1!$S:$S,0)),0),"")," ztk_text 18"),"")</f>
        <v/>
      </c>
      <c r="AA53" t="str">
        <f ca="1">IF(INDEX(制表处理1!W:W,(MATCH($X53,制表处理1!$S:$S,0)),0)&lt;&gt;"",CONCATENATE(" text1 text08 255.5,",IF(Y53=2,221-INT((ROW(52:52)-1)/9)*260-MOD((ROW(52:52)-1),9)*24,223-INT((ROW(52:52)-1)/9)*260-MOD((ROW(52:52)-1),9)*24)," mc 3.5 ",IF($W53&lt;&gt;"",INDEX(制表处理1!W:W,(MATCH($X53,制表处理1!$S:$S,0)),0),"")," ztk_text 18"),"")</f>
        <v/>
      </c>
      <c r="AB53" t="str">
        <f ca="1">IF(INDEX(制表处理1!Y:Y,(MATCH($X53,制表处理1!$S:$S,0)),0)&lt;&gt;"",CONCATENATE(" text1 text08 255.5,",218-INT((ROW(52:52)-1)/9)*260-MOD((ROW(52:52)-1),9)*24," mc 3.5 ",IF($W53&lt;&gt;"",INDEX(制表处理1!Y:Y,(MATCH($X53,制表处理1!$S:$S,0)),0),"")," ztk_text 18"),"")</f>
        <v/>
      </c>
      <c r="AC53" t="str">
        <f ca="1">IF(X53&lt;&gt;"",CONCATENATE(" text1 text08 353,",226-INT((ROW(52:52)-1)/9)*260-MOD((ROW(52:52)-1),9)*24," mc 3.5 ",INDEX(制表处理1!AA:AA,(MATCH($X53,制表处理1!$S:$S,0)),0)," ztk_text 27"),"")</f>
        <v/>
      </c>
      <c r="AD53" t="str">
        <f ca="1">IF($W53&lt;&gt;"",CONCATENATE(" text1 text08 353,",221-INT((ROW(52:52)-1)/9)*260-MOD((ROW(52:52)-1),9)*24," mc 3.5 ",INDEX(制表处理1!AB:AB,(MATCH($X53,制表处理1!$S:$S,0)),0)),"")</f>
        <v/>
      </c>
      <c r="AE53" t="str">
        <f ca="1">IF($W53&lt;&gt;"",CONCATENATE(" text1 text08 380,",228-INT((ROW(52:52)-1)/9)*260-MOD((ROW(52:52)-1),9)*24," mc 3.5 ",INDEX(制表处理1!AC:AC,(MATCH($X53,制表处理1!$S:$S,0)),0)),"")</f>
        <v/>
      </c>
      <c r="AF53" t="str">
        <f ca="1">IF($W53&lt;&gt;"",CONCATENATE(" text1 text08 ",IF(Y53=1,187,IF(Y53=2,181,178))+193,",",223-INT((ROW(52:52)-1)/9)*260-MOD((ROW(52:52)-1),9)*24," mc 3.5 ",INDEX(制表处理1!AD:AD,(MATCH($X53,制表处理1!$S:$S,0)),0),IF(Y53=1,"",IF(Y53=2," ztk_text 13"," ztk_text 8.5"))),"")</f>
        <v/>
      </c>
      <c r="AG53" t="str">
        <f ca="1">IF(INDEX(制表处理1!AE:AE,(MATCH($X53,制表处理1!$S:$S,0)),0)&lt;&gt;"",CONCATENATE(" text1 text08 ",IF(Y53=2,193,187)+193,",",223-INT((ROW(52:52)-1)/9)*260-MOD((ROW(52:52)-1),9)*24," mc 3.5 ",INDEX(制表处理1!AE:AE,(MATCH($X53,制表处理1!$S:$S,0)),0),IF(Y53=1,"",IF(Y53=2," ztk_text 13"," ztk_text 8.5"))),"")</f>
        <v/>
      </c>
      <c r="AH53" t="str">
        <f ca="1">IF(INDEX(制表处理1!AF:AF,(MATCH($X53,制表处理1!$S:$S,0)),0)&lt;&gt;"",CONCATENATE(" text1 text08 389,",223-INT((ROW(52:52)-1)/9)*260-MOD((ROW(52:52)-1),9)*24," mc 3.5 ",INDEX(制表处理1!AF:AF,(MATCH($X53,制表处理1!$S:$S,0)),0),IF(Y53=1,"",IF(Y53=2," ztk_text 13"," ztk_text 8.5"))),"")</f>
        <v/>
      </c>
      <c r="AI53" t="str">
        <f ca="1">IF($W53&lt;&gt;"",CONCATENATE(" text1 text08 ",IF(Y53=1,187,IF(Y53=2,181,178))+193,",",218-INT((ROW(52:52)-1)/9)*260-MOD((ROW(52:52)-1),9)*24," mc 3.5 ",INDEX(制表处理1!AG:AG,(MATCH($X53,制表处理1!$S:$S,0)),0),IF(Y53=1,"",IF(Y53=2," ztk_text 13"," ztk_text 8.5"))),"")</f>
        <v/>
      </c>
      <c r="AJ53" t="str">
        <f ca="1">IF(INDEX(制表处理1!AH:AH,(MATCH($X53,制表处理1!$S:$S,0)),0)&lt;&gt;"",CONCATENATE(" text1 text08 ",IF(Y53=1,187,IF(Y53=2,193,187))+193,",",218-INT((ROW(52:52)-1)/9)*260-MOD((ROW(52:52)-1),9)*24," mc 3.5 ",INDEX(制表处理1!AH:AH,(MATCH($X53,制表处理1!$S:$S,0)),0),IF(Y53=1,"",IF(Y53=2," ztk_text 13"," ztk_text 8.5"))),"")</f>
        <v/>
      </c>
      <c r="AK53" t="str">
        <f ca="1">IF(INDEX(制表处理1!AI:AI,(MATCH($X53,制表处理1!$S:$S,0)),0)&lt;&gt;"",CONCATENATE(" text1 text08 389,",218-INT((ROW(52:52)-1)/9)*260-MOD((ROW(52:52)-1),9)*24," mc 3.5 ",INDEX(制表处理1!AI:AI,(MATCH($X53,制表处理1!$S:$S,0)),0),IF(Y53=1,"",IF(Y53=2," ztk_text 13"," ztk_text 8.5"))),"")</f>
        <v/>
      </c>
      <c r="AM53" t="str">
        <f ca="1">IF($W53&lt;&gt;"",CONCATENATE(" INSERT1"," """,设置位置!$C$3,"\",INDEX(制表处理1!AG:AG,(MATCH($X53,制表处理1!$S:$S,0)),0),".dwg"""," ",IF(Y53=1,97.75,IF(Y53=2,85.25,72.75))+193,",",212.75-INT((ROW(52:52)-1)/9)*260-MOD((ROW(52:52)-1),9)*24," 0.75 0.75 0 ",IF(INDEX(制表处理1!V:V,(MATCH($X53,制表处理1!$S:$S,0)),0)&lt;&gt;0,INDEX(制表处理1!V:V,(MATCH($X53,制表处理1!$S:$S,0)),0),"")),"")</f>
        <v/>
      </c>
      <c r="AN53" t="str">
        <f ca="1">IF(AA53&lt;&gt;"",CONCATENATE(" INSERT1"," """,设置位置!$C$3,"\",INDEX(制表处理1!AH:AH,(MATCH($X53,制表处理1!$S:$S,0)),0),".dwg"""," ",IF(Y53=2,110,97.65)+193,",",212.75-INT((ROW(52:52)-1)/9)*260-MOD((ROW(52:52)-1),9)*24," 0.75 0.75 0 ",IF(INDEX(制表处理1!X:X,(MATCH($X53,制表处理1!$S:$S,0)),0)&lt;&gt;0,INDEX(制表处理1!X:X,(MATCH($X53,制表处理1!$S:$S,0)),0),"")),"")</f>
        <v/>
      </c>
      <c r="AO53" t="str">
        <f ca="1">IF(AB53&lt;&gt;"",CONCATENATE(" INSERT1"," """,设置位置!$C$3,"\",INDEX(制表处理1!AI:AI,(MATCH($X53,制表处理1!$S:$S,0)),0),".dwg"""," 315.55,","",212.75-INT((ROW(52:52)-1)/9)*260-MOD((ROW(52:52)-1),9)*24," 0.75 0.75 0 ",IF(INDEX(制表处理1!Z:Z,(MATCH($X53,制表处理1!$S:$S,0)),0)&lt;&gt;0,INDEX(制表处理1!Z:Z,(MATCH($X53,制表处理1!$S:$S,0)),0),"")),"")</f>
        <v/>
      </c>
      <c r="AP53" t="str">
        <f ca="1">IF(X53&lt;&gt;"",CONCATENATE("text1 text08 228.5,",223-INT((ROW(52:52)-1)/9)*260-MOD((ROW(52:52)-1),9)*24," mc 3.5 ",ROW(52:52)," text1 text08 239,",223-INT((ROW(52:52)-1)/9)*260-MOD((ROW(52:52)-1),9)*24," mc 3.5 ",W53,Z53,AA53,AB53,AD53,AC53,AE53,AF53,AG53,AH53,AI53,AJ53,AK53,IF(INDEX(制表处理1!AG:AG,(MATCH($X53,制表处理1!$S:$S,0)),0)="禁2",CONCATENATE(" text1 text08 401,",229-INT((ROW(52:52)-1)/9)*260-MOD((ROW(52:52)-1),9)*24," mc 3.5 设置于地方 text1 text08 401,",225-INT((ROW(52:52)-1)/9)*260-MOD((ROW(52:52)-1),9)*24," mc 3.5 道路进入本 text1 text08 401,",221-INT((ROW(52:52)-1)/9)*260-MOD((ROW(52:52)-1),9)*24," mc 3.5 项目的路口 text1 text08 401,",217-INT((ROW(52:52)-1)/9)*260-MOD((ROW(52:52)-1),9)*24," mc 3.5 20米处"),"")),"")</f>
        <v/>
      </c>
      <c r="AQ53" t="str">
        <f t="shared" ca="1" si="17"/>
        <v/>
      </c>
      <c r="AR53" s="31" t="str">
        <f>""</f>
        <v/>
      </c>
    </row>
    <row r="54" spans="1:44">
      <c r="A54" t="str">
        <f t="shared" ca="1" si="14"/>
        <v/>
      </c>
      <c r="B54" t="str">
        <f ca="1">IF(ISNUMBER(LARGE(制表处理1!A:A,COUNT(制表处理1!A:A)-(ROW(53:53)-1))),LARGE(制表处理1!A:A,COUNT(制表处理1!A:A)-(ROW(53:53)-1)),"")</f>
        <v/>
      </c>
      <c r="C54" t="str">
        <f ca="1">IF($B54&lt;&gt;"",INDEX(制表处理1!B:B,(MATCH($B54,制表处理1!$A:$A,0)),0),"")</f>
        <v/>
      </c>
      <c r="D54" t="str">
        <f ca="1">IF($B54&lt;&gt;"",CONCATENATE(" text1 text08 62.5,",IF(C54=1,223-INT((ROW(53:53)-1)/9)*260-MOD((ROW(53:53)-1),9)*24,IF(C54=2,226-INT((ROW(53:53)-1)/9)*260-MOD((ROW(53:53)-1),9)*24,228-INT((ROW(53:53)-1)/9)*260-MOD((ROW(53:53)-1),9)*24))," mc 3.5 ",IF($B54&lt;&gt;"",INDEX(制表处理1!C:C,(MATCH($B54,制表处理1!$A:$A,0)),0),"")," ztk_text 18"),"")</f>
        <v/>
      </c>
      <c r="E54" t="str">
        <f ca="1">IF(INDEX(制表处理1!E:E,(MATCH($B54,制表处理1!$A:$A,0)),0)&lt;&gt;"",CONCATENATE(" text1 text08 62.5,",IF(C54=2,221-INT((ROW(53:53)-1)/9)*260-MOD((ROW(53:53)-1),9)*24,223-INT((ROW(53:53)-1)/9)*260-MOD((ROW(53:53)-1),9)*24)," mc 3.5 ",IF($B54&lt;&gt;"",INDEX(制表处理1!E:E,(MATCH($B54,制表处理1!$A:$A,0)),0),"")," ztk_text 18"),"")</f>
        <v/>
      </c>
      <c r="F54" t="str">
        <f ca="1">IF(INDEX(制表处理1!G:G,(MATCH($B54,制表处理1!$A:$A,0)),0)&lt;&gt;"",CONCATENATE(" text1 text08 62.5,",218-INT((ROW(53:53)-1)/9)*260-MOD((ROW(53:53)-1),9)*24," mc 3.5 ",IF($B54&lt;&gt;"",INDEX(制表处理1!G:G,(MATCH($B54,制表处理1!$A:$A,0)),0),"")," ztk_text 18"),"")</f>
        <v/>
      </c>
      <c r="G54" t="str">
        <f ca="1">IF(B54&lt;&gt;"",CONCATENATE(" text1 text08 160,",226-INT((ROW(53:53)-1)/9)*260-MOD((ROW(53:53)-1),9)*24," mc 3.5 ",INDEX(制表处理1!I:I,(MATCH($B54,制表处理1!$A:$A,0)),0)," ztk_text 27"),"")</f>
        <v/>
      </c>
      <c r="H54" t="str">
        <f ca="1">IF($B54&lt;&gt;"",CONCATENATE(" text1 text08 160,",221-INT((ROW(53:53)-1)/9)*260-MOD((ROW(53:53)-1),9)*24," mc 3.5 ",INDEX(制表处理1!J:J,(MATCH($B54,制表处理1!$A:$A,0)),0)),"")</f>
        <v/>
      </c>
      <c r="I54" t="str">
        <f ca="1">IF($B54&lt;&gt;"",CONCATENATE(" text1 text08 187,",228-INT((ROW(53:53)-1)/9)*260-MOD((ROW(53:53)-1),9)*24," mc 3.5 ",INDEX(制表处理1!K:K,(MATCH($B54,制表处理1!$A:$A,0)),0)),"")</f>
        <v/>
      </c>
      <c r="J54" t="str">
        <f ca="1">IF($B54&lt;&gt;"",CONCATENATE(" text1 text08 ",IF(C54=1,187,IF(C54=2,181,178)),",",223-INT((ROW(53:53)-1)/9)*260-MOD((ROW(53:53)-1),9)*24," mc 3.5 ",INDEX(制表处理1!L:L,(MATCH($B54,制表处理1!$A:$A,0)),0),IF(C54=1,"",IF(C54=2," ztk_text 13"," ztk_text 8.5"))),"")</f>
        <v/>
      </c>
      <c r="K54" t="str">
        <f ca="1">IF(INDEX(制表处理1!M:M,(MATCH($B54,制表处理1!$A:$A,0)),0)&lt;&gt;"",CONCATENATE(" text1 text08 ",IF(C54=2,193,187),",",223-INT((ROW(53:53)-1)/9)*260-MOD((ROW(53:53)-1),9)*24," mc 3.5 ",INDEX(制表处理1!M:M,(MATCH($B54,制表处理1!$A:$A,0)),0),IF(C54=1,"",IF(C54=2," ztk_text 13"," ztk_text 8.5"))),"")</f>
        <v/>
      </c>
      <c r="L54" t="str">
        <f ca="1">IF(INDEX(制表处理1!N:N,(MATCH($B54,制表处理1!$A:$A,0)),0)&lt;&gt;"",CONCATENATE(" text1 text08 196,",223-INT((ROW(53:53)-1)/9)*260-MOD((ROW(53:53)-1),9)*24," mc 3.5 ",INDEX(制表处理1!N:N,(MATCH($B54,制表处理1!$A:$A,0)),0),IF(C54=1,"",IF(C54=2," ztk_text 13"," ztk_text 8.5"))),"")</f>
        <v/>
      </c>
      <c r="M54" t="str">
        <f ca="1">IF($B54&lt;&gt;"",CONCATENATE(" text1 text08 ",IF(C54=1,187,IF(C54=2,181,178)),",",218-INT((ROW(53:53)-1)/9)*260-MOD((ROW(53:53)-1),9)*24," mc 3.5 ",INDEX(制表处理1!O:O,(MATCH($B54,制表处理1!$A:$A,0)),0),IF(C54=1,"",IF(C54=2," ztk_text 13"," ztk_text 8.5"))),"")</f>
        <v/>
      </c>
      <c r="N54" t="str">
        <f ca="1">IF(INDEX(制表处理1!P:P,(MATCH($B54,制表处理1!$A:$A,0)),0)&lt;&gt;"",CONCATENATE(" text1 text08 ",IF(C54=1,187,IF(C54=2,193,187)),",",218-INT((ROW(53:53)-1)/9)*260-MOD((ROW(53:53)-1),9)*24," mc 3.5 ",INDEX(制表处理1!P:P,(MATCH($B54,制表处理1!$A:$A,0)),0),IF(C54=1,"",IF(C54=2," ztk_text 13"," ztk_text 8.5"))),"")</f>
        <v/>
      </c>
      <c r="O54" t="str">
        <f ca="1">IF(INDEX(制表处理1!Q:Q,(MATCH($B54,制表处理1!$A:$A,0)),0)&lt;&gt;"",CONCATENATE(" text1 text08 196,",218-INT((ROW(53:53)-1)/9)*260-MOD((ROW(53:53)-1),9)*24," mc 3.5 ",INDEX(制表处理1!Q:Q,(MATCH($B54,制表处理1!$A:$A,0)),0),IF(C54=1,"",IF(C54=2," ztk_text 13"," ztk_text 8.5"))),"")</f>
        <v/>
      </c>
      <c r="Q54" t="str">
        <f ca="1">IF($B54&lt;&gt;"",CONCATENATE(" INSERT1"," """,设置位置!$C$3,"\",INDEX(制表处理1!O:O,(MATCH($B54,制表处理1!$A:$A,0)),0),".dwg"""," ",IF(C54=1,97.75,IF(C54=2,85.25,72.75)),",",212.75-INT((ROW(53:53)-1)/9)*260-MOD((ROW(53:53)-1),9)*24," 0.75 0.75 0 ",IF(INDEX(制表处理1!D:D,(MATCH($B54,制表处理1!$A:$A,0)),0)&lt;&gt;0,INDEX(制表处理1!D:D,(MATCH($B54,制表处理1!$A:$A,0)),0),"")),"")</f>
        <v/>
      </c>
      <c r="R54" t="str">
        <f ca="1">IF(E54&lt;&gt;"",CONCATENATE(" INSERT1"," """,设置位置!$C$3,"\",INDEX(制表处理1!P:P,(MATCH($B54,制表处理1!$A:$A,0)),0),".dwg"""," ",IF(C54=2,110,97.65),",",212.75-INT((ROW(53:53)-1)/9)*260-MOD((ROW(53:53)-1),9)*24," 0.75 0.75 0 ",IF(INDEX(制表处理1!F:F,(MATCH($B54,制表处理1!$A:$A,0)),0)&lt;&gt;0,INDEX(制表处理1!F:F,(MATCH($B54,制表处理1!$A:$A,0)),0),"")),"")</f>
        <v/>
      </c>
      <c r="S54" t="str">
        <f ca="1">IF(F54&lt;&gt;"",CONCATENATE(" INSERT1"," """,设置位置!$C$3,"\",INDEX(制表处理1!Q:Q,(MATCH($B54,制表处理1!$A:$A,0)),0),".dwg"""," 122.55,","",212.75-INT((ROW(53:53)-1)/9)*260-MOD((ROW(53:53)-1),9)*24," 0.75 0.75 0 ",IF(INDEX(制表处理1!H:H,(MATCH($B54,制表处理1!$A:$A,0)),0)&lt;&gt;0,INDEX(制表处理1!H:H,(MATCH($B54,制表处理1!$A:$A,0)),0),"")),"")</f>
        <v/>
      </c>
      <c r="T54" t="str">
        <f ca="1">IF(B54&lt;&gt;"",CONCATENATE("text1 text08 35.5,",223-INT((ROW(53:53)-1)/9)*260-MOD((ROW(53:53)-1),9)*24," mc 3.5 ",ROW(53:53)," text1 text08 46,",223-INT((ROW(53:53)-1)/9)*260-MOD((ROW(53:53)-1),9)*24," mc 3.5 ",A54,D54,E54,F54,H54,G54,I54,J54,K54,L54,M54,N54,O54,IF(INDEX(制表处理1!O:O,(MATCH($B54,制表处理1!$A:$A,0)),0)="禁2",CONCATENATE(" text1 text08 208,",229-INT((ROW(53:53)-1)/9)*260-MOD((ROW(53:53)-1),9)*24," mc 3.5 设置于地方 text1 text08 208,",225-INT((ROW(53:53)-1)/9)*260-MOD((ROW(53:53)-1),9)*24," mc 3.5 道路进入本 text1 text08 208,",221-INT((ROW(53:53)-1)/9)*260-MOD((ROW(53:53)-1),9)*24," mc 3.5 项目的路口 text1 text08 208,",217-INT((ROW(53:53)-1)/9)*260-MOD((ROW(53:53)-1),9)*24," mc 3.5 20米处"),"")),"")</f>
        <v/>
      </c>
      <c r="U54" t="str">
        <f t="shared" ca="1" si="15"/>
        <v/>
      </c>
      <c r="V54" s="31" t="str">
        <f>""</f>
        <v/>
      </c>
      <c r="W54" t="str">
        <f t="shared" ca="1" si="16"/>
        <v/>
      </c>
      <c r="X54" t="str">
        <f ca="1">IF(ISNUMBER(LARGE(制表处理1!S:S,COUNT(制表处理1!S:S)-(ROW(53:53)-1))),LARGE(制表处理1!S:S,COUNT(制表处理1!S:S)-(ROW(53:53)-1)),"")</f>
        <v/>
      </c>
      <c r="Y54" t="str">
        <f ca="1">IF($W54&lt;&gt;"",INDEX(制表处理1!T:T,(MATCH($X54,制表处理1!$S:$S,0)),0),"")</f>
        <v/>
      </c>
      <c r="Z54" t="str">
        <f ca="1">IF($W54&lt;&gt;"",CONCATENATE(" text1 text08 255.5,",IF(Y54=1,223-INT((ROW(53:53)-1)/9)*260-MOD((ROW(53:53)-1),9)*24,IF(Y54=2,226-INT((ROW(53:53)-1)/9)*260-MOD((ROW(53:53)-1),9)*24,228-INT((ROW(53:53)-1)/9)*260-MOD((ROW(53:53)-1),9)*24))," mc 3.5 ",IF($W54&lt;&gt;"",INDEX(制表处理1!U:U,(MATCH($X54,制表处理1!$S:$S,0)),0),"")," ztk_text 18"),"")</f>
        <v/>
      </c>
      <c r="AA54" t="str">
        <f ca="1">IF(INDEX(制表处理1!W:W,(MATCH($X54,制表处理1!$S:$S,0)),0)&lt;&gt;"",CONCATENATE(" text1 text08 255.5,",IF(Y54=2,221-INT((ROW(53:53)-1)/9)*260-MOD((ROW(53:53)-1),9)*24,223-INT((ROW(53:53)-1)/9)*260-MOD((ROW(53:53)-1),9)*24)," mc 3.5 ",IF($W54&lt;&gt;"",INDEX(制表处理1!W:W,(MATCH($X54,制表处理1!$S:$S,0)),0),"")," ztk_text 18"),"")</f>
        <v/>
      </c>
      <c r="AB54" t="str">
        <f ca="1">IF(INDEX(制表处理1!Y:Y,(MATCH($X54,制表处理1!$S:$S,0)),0)&lt;&gt;"",CONCATENATE(" text1 text08 255.5,",218-INT((ROW(53:53)-1)/9)*260-MOD((ROW(53:53)-1),9)*24," mc 3.5 ",IF($W54&lt;&gt;"",INDEX(制表处理1!Y:Y,(MATCH($X54,制表处理1!$S:$S,0)),0),"")," ztk_text 18"),"")</f>
        <v/>
      </c>
      <c r="AC54" t="str">
        <f ca="1">IF(X54&lt;&gt;"",CONCATENATE(" text1 text08 353,",226-INT((ROW(53:53)-1)/9)*260-MOD((ROW(53:53)-1),9)*24," mc 3.5 ",INDEX(制表处理1!AA:AA,(MATCH($X54,制表处理1!$S:$S,0)),0)," ztk_text 27"),"")</f>
        <v/>
      </c>
      <c r="AD54" t="str">
        <f ca="1">IF($W54&lt;&gt;"",CONCATENATE(" text1 text08 353,",221-INT((ROW(53:53)-1)/9)*260-MOD((ROW(53:53)-1),9)*24," mc 3.5 ",INDEX(制表处理1!AB:AB,(MATCH($X54,制表处理1!$S:$S,0)),0)),"")</f>
        <v/>
      </c>
      <c r="AE54" t="str">
        <f ca="1">IF($W54&lt;&gt;"",CONCATENATE(" text1 text08 380,",228-INT((ROW(53:53)-1)/9)*260-MOD((ROW(53:53)-1),9)*24," mc 3.5 ",INDEX(制表处理1!AC:AC,(MATCH($X54,制表处理1!$S:$S,0)),0)),"")</f>
        <v/>
      </c>
      <c r="AF54" t="str">
        <f ca="1">IF($W54&lt;&gt;"",CONCATENATE(" text1 text08 ",IF(Y54=1,187,IF(Y54=2,181,178))+193,",",223-INT((ROW(53:53)-1)/9)*260-MOD((ROW(53:53)-1),9)*24," mc 3.5 ",INDEX(制表处理1!AD:AD,(MATCH($X54,制表处理1!$S:$S,0)),0),IF(Y54=1,"",IF(Y54=2," ztk_text 13"," ztk_text 8.5"))),"")</f>
        <v/>
      </c>
      <c r="AG54" t="str">
        <f ca="1">IF(INDEX(制表处理1!AE:AE,(MATCH($X54,制表处理1!$S:$S,0)),0)&lt;&gt;"",CONCATENATE(" text1 text08 ",IF(Y54=2,193,187)+193,",",223-INT((ROW(53:53)-1)/9)*260-MOD((ROW(53:53)-1),9)*24," mc 3.5 ",INDEX(制表处理1!AE:AE,(MATCH($X54,制表处理1!$S:$S,0)),0),IF(Y54=1,"",IF(Y54=2," ztk_text 13"," ztk_text 8.5"))),"")</f>
        <v/>
      </c>
      <c r="AH54" t="str">
        <f ca="1">IF(INDEX(制表处理1!AF:AF,(MATCH($X54,制表处理1!$S:$S,0)),0)&lt;&gt;"",CONCATENATE(" text1 text08 389,",223-INT((ROW(53:53)-1)/9)*260-MOD((ROW(53:53)-1),9)*24," mc 3.5 ",INDEX(制表处理1!AF:AF,(MATCH($X54,制表处理1!$S:$S,0)),0),IF(Y54=1,"",IF(Y54=2," ztk_text 13"," ztk_text 8.5"))),"")</f>
        <v/>
      </c>
      <c r="AI54" t="str">
        <f ca="1">IF($W54&lt;&gt;"",CONCATENATE(" text1 text08 ",IF(Y54=1,187,IF(Y54=2,181,178))+193,",",218-INT((ROW(53:53)-1)/9)*260-MOD((ROW(53:53)-1),9)*24," mc 3.5 ",INDEX(制表处理1!AG:AG,(MATCH($X54,制表处理1!$S:$S,0)),0),IF(Y54=1,"",IF(Y54=2," ztk_text 13"," ztk_text 8.5"))),"")</f>
        <v/>
      </c>
      <c r="AJ54" t="str">
        <f ca="1">IF(INDEX(制表处理1!AH:AH,(MATCH($X54,制表处理1!$S:$S,0)),0)&lt;&gt;"",CONCATENATE(" text1 text08 ",IF(Y54=1,187,IF(Y54=2,193,187))+193,",",218-INT((ROW(53:53)-1)/9)*260-MOD((ROW(53:53)-1),9)*24," mc 3.5 ",INDEX(制表处理1!AH:AH,(MATCH($X54,制表处理1!$S:$S,0)),0),IF(Y54=1,"",IF(Y54=2," ztk_text 13"," ztk_text 8.5"))),"")</f>
        <v/>
      </c>
      <c r="AK54" t="str">
        <f ca="1">IF(INDEX(制表处理1!AI:AI,(MATCH($X54,制表处理1!$S:$S,0)),0)&lt;&gt;"",CONCATENATE(" text1 text08 389,",218-INT((ROW(53:53)-1)/9)*260-MOD((ROW(53:53)-1),9)*24," mc 3.5 ",INDEX(制表处理1!AI:AI,(MATCH($X54,制表处理1!$S:$S,0)),0),IF(Y54=1,"",IF(Y54=2," ztk_text 13"," ztk_text 8.5"))),"")</f>
        <v/>
      </c>
      <c r="AM54" t="str">
        <f ca="1">IF($W54&lt;&gt;"",CONCATENATE(" INSERT1"," """,设置位置!$C$3,"\",INDEX(制表处理1!AG:AG,(MATCH($X54,制表处理1!$S:$S,0)),0),".dwg"""," ",IF(Y54=1,97.75,IF(Y54=2,85.25,72.75))+193,",",212.75-INT((ROW(53:53)-1)/9)*260-MOD((ROW(53:53)-1),9)*24," 0.75 0.75 0 ",IF(INDEX(制表处理1!V:V,(MATCH($X54,制表处理1!$S:$S,0)),0)&lt;&gt;0,INDEX(制表处理1!V:V,(MATCH($X54,制表处理1!$S:$S,0)),0),"")),"")</f>
        <v/>
      </c>
      <c r="AN54" t="str">
        <f ca="1">IF(AA54&lt;&gt;"",CONCATENATE(" INSERT1"," """,设置位置!$C$3,"\",INDEX(制表处理1!AH:AH,(MATCH($X54,制表处理1!$S:$S,0)),0),".dwg"""," ",IF(Y54=2,110,97.65)+193,",",212.75-INT((ROW(53:53)-1)/9)*260-MOD((ROW(53:53)-1),9)*24," 0.75 0.75 0 ",IF(INDEX(制表处理1!X:X,(MATCH($X54,制表处理1!$S:$S,0)),0)&lt;&gt;0,INDEX(制表处理1!X:X,(MATCH($X54,制表处理1!$S:$S,0)),0),"")),"")</f>
        <v/>
      </c>
      <c r="AO54" t="str">
        <f ca="1">IF(AB54&lt;&gt;"",CONCATENATE(" INSERT1"," """,设置位置!$C$3,"\",INDEX(制表处理1!AI:AI,(MATCH($X54,制表处理1!$S:$S,0)),0),".dwg"""," 315.55,","",212.75-INT((ROW(53:53)-1)/9)*260-MOD((ROW(53:53)-1),9)*24," 0.75 0.75 0 ",IF(INDEX(制表处理1!Z:Z,(MATCH($X54,制表处理1!$S:$S,0)),0)&lt;&gt;0,INDEX(制表处理1!Z:Z,(MATCH($X54,制表处理1!$S:$S,0)),0),"")),"")</f>
        <v/>
      </c>
      <c r="AP54" t="str">
        <f ca="1">IF(X54&lt;&gt;"",CONCATENATE("text1 text08 228.5,",223-INT((ROW(53:53)-1)/9)*260-MOD((ROW(53:53)-1),9)*24," mc 3.5 ",ROW(53:53)," text1 text08 239,",223-INT((ROW(53:53)-1)/9)*260-MOD((ROW(53:53)-1),9)*24," mc 3.5 ",W54,Z54,AA54,AB54,AD54,AC54,AE54,AF54,AG54,AH54,AI54,AJ54,AK54,IF(INDEX(制表处理1!AG:AG,(MATCH($X54,制表处理1!$S:$S,0)),0)="禁2",CONCATENATE(" text1 text08 401,",229-INT((ROW(53:53)-1)/9)*260-MOD((ROW(53:53)-1),9)*24," mc 3.5 设置于地方 text1 text08 401,",225-INT((ROW(53:53)-1)/9)*260-MOD((ROW(53:53)-1),9)*24," mc 3.5 道路进入本 text1 text08 401,",221-INT((ROW(53:53)-1)/9)*260-MOD((ROW(53:53)-1),9)*24," mc 3.5 项目的路口 text1 text08 401,",217-INT((ROW(53:53)-1)/9)*260-MOD((ROW(53:53)-1),9)*24," mc 3.5 20米处"),"")),"")</f>
        <v/>
      </c>
      <c r="AQ54" t="str">
        <f t="shared" ca="1" si="17"/>
        <v/>
      </c>
      <c r="AR54" s="31" t="str">
        <f>""</f>
        <v/>
      </c>
    </row>
    <row r="55" spans="1:44">
      <c r="A55" t="str">
        <f t="shared" ca="1" si="14"/>
        <v/>
      </c>
      <c r="B55" t="str">
        <f ca="1">IF(ISNUMBER(LARGE(制表处理1!A:A,COUNT(制表处理1!A:A)-(ROW(54:54)-1))),LARGE(制表处理1!A:A,COUNT(制表处理1!A:A)-(ROW(54:54)-1)),"")</f>
        <v/>
      </c>
      <c r="C55" t="str">
        <f ca="1">IF($B55&lt;&gt;"",INDEX(制表处理1!B:B,(MATCH($B55,制表处理1!$A:$A,0)),0),"")</f>
        <v/>
      </c>
      <c r="D55" t="str">
        <f ca="1">IF($B55&lt;&gt;"",CONCATENATE(" text1 text08 62.5,",IF(C55=1,223-INT((ROW(54:54)-1)/9)*260-MOD((ROW(54:54)-1),9)*24,IF(C55=2,226-INT((ROW(54:54)-1)/9)*260-MOD((ROW(54:54)-1),9)*24,228-INT((ROW(54:54)-1)/9)*260-MOD((ROW(54:54)-1),9)*24))," mc 3.5 ",IF($B55&lt;&gt;"",INDEX(制表处理1!C:C,(MATCH($B55,制表处理1!$A:$A,0)),0),"")," ztk_text 18"),"")</f>
        <v/>
      </c>
      <c r="E55" t="str">
        <f ca="1">IF(INDEX(制表处理1!E:E,(MATCH($B55,制表处理1!$A:$A,0)),0)&lt;&gt;"",CONCATENATE(" text1 text08 62.5,",IF(C55=2,221-INT((ROW(54:54)-1)/9)*260-MOD((ROW(54:54)-1),9)*24,223-INT((ROW(54:54)-1)/9)*260-MOD((ROW(54:54)-1),9)*24)," mc 3.5 ",IF($B55&lt;&gt;"",INDEX(制表处理1!E:E,(MATCH($B55,制表处理1!$A:$A,0)),0),"")," ztk_text 18"),"")</f>
        <v/>
      </c>
      <c r="F55" t="str">
        <f ca="1">IF(INDEX(制表处理1!G:G,(MATCH($B55,制表处理1!$A:$A,0)),0)&lt;&gt;"",CONCATENATE(" text1 text08 62.5,",218-INT((ROW(54:54)-1)/9)*260-MOD((ROW(54:54)-1),9)*24," mc 3.5 ",IF($B55&lt;&gt;"",INDEX(制表处理1!G:G,(MATCH($B55,制表处理1!$A:$A,0)),0),"")," ztk_text 18"),"")</f>
        <v/>
      </c>
      <c r="G55" t="str">
        <f ca="1">IF(B55&lt;&gt;"",CONCATENATE(" text1 text08 160,",226-INT((ROW(54:54)-1)/9)*260-MOD((ROW(54:54)-1),9)*24," mc 3.5 ",INDEX(制表处理1!I:I,(MATCH($B55,制表处理1!$A:$A,0)),0)," ztk_text 27"),"")</f>
        <v/>
      </c>
      <c r="H55" t="str">
        <f ca="1">IF($B55&lt;&gt;"",CONCATENATE(" text1 text08 160,",221-INT((ROW(54:54)-1)/9)*260-MOD((ROW(54:54)-1),9)*24," mc 3.5 ",INDEX(制表处理1!J:J,(MATCH($B55,制表处理1!$A:$A,0)),0)),"")</f>
        <v/>
      </c>
      <c r="I55" t="str">
        <f ca="1">IF($B55&lt;&gt;"",CONCATENATE(" text1 text08 187,",228-INT((ROW(54:54)-1)/9)*260-MOD((ROW(54:54)-1),9)*24," mc 3.5 ",INDEX(制表处理1!K:K,(MATCH($B55,制表处理1!$A:$A,0)),0)),"")</f>
        <v/>
      </c>
      <c r="J55" t="str">
        <f ca="1">IF($B55&lt;&gt;"",CONCATENATE(" text1 text08 ",IF(C55=1,187,IF(C55=2,181,178)),",",223-INT((ROW(54:54)-1)/9)*260-MOD((ROW(54:54)-1),9)*24," mc 3.5 ",INDEX(制表处理1!L:L,(MATCH($B55,制表处理1!$A:$A,0)),0),IF(C55=1,"",IF(C55=2," ztk_text 13"," ztk_text 8.5"))),"")</f>
        <v/>
      </c>
      <c r="K55" t="str">
        <f ca="1">IF(INDEX(制表处理1!M:M,(MATCH($B55,制表处理1!$A:$A,0)),0)&lt;&gt;"",CONCATENATE(" text1 text08 ",IF(C55=2,193,187),",",223-INT((ROW(54:54)-1)/9)*260-MOD((ROW(54:54)-1),9)*24," mc 3.5 ",INDEX(制表处理1!M:M,(MATCH($B55,制表处理1!$A:$A,0)),0),IF(C55=1,"",IF(C55=2," ztk_text 13"," ztk_text 8.5"))),"")</f>
        <v/>
      </c>
      <c r="L55" t="str">
        <f ca="1">IF(INDEX(制表处理1!N:N,(MATCH($B55,制表处理1!$A:$A,0)),0)&lt;&gt;"",CONCATENATE(" text1 text08 196,",223-INT((ROW(54:54)-1)/9)*260-MOD((ROW(54:54)-1),9)*24," mc 3.5 ",INDEX(制表处理1!N:N,(MATCH($B55,制表处理1!$A:$A,0)),0),IF(C55=1,"",IF(C55=2," ztk_text 13"," ztk_text 8.5"))),"")</f>
        <v/>
      </c>
      <c r="M55" t="str">
        <f ca="1">IF($B55&lt;&gt;"",CONCATENATE(" text1 text08 ",IF(C55=1,187,IF(C55=2,181,178)),",",218-INT((ROW(54:54)-1)/9)*260-MOD((ROW(54:54)-1),9)*24," mc 3.5 ",INDEX(制表处理1!O:O,(MATCH($B55,制表处理1!$A:$A,0)),0),IF(C55=1,"",IF(C55=2," ztk_text 13"," ztk_text 8.5"))),"")</f>
        <v/>
      </c>
      <c r="N55" t="str">
        <f ca="1">IF(INDEX(制表处理1!P:P,(MATCH($B55,制表处理1!$A:$A,0)),0)&lt;&gt;"",CONCATENATE(" text1 text08 ",IF(C55=1,187,IF(C55=2,193,187)),",",218-INT((ROW(54:54)-1)/9)*260-MOD((ROW(54:54)-1),9)*24," mc 3.5 ",INDEX(制表处理1!P:P,(MATCH($B55,制表处理1!$A:$A,0)),0),IF(C55=1,"",IF(C55=2," ztk_text 13"," ztk_text 8.5"))),"")</f>
        <v/>
      </c>
      <c r="O55" t="str">
        <f ca="1">IF(INDEX(制表处理1!Q:Q,(MATCH($B55,制表处理1!$A:$A,0)),0)&lt;&gt;"",CONCATENATE(" text1 text08 196,",218-INT((ROW(54:54)-1)/9)*260-MOD((ROW(54:54)-1),9)*24," mc 3.5 ",INDEX(制表处理1!Q:Q,(MATCH($B55,制表处理1!$A:$A,0)),0),IF(C55=1,"",IF(C55=2," ztk_text 13"," ztk_text 8.5"))),"")</f>
        <v/>
      </c>
      <c r="Q55" t="str">
        <f ca="1">IF($B55&lt;&gt;"",CONCATENATE(" INSERT1"," """,设置位置!$C$3,"\",INDEX(制表处理1!O:O,(MATCH($B55,制表处理1!$A:$A,0)),0),".dwg"""," ",IF(C55=1,97.75,IF(C55=2,85.25,72.75)),",",212.75-INT((ROW(54:54)-1)/9)*260-MOD((ROW(54:54)-1),9)*24," 0.75 0.75 0 ",IF(INDEX(制表处理1!D:D,(MATCH($B55,制表处理1!$A:$A,0)),0)&lt;&gt;0,INDEX(制表处理1!D:D,(MATCH($B55,制表处理1!$A:$A,0)),0),"")),"")</f>
        <v/>
      </c>
      <c r="R55" t="str">
        <f ca="1">IF(E55&lt;&gt;"",CONCATENATE(" INSERT1"," """,设置位置!$C$3,"\",INDEX(制表处理1!P:P,(MATCH($B55,制表处理1!$A:$A,0)),0),".dwg"""," ",IF(C55=2,110,97.65),",",212.75-INT((ROW(54:54)-1)/9)*260-MOD((ROW(54:54)-1),9)*24," 0.75 0.75 0 ",IF(INDEX(制表处理1!F:F,(MATCH($B55,制表处理1!$A:$A,0)),0)&lt;&gt;0,INDEX(制表处理1!F:F,(MATCH($B55,制表处理1!$A:$A,0)),0),"")),"")</f>
        <v/>
      </c>
      <c r="S55" t="str">
        <f ca="1">IF(F55&lt;&gt;"",CONCATENATE(" INSERT1"," """,设置位置!$C$3,"\",INDEX(制表处理1!Q:Q,(MATCH($B55,制表处理1!$A:$A,0)),0),".dwg"""," 122.55,","",212.75-INT((ROW(54:54)-1)/9)*260-MOD((ROW(54:54)-1),9)*24," 0.75 0.75 0 ",IF(INDEX(制表处理1!H:H,(MATCH($B55,制表处理1!$A:$A,0)),0)&lt;&gt;0,INDEX(制表处理1!H:H,(MATCH($B55,制表处理1!$A:$A,0)),0),"")),"")</f>
        <v/>
      </c>
      <c r="T55" t="str">
        <f ca="1">IF(B55&lt;&gt;"",CONCATENATE("text1 text08 35.5,",223-INT((ROW(54:54)-1)/9)*260-MOD((ROW(54:54)-1),9)*24," mc 3.5 ",ROW(54:54)," text1 text08 46,",223-INT((ROW(54:54)-1)/9)*260-MOD((ROW(54:54)-1),9)*24," mc 3.5 ",A55,D55,E55,F55,H55,G55,I55,J55,K55,L55,M55,N55,O55,IF(INDEX(制表处理1!O:O,(MATCH($B55,制表处理1!$A:$A,0)),0)="禁2",CONCATENATE(" text1 text08 208,",229-INT((ROW(54:54)-1)/9)*260-MOD((ROW(54:54)-1),9)*24," mc 3.5 设置于地方 text1 text08 208,",225-INT((ROW(54:54)-1)/9)*260-MOD((ROW(54:54)-1),9)*24," mc 3.5 道路进入本 text1 text08 208,",221-INT((ROW(54:54)-1)/9)*260-MOD((ROW(54:54)-1),9)*24," mc 3.5 项目的路口 text1 text08 208,",217-INT((ROW(54:54)-1)/9)*260-MOD((ROW(54:54)-1),9)*24," mc 3.5 20米处"),"")),"")</f>
        <v/>
      </c>
      <c r="U55" t="str">
        <f t="shared" ca="1" si="15"/>
        <v/>
      </c>
      <c r="V55" s="31" t="str">
        <f>""</f>
        <v/>
      </c>
      <c r="W55" t="str">
        <f t="shared" ca="1" si="16"/>
        <v/>
      </c>
      <c r="X55" t="str">
        <f ca="1">IF(ISNUMBER(LARGE(制表处理1!S:S,COUNT(制表处理1!S:S)-(ROW(54:54)-1))),LARGE(制表处理1!S:S,COUNT(制表处理1!S:S)-(ROW(54:54)-1)),"")</f>
        <v/>
      </c>
      <c r="Y55" t="str">
        <f ca="1">IF($W55&lt;&gt;"",INDEX(制表处理1!T:T,(MATCH($X55,制表处理1!$S:$S,0)),0),"")</f>
        <v/>
      </c>
      <c r="Z55" t="str">
        <f ca="1">IF($W55&lt;&gt;"",CONCATENATE(" text1 text08 255.5,",IF(Y55=1,223-INT((ROW(54:54)-1)/9)*260-MOD((ROW(54:54)-1),9)*24,IF(Y55=2,226-INT((ROW(54:54)-1)/9)*260-MOD((ROW(54:54)-1),9)*24,228-INT((ROW(54:54)-1)/9)*260-MOD((ROW(54:54)-1),9)*24))," mc 3.5 ",IF($W55&lt;&gt;"",INDEX(制表处理1!U:U,(MATCH($X55,制表处理1!$S:$S,0)),0),"")," ztk_text 18"),"")</f>
        <v/>
      </c>
      <c r="AA55" t="str">
        <f ca="1">IF(INDEX(制表处理1!W:W,(MATCH($X55,制表处理1!$S:$S,0)),0)&lt;&gt;"",CONCATENATE(" text1 text08 255.5,",IF(Y55=2,221-INT((ROW(54:54)-1)/9)*260-MOD((ROW(54:54)-1),9)*24,223-INT((ROW(54:54)-1)/9)*260-MOD((ROW(54:54)-1),9)*24)," mc 3.5 ",IF($W55&lt;&gt;"",INDEX(制表处理1!W:W,(MATCH($X55,制表处理1!$S:$S,0)),0),"")," ztk_text 18"),"")</f>
        <v/>
      </c>
      <c r="AB55" t="str">
        <f ca="1">IF(INDEX(制表处理1!Y:Y,(MATCH($X55,制表处理1!$S:$S,0)),0)&lt;&gt;"",CONCATENATE(" text1 text08 255.5,",218-INT((ROW(54:54)-1)/9)*260-MOD((ROW(54:54)-1),9)*24," mc 3.5 ",IF($W55&lt;&gt;"",INDEX(制表处理1!Y:Y,(MATCH($X55,制表处理1!$S:$S,0)),0),"")," ztk_text 18"),"")</f>
        <v/>
      </c>
      <c r="AC55" t="str">
        <f ca="1">IF(X55&lt;&gt;"",CONCATENATE(" text1 text08 353,",226-INT((ROW(54:54)-1)/9)*260-MOD((ROW(54:54)-1),9)*24," mc 3.5 ",INDEX(制表处理1!AA:AA,(MATCH($X55,制表处理1!$S:$S,0)),0)," ztk_text 27"),"")</f>
        <v/>
      </c>
      <c r="AD55" t="str">
        <f ca="1">IF($W55&lt;&gt;"",CONCATENATE(" text1 text08 353,",221-INT((ROW(54:54)-1)/9)*260-MOD((ROW(54:54)-1),9)*24," mc 3.5 ",INDEX(制表处理1!AB:AB,(MATCH($X55,制表处理1!$S:$S,0)),0)),"")</f>
        <v/>
      </c>
      <c r="AE55" t="str">
        <f ca="1">IF($W55&lt;&gt;"",CONCATENATE(" text1 text08 380,",228-INT((ROW(54:54)-1)/9)*260-MOD((ROW(54:54)-1),9)*24," mc 3.5 ",INDEX(制表处理1!AC:AC,(MATCH($X55,制表处理1!$S:$S,0)),0)),"")</f>
        <v/>
      </c>
      <c r="AF55" t="str">
        <f ca="1">IF($W55&lt;&gt;"",CONCATENATE(" text1 text08 ",IF(Y55=1,187,IF(Y55=2,181,178))+193,",",223-INT((ROW(54:54)-1)/9)*260-MOD((ROW(54:54)-1),9)*24," mc 3.5 ",INDEX(制表处理1!AD:AD,(MATCH($X55,制表处理1!$S:$S,0)),0),IF(Y55=1,"",IF(Y55=2," ztk_text 13"," ztk_text 8.5"))),"")</f>
        <v/>
      </c>
      <c r="AG55" t="str">
        <f ca="1">IF(INDEX(制表处理1!AE:AE,(MATCH($X55,制表处理1!$S:$S,0)),0)&lt;&gt;"",CONCATENATE(" text1 text08 ",IF(Y55=2,193,187)+193,",",223-INT((ROW(54:54)-1)/9)*260-MOD((ROW(54:54)-1),9)*24," mc 3.5 ",INDEX(制表处理1!AE:AE,(MATCH($X55,制表处理1!$S:$S,0)),0),IF(Y55=1,"",IF(Y55=2," ztk_text 13"," ztk_text 8.5"))),"")</f>
        <v/>
      </c>
      <c r="AH55" t="str">
        <f ca="1">IF(INDEX(制表处理1!AF:AF,(MATCH($X55,制表处理1!$S:$S,0)),0)&lt;&gt;"",CONCATENATE(" text1 text08 389,",223-INT((ROW(54:54)-1)/9)*260-MOD((ROW(54:54)-1),9)*24," mc 3.5 ",INDEX(制表处理1!AF:AF,(MATCH($X55,制表处理1!$S:$S,0)),0),IF(Y55=1,"",IF(Y55=2," ztk_text 13"," ztk_text 8.5"))),"")</f>
        <v/>
      </c>
      <c r="AI55" t="str">
        <f ca="1">IF($W55&lt;&gt;"",CONCATENATE(" text1 text08 ",IF(Y55=1,187,IF(Y55=2,181,178))+193,",",218-INT((ROW(54:54)-1)/9)*260-MOD((ROW(54:54)-1),9)*24," mc 3.5 ",INDEX(制表处理1!AG:AG,(MATCH($X55,制表处理1!$S:$S,0)),0),IF(Y55=1,"",IF(Y55=2," ztk_text 13"," ztk_text 8.5"))),"")</f>
        <v/>
      </c>
      <c r="AJ55" t="str">
        <f ca="1">IF(INDEX(制表处理1!AH:AH,(MATCH($X55,制表处理1!$S:$S,0)),0)&lt;&gt;"",CONCATENATE(" text1 text08 ",IF(Y55=1,187,IF(Y55=2,193,187))+193,",",218-INT((ROW(54:54)-1)/9)*260-MOD((ROW(54:54)-1),9)*24," mc 3.5 ",INDEX(制表处理1!AH:AH,(MATCH($X55,制表处理1!$S:$S,0)),0),IF(Y55=1,"",IF(Y55=2," ztk_text 13"," ztk_text 8.5"))),"")</f>
        <v/>
      </c>
      <c r="AK55" t="str">
        <f ca="1">IF(INDEX(制表处理1!AI:AI,(MATCH($X55,制表处理1!$S:$S,0)),0)&lt;&gt;"",CONCATENATE(" text1 text08 389,",218-INT((ROW(54:54)-1)/9)*260-MOD((ROW(54:54)-1),9)*24," mc 3.5 ",INDEX(制表处理1!AI:AI,(MATCH($X55,制表处理1!$S:$S,0)),0),IF(Y55=1,"",IF(Y55=2," ztk_text 13"," ztk_text 8.5"))),"")</f>
        <v/>
      </c>
      <c r="AM55" t="str">
        <f ca="1">IF($W55&lt;&gt;"",CONCATENATE(" INSERT1"," """,设置位置!$C$3,"\",INDEX(制表处理1!AG:AG,(MATCH($X55,制表处理1!$S:$S,0)),0),".dwg"""," ",IF(Y55=1,97.75,IF(Y55=2,85.25,72.75))+193,",",212.75-INT((ROW(54:54)-1)/9)*260-MOD((ROW(54:54)-1),9)*24," 0.75 0.75 0 ",IF(INDEX(制表处理1!V:V,(MATCH($X55,制表处理1!$S:$S,0)),0)&lt;&gt;0,INDEX(制表处理1!V:V,(MATCH($X55,制表处理1!$S:$S,0)),0),"")),"")</f>
        <v/>
      </c>
      <c r="AN55" t="str">
        <f ca="1">IF(AA55&lt;&gt;"",CONCATENATE(" INSERT1"," """,设置位置!$C$3,"\",INDEX(制表处理1!AH:AH,(MATCH($X55,制表处理1!$S:$S,0)),0),".dwg"""," ",IF(Y55=2,110,97.65)+193,",",212.75-INT((ROW(54:54)-1)/9)*260-MOD((ROW(54:54)-1),9)*24," 0.75 0.75 0 ",IF(INDEX(制表处理1!X:X,(MATCH($X55,制表处理1!$S:$S,0)),0)&lt;&gt;0,INDEX(制表处理1!X:X,(MATCH($X55,制表处理1!$S:$S,0)),0),"")),"")</f>
        <v/>
      </c>
      <c r="AO55" t="str">
        <f ca="1">IF(AB55&lt;&gt;"",CONCATENATE(" INSERT1"," """,设置位置!$C$3,"\",INDEX(制表处理1!AI:AI,(MATCH($X55,制表处理1!$S:$S,0)),0),".dwg"""," 315.55,","",212.75-INT((ROW(54:54)-1)/9)*260-MOD((ROW(54:54)-1),9)*24," 0.75 0.75 0 ",IF(INDEX(制表处理1!Z:Z,(MATCH($X55,制表处理1!$S:$S,0)),0)&lt;&gt;0,INDEX(制表处理1!Z:Z,(MATCH($X55,制表处理1!$S:$S,0)),0),"")),"")</f>
        <v/>
      </c>
      <c r="AP55" t="str">
        <f ca="1">IF(X55&lt;&gt;"",CONCATENATE("text1 text08 228.5,",223-INT((ROW(54:54)-1)/9)*260-MOD((ROW(54:54)-1),9)*24," mc 3.5 ",ROW(54:54)," text1 text08 239,",223-INT((ROW(54:54)-1)/9)*260-MOD((ROW(54:54)-1),9)*24," mc 3.5 ",W55,Z55,AA55,AB55,AD55,AC55,AE55,AF55,AG55,AH55,AI55,AJ55,AK55,IF(INDEX(制表处理1!AG:AG,(MATCH($X55,制表处理1!$S:$S,0)),0)="禁2",CONCATENATE(" text1 text08 401,",229-INT((ROW(54:54)-1)/9)*260-MOD((ROW(54:54)-1),9)*24," mc 3.5 设置于地方 text1 text08 401,",225-INT((ROW(54:54)-1)/9)*260-MOD((ROW(54:54)-1),9)*24," mc 3.5 道路进入本 text1 text08 401,",221-INT((ROW(54:54)-1)/9)*260-MOD((ROW(54:54)-1),9)*24," mc 3.5 项目的路口 text1 text08 401,",217-INT((ROW(54:54)-1)/9)*260-MOD((ROW(54:54)-1),9)*24," mc 3.5 20米处"),"")),"")</f>
        <v/>
      </c>
      <c r="AQ55" t="str">
        <f t="shared" ca="1" si="17"/>
        <v/>
      </c>
      <c r="AR55" s="31" t="str">
        <f>""</f>
        <v/>
      </c>
    </row>
    <row r="56" spans="1:44">
      <c r="A56" t="str">
        <f t="shared" ca="1" si="14"/>
        <v/>
      </c>
      <c r="B56" t="str">
        <f ca="1">IF(ISNUMBER(LARGE(制表处理1!A:A,COUNT(制表处理1!A:A)-(ROW(55:55)-1))),LARGE(制表处理1!A:A,COUNT(制表处理1!A:A)-(ROW(55:55)-1)),"")</f>
        <v/>
      </c>
      <c r="C56" t="str">
        <f ca="1">IF($B56&lt;&gt;"",INDEX(制表处理1!B:B,(MATCH($B56,制表处理1!$A:$A,0)),0),"")</f>
        <v/>
      </c>
      <c r="D56" t="str">
        <f ca="1">IF($B56&lt;&gt;"",CONCATENATE(" text1 text08 62.5,",IF(C56=1,223-INT((ROW(55:55)-1)/9)*260-MOD((ROW(55:55)-1),9)*24,IF(C56=2,226-INT((ROW(55:55)-1)/9)*260-MOD((ROW(55:55)-1),9)*24,228-INT((ROW(55:55)-1)/9)*260-MOD((ROW(55:55)-1),9)*24))," mc 3.5 ",IF($B56&lt;&gt;"",INDEX(制表处理1!C:C,(MATCH($B56,制表处理1!$A:$A,0)),0),"")," ztk_text 18"),"")</f>
        <v/>
      </c>
      <c r="E56" t="str">
        <f ca="1">IF(INDEX(制表处理1!E:E,(MATCH($B56,制表处理1!$A:$A,0)),0)&lt;&gt;"",CONCATENATE(" text1 text08 62.5,",IF(C56=2,221-INT((ROW(55:55)-1)/9)*260-MOD((ROW(55:55)-1),9)*24,223-INT((ROW(55:55)-1)/9)*260-MOD((ROW(55:55)-1),9)*24)," mc 3.5 ",IF($B56&lt;&gt;"",INDEX(制表处理1!E:E,(MATCH($B56,制表处理1!$A:$A,0)),0),"")," ztk_text 18"),"")</f>
        <v/>
      </c>
      <c r="F56" t="str">
        <f ca="1">IF(INDEX(制表处理1!G:G,(MATCH($B56,制表处理1!$A:$A,0)),0)&lt;&gt;"",CONCATENATE(" text1 text08 62.5,",218-INT((ROW(55:55)-1)/9)*260-MOD((ROW(55:55)-1),9)*24," mc 3.5 ",IF($B56&lt;&gt;"",INDEX(制表处理1!G:G,(MATCH($B56,制表处理1!$A:$A,0)),0),"")," ztk_text 18"),"")</f>
        <v/>
      </c>
      <c r="G56" t="str">
        <f ca="1">IF(B56&lt;&gt;"",CONCATENATE(" text1 text08 160,",226-INT((ROW(55:55)-1)/9)*260-MOD((ROW(55:55)-1),9)*24," mc 3.5 ",INDEX(制表处理1!I:I,(MATCH($B56,制表处理1!$A:$A,0)),0)," ztk_text 27"),"")</f>
        <v/>
      </c>
      <c r="H56" t="str">
        <f ca="1">IF($B56&lt;&gt;"",CONCATENATE(" text1 text08 160,",221-INT((ROW(55:55)-1)/9)*260-MOD((ROW(55:55)-1),9)*24," mc 3.5 ",INDEX(制表处理1!J:J,(MATCH($B56,制表处理1!$A:$A,0)),0)),"")</f>
        <v/>
      </c>
      <c r="I56" t="str">
        <f ca="1">IF($B56&lt;&gt;"",CONCATENATE(" text1 text08 187,",228-INT((ROW(55:55)-1)/9)*260-MOD((ROW(55:55)-1),9)*24," mc 3.5 ",INDEX(制表处理1!K:K,(MATCH($B56,制表处理1!$A:$A,0)),0)),"")</f>
        <v/>
      </c>
      <c r="J56" t="str">
        <f ca="1">IF($B56&lt;&gt;"",CONCATENATE(" text1 text08 ",IF(C56=1,187,IF(C56=2,181,178)),",",223-INT((ROW(55:55)-1)/9)*260-MOD((ROW(55:55)-1),9)*24," mc 3.5 ",INDEX(制表处理1!L:L,(MATCH($B56,制表处理1!$A:$A,0)),0),IF(C56=1,"",IF(C56=2," ztk_text 13"," ztk_text 8.5"))),"")</f>
        <v/>
      </c>
      <c r="K56" t="str">
        <f ca="1">IF(INDEX(制表处理1!M:M,(MATCH($B56,制表处理1!$A:$A,0)),0)&lt;&gt;"",CONCATENATE(" text1 text08 ",IF(C56=2,193,187),",",223-INT((ROW(55:55)-1)/9)*260-MOD((ROW(55:55)-1),9)*24," mc 3.5 ",INDEX(制表处理1!M:M,(MATCH($B56,制表处理1!$A:$A,0)),0),IF(C56=1,"",IF(C56=2," ztk_text 13"," ztk_text 8.5"))),"")</f>
        <v/>
      </c>
      <c r="L56" t="str">
        <f ca="1">IF(INDEX(制表处理1!N:N,(MATCH($B56,制表处理1!$A:$A,0)),0)&lt;&gt;"",CONCATENATE(" text1 text08 196,",223-INT((ROW(55:55)-1)/9)*260-MOD((ROW(55:55)-1),9)*24," mc 3.5 ",INDEX(制表处理1!N:N,(MATCH($B56,制表处理1!$A:$A,0)),0),IF(C56=1,"",IF(C56=2," ztk_text 13"," ztk_text 8.5"))),"")</f>
        <v/>
      </c>
      <c r="M56" t="str">
        <f ca="1">IF($B56&lt;&gt;"",CONCATENATE(" text1 text08 ",IF(C56=1,187,IF(C56=2,181,178)),",",218-INT((ROW(55:55)-1)/9)*260-MOD((ROW(55:55)-1),9)*24," mc 3.5 ",INDEX(制表处理1!O:O,(MATCH($B56,制表处理1!$A:$A,0)),0),IF(C56=1,"",IF(C56=2," ztk_text 13"," ztk_text 8.5"))),"")</f>
        <v/>
      </c>
      <c r="N56" t="str">
        <f ca="1">IF(INDEX(制表处理1!P:P,(MATCH($B56,制表处理1!$A:$A,0)),0)&lt;&gt;"",CONCATENATE(" text1 text08 ",IF(C56=1,187,IF(C56=2,193,187)),",",218-INT((ROW(55:55)-1)/9)*260-MOD((ROW(55:55)-1),9)*24," mc 3.5 ",INDEX(制表处理1!P:P,(MATCH($B56,制表处理1!$A:$A,0)),0),IF(C56=1,"",IF(C56=2," ztk_text 13"," ztk_text 8.5"))),"")</f>
        <v/>
      </c>
      <c r="O56" t="str">
        <f ca="1">IF(INDEX(制表处理1!Q:Q,(MATCH($B56,制表处理1!$A:$A,0)),0)&lt;&gt;"",CONCATENATE(" text1 text08 196,",218-INT((ROW(55:55)-1)/9)*260-MOD((ROW(55:55)-1),9)*24," mc 3.5 ",INDEX(制表处理1!Q:Q,(MATCH($B56,制表处理1!$A:$A,0)),0),IF(C56=1,"",IF(C56=2," ztk_text 13"," ztk_text 8.5"))),"")</f>
        <v/>
      </c>
      <c r="Q56" t="str">
        <f ca="1">IF($B56&lt;&gt;"",CONCATENATE(" INSERT1"," """,设置位置!$C$3,"\",INDEX(制表处理1!O:O,(MATCH($B56,制表处理1!$A:$A,0)),0),".dwg"""," ",IF(C56=1,97.75,IF(C56=2,85.25,72.75)),",",212.75-INT((ROW(55:55)-1)/9)*260-MOD((ROW(55:55)-1),9)*24," 0.75 0.75 0 ",IF(INDEX(制表处理1!D:D,(MATCH($B56,制表处理1!$A:$A,0)),0)&lt;&gt;0,INDEX(制表处理1!D:D,(MATCH($B56,制表处理1!$A:$A,0)),0),"")),"")</f>
        <v/>
      </c>
      <c r="R56" t="str">
        <f ca="1">IF(E56&lt;&gt;"",CONCATENATE(" INSERT1"," """,设置位置!$C$3,"\",INDEX(制表处理1!P:P,(MATCH($B56,制表处理1!$A:$A,0)),0),".dwg"""," ",IF(C56=2,110,97.65),",",212.75-INT((ROW(55:55)-1)/9)*260-MOD((ROW(55:55)-1),9)*24," 0.75 0.75 0 ",IF(INDEX(制表处理1!F:F,(MATCH($B56,制表处理1!$A:$A,0)),0)&lt;&gt;0,INDEX(制表处理1!F:F,(MATCH($B56,制表处理1!$A:$A,0)),0),"")),"")</f>
        <v/>
      </c>
      <c r="S56" t="str">
        <f ca="1">IF(F56&lt;&gt;"",CONCATENATE(" INSERT1"," """,设置位置!$C$3,"\",INDEX(制表处理1!Q:Q,(MATCH($B56,制表处理1!$A:$A,0)),0),".dwg"""," 122.55,","",212.75-INT((ROW(55:55)-1)/9)*260-MOD((ROW(55:55)-1),9)*24," 0.75 0.75 0 ",IF(INDEX(制表处理1!H:H,(MATCH($B56,制表处理1!$A:$A,0)),0)&lt;&gt;0,INDEX(制表处理1!H:H,(MATCH($B56,制表处理1!$A:$A,0)),0),"")),"")</f>
        <v/>
      </c>
      <c r="T56" t="str">
        <f ca="1">IF(B56&lt;&gt;"",CONCATENATE("text1 text08 35.5,",223-INT((ROW(55:55)-1)/9)*260-MOD((ROW(55:55)-1),9)*24," mc 3.5 ",ROW(55:55)," text1 text08 46,",223-INT((ROW(55:55)-1)/9)*260-MOD((ROW(55:55)-1),9)*24," mc 3.5 ",A56,D56,E56,F56,H56,G56,I56,J56,K56,L56,M56,N56,O56,IF(INDEX(制表处理1!O:O,(MATCH($B56,制表处理1!$A:$A,0)),0)="禁2",CONCATENATE(" text1 text08 208,",229-INT((ROW(55:55)-1)/9)*260-MOD((ROW(55:55)-1),9)*24," mc 3.5 设置于地方 text1 text08 208,",225-INT((ROW(55:55)-1)/9)*260-MOD((ROW(55:55)-1),9)*24," mc 3.5 道路进入本 text1 text08 208,",221-INT((ROW(55:55)-1)/9)*260-MOD((ROW(55:55)-1),9)*24," mc 3.5 项目的路口 text1 text08 208,",217-INT((ROW(55:55)-1)/9)*260-MOD((ROW(55:55)-1),9)*24," mc 3.5 20米处"),"")),"")</f>
        <v/>
      </c>
      <c r="U56" t="str">
        <f t="shared" ca="1" si="15"/>
        <v/>
      </c>
      <c r="V56" s="31" t="str">
        <f>""</f>
        <v/>
      </c>
      <c r="W56" t="str">
        <f t="shared" ca="1" si="16"/>
        <v/>
      </c>
      <c r="X56" t="str">
        <f ca="1">IF(ISNUMBER(LARGE(制表处理1!S:S,COUNT(制表处理1!S:S)-(ROW(55:55)-1))),LARGE(制表处理1!S:S,COUNT(制表处理1!S:S)-(ROW(55:55)-1)),"")</f>
        <v/>
      </c>
      <c r="Y56" t="str">
        <f ca="1">IF($W56&lt;&gt;"",INDEX(制表处理1!T:T,(MATCH($X56,制表处理1!$S:$S,0)),0),"")</f>
        <v/>
      </c>
      <c r="Z56" t="str">
        <f ca="1">IF($W56&lt;&gt;"",CONCATENATE(" text1 text08 255.5,",IF(Y56=1,223-INT((ROW(55:55)-1)/9)*260-MOD((ROW(55:55)-1),9)*24,IF(Y56=2,226-INT((ROW(55:55)-1)/9)*260-MOD((ROW(55:55)-1),9)*24,228-INT((ROW(55:55)-1)/9)*260-MOD((ROW(55:55)-1),9)*24))," mc 3.5 ",IF($W56&lt;&gt;"",INDEX(制表处理1!U:U,(MATCH($X56,制表处理1!$S:$S,0)),0),"")," ztk_text 18"),"")</f>
        <v/>
      </c>
      <c r="AA56" t="str">
        <f ca="1">IF(INDEX(制表处理1!W:W,(MATCH($X56,制表处理1!$S:$S,0)),0)&lt;&gt;"",CONCATENATE(" text1 text08 255.5,",IF(Y56=2,221-INT((ROW(55:55)-1)/9)*260-MOD((ROW(55:55)-1),9)*24,223-INT((ROW(55:55)-1)/9)*260-MOD((ROW(55:55)-1),9)*24)," mc 3.5 ",IF($W56&lt;&gt;"",INDEX(制表处理1!W:W,(MATCH($X56,制表处理1!$S:$S,0)),0),"")," ztk_text 18"),"")</f>
        <v/>
      </c>
      <c r="AB56" t="str">
        <f ca="1">IF(INDEX(制表处理1!Y:Y,(MATCH($X56,制表处理1!$S:$S,0)),0)&lt;&gt;"",CONCATENATE(" text1 text08 255.5,",218-INT((ROW(55:55)-1)/9)*260-MOD((ROW(55:55)-1),9)*24," mc 3.5 ",IF($W56&lt;&gt;"",INDEX(制表处理1!Y:Y,(MATCH($X56,制表处理1!$S:$S,0)),0),"")," ztk_text 18"),"")</f>
        <v/>
      </c>
      <c r="AC56" t="str">
        <f ca="1">IF(X56&lt;&gt;"",CONCATENATE(" text1 text08 353,",226-INT((ROW(55:55)-1)/9)*260-MOD((ROW(55:55)-1),9)*24," mc 3.5 ",INDEX(制表处理1!AA:AA,(MATCH($X56,制表处理1!$S:$S,0)),0)," ztk_text 27"),"")</f>
        <v/>
      </c>
      <c r="AD56" t="str">
        <f ca="1">IF($W56&lt;&gt;"",CONCATENATE(" text1 text08 353,",221-INT((ROW(55:55)-1)/9)*260-MOD((ROW(55:55)-1),9)*24," mc 3.5 ",INDEX(制表处理1!AB:AB,(MATCH($X56,制表处理1!$S:$S,0)),0)),"")</f>
        <v/>
      </c>
      <c r="AE56" t="str">
        <f ca="1">IF($W56&lt;&gt;"",CONCATENATE(" text1 text08 380,",228-INT((ROW(55:55)-1)/9)*260-MOD((ROW(55:55)-1),9)*24," mc 3.5 ",INDEX(制表处理1!AC:AC,(MATCH($X56,制表处理1!$S:$S,0)),0)),"")</f>
        <v/>
      </c>
      <c r="AF56" t="str">
        <f ca="1">IF($W56&lt;&gt;"",CONCATENATE(" text1 text08 ",IF(Y56=1,187,IF(Y56=2,181,178))+193,",",223-INT((ROW(55:55)-1)/9)*260-MOD((ROW(55:55)-1),9)*24," mc 3.5 ",INDEX(制表处理1!AD:AD,(MATCH($X56,制表处理1!$S:$S,0)),0),IF(Y56=1,"",IF(Y56=2," ztk_text 13"," ztk_text 8.5"))),"")</f>
        <v/>
      </c>
      <c r="AG56" t="str">
        <f ca="1">IF(INDEX(制表处理1!AE:AE,(MATCH($X56,制表处理1!$S:$S,0)),0)&lt;&gt;"",CONCATENATE(" text1 text08 ",IF(Y56=2,193,187)+193,",",223-INT((ROW(55:55)-1)/9)*260-MOD((ROW(55:55)-1),9)*24," mc 3.5 ",INDEX(制表处理1!AE:AE,(MATCH($X56,制表处理1!$S:$S,0)),0),IF(Y56=1,"",IF(Y56=2," ztk_text 13"," ztk_text 8.5"))),"")</f>
        <v/>
      </c>
      <c r="AH56" t="str">
        <f ca="1">IF(INDEX(制表处理1!AF:AF,(MATCH($X56,制表处理1!$S:$S,0)),0)&lt;&gt;"",CONCATENATE(" text1 text08 389,",223-INT((ROW(55:55)-1)/9)*260-MOD((ROW(55:55)-1),9)*24," mc 3.5 ",INDEX(制表处理1!AF:AF,(MATCH($X56,制表处理1!$S:$S,0)),0),IF(Y56=1,"",IF(Y56=2," ztk_text 13"," ztk_text 8.5"))),"")</f>
        <v/>
      </c>
      <c r="AI56" t="str">
        <f ca="1">IF($W56&lt;&gt;"",CONCATENATE(" text1 text08 ",IF(Y56=1,187,IF(Y56=2,181,178))+193,",",218-INT((ROW(55:55)-1)/9)*260-MOD((ROW(55:55)-1),9)*24," mc 3.5 ",INDEX(制表处理1!AG:AG,(MATCH($X56,制表处理1!$S:$S,0)),0),IF(Y56=1,"",IF(Y56=2," ztk_text 13"," ztk_text 8.5"))),"")</f>
        <v/>
      </c>
      <c r="AJ56" t="str">
        <f ca="1">IF(INDEX(制表处理1!AH:AH,(MATCH($X56,制表处理1!$S:$S,0)),0)&lt;&gt;"",CONCATENATE(" text1 text08 ",IF(Y56=1,187,IF(Y56=2,193,187))+193,",",218-INT((ROW(55:55)-1)/9)*260-MOD((ROW(55:55)-1),9)*24," mc 3.5 ",INDEX(制表处理1!AH:AH,(MATCH($X56,制表处理1!$S:$S,0)),0),IF(Y56=1,"",IF(Y56=2," ztk_text 13"," ztk_text 8.5"))),"")</f>
        <v/>
      </c>
      <c r="AK56" t="str">
        <f ca="1">IF(INDEX(制表处理1!AI:AI,(MATCH($X56,制表处理1!$S:$S,0)),0)&lt;&gt;"",CONCATENATE(" text1 text08 389,",218-INT((ROW(55:55)-1)/9)*260-MOD((ROW(55:55)-1),9)*24," mc 3.5 ",INDEX(制表处理1!AI:AI,(MATCH($X56,制表处理1!$S:$S,0)),0),IF(Y56=1,"",IF(Y56=2," ztk_text 13"," ztk_text 8.5"))),"")</f>
        <v/>
      </c>
      <c r="AM56" t="str">
        <f ca="1">IF($W56&lt;&gt;"",CONCATENATE(" INSERT1"," """,设置位置!$C$3,"\",INDEX(制表处理1!AG:AG,(MATCH($X56,制表处理1!$S:$S,0)),0),".dwg"""," ",IF(Y56=1,97.75,IF(Y56=2,85.25,72.75))+193,",",212.75-INT((ROW(55:55)-1)/9)*260-MOD((ROW(55:55)-1),9)*24," 0.75 0.75 0 ",IF(INDEX(制表处理1!V:V,(MATCH($X56,制表处理1!$S:$S,0)),0)&lt;&gt;0,INDEX(制表处理1!V:V,(MATCH($X56,制表处理1!$S:$S,0)),0),"")),"")</f>
        <v/>
      </c>
      <c r="AN56" t="str">
        <f ca="1">IF(AA56&lt;&gt;"",CONCATENATE(" INSERT1"," """,设置位置!$C$3,"\",INDEX(制表处理1!AH:AH,(MATCH($X56,制表处理1!$S:$S,0)),0),".dwg"""," ",IF(Y56=2,110,97.65)+193,",",212.75-INT((ROW(55:55)-1)/9)*260-MOD((ROW(55:55)-1),9)*24," 0.75 0.75 0 ",IF(INDEX(制表处理1!X:X,(MATCH($X56,制表处理1!$S:$S,0)),0)&lt;&gt;0,INDEX(制表处理1!X:X,(MATCH($X56,制表处理1!$S:$S,0)),0),"")),"")</f>
        <v/>
      </c>
      <c r="AO56" t="str">
        <f ca="1">IF(AB56&lt;&gt;"",CONCATENATE(" INSERT1"," """,设置位置!$C$3,"\",INDEX(制表处理1!AI:AI,(MATCH($X56,制表处理1!$S:$S,0)),0),".dwg"""," 315.55,","",212.75-INT((ROW(55:55)-1)/9)*260-MOD((ROW(55:55)-1),9)*24," 0.75 0.75 0 ",IF(INDEX(制表处理1!Z:Z,(MATCH($X56,制表处理1!$S:$S,0)),0)&lt;&gt;0,INDEX(制表处理1!Z:Z,(MATCH($X56,制表处理1!$S:$S,0)),0),"")),"")</f>
        <v/>
      </c>
      <c r="AP56" t="str">
        <f ca="1">IF(X56&lt;&gt;"",CONCATENATE("text1 text08 228.5,",223-INT((ROW(55:55)-1)/9)*260-MOD((ROW(55:55)-1),9)*24," mc 3.5 ",ROW(55:55)," text1 text08 239,",223-INT((ROW(55:55)-1)/9)*260-MOD((ROW(55:55)-1),9)*24," mc 3.5 ",W56,Z56,AA56,AB56,AD56,AC56,AE56,AF56,AG56,AH56,AI56,AJ56,AK56,IF(INDEX(制表处理1!AG:AG,(MATCH($X56,制表处理1!$S:$S,0)),0)="禁2",CONCATENATE(" text1 text08 401,",229-INT((ROW(55:55)-1)/9)*260-MOD((ROW(55:55)-1),9)*24," mc 3.5 设置于地方 text1 text08 401,",225-INT((ROW(55:55)-1)/9)*260-MOD((ROW(55:55)-1),9)*24," mc 3.5 道路进入本 text1 text08 401,",221-INT((ROW(55:55)-1)/9)*260-MOD((ROW(55:55)-1),9)*24," mc 3.5 项目的路口 text1 text08 401,",217-INT((ROW(55:55)-1)/9)*260-MOD((ROW(55:55)-1),9)*24," mc 3.5 20米处"),"")),"")</f>
        <v/>
      </c>
      <c r="AQ56" t="str">
        <f t="shared" ca="1" si="17"/>
        <v/>
      </c>
      <c r="AR56" s="31" t="str">
        <f>""</f>
        <v/>
      </c>
    </row>
    <row r="57" spans="1:44">
      <c r="A57" t="str">
        <f t="shared" ca="1" si="14"/>
        <v/>
      </c>
      <c r="B57" t="str">
        <f ca="1">IF(ISNUMBER(LARGE(制表处理1!A:A,COUNT(制表处理1!A:A)-(ROW(56:56)-1))),LARGE(制表处理1!A:A,COUNT(制表处理1!A:A)-(ROW(56:56)-1)),"")</f>
        <v/>
      </c>
      <c r="C57" t="str">
        <f ca="1">IF($B57&lt;&gt;"",INDEX(制表处理1!B:B,(MATCH($B57,制表处理1!$A:$A,0)),0),"")</f>
        <v/>
      </c>
      <c r="D57" t="str">
        <f ca="1">IF($B57&lt;&gt;"",CONCATENATE(" text1 text08 62.5,",IF(C57=1,223-INT((ROW(56:56)-1)/9)*260-MOD((ROW(56:56)-1),9)*24,IF(C57=2,226-INT((ROW(56:56)-1)/9)*260-MOD((ROW(56:56)-1),9)*24,228-INT((ROW(56:56)-1)/9)*260-MOD((ROW(56:56)-1),9)*24))," mc 3.5 ",IF($B57&lt;&gt;"",INDEX(制表处理1!C:C,(MATCH($B57,制表处理1!$A:$A,0)),0),"")," ztk_text 18"),"")</f>
        <v/>
      </c>
      <c r="E57" t="str">
        <f ca="1">IF(INDEX(制表处理1!E:E,(MATCH($B57,制表处理1!$A:$A,0)),0)&lt;&gt;"",CONCATENATE(" text1 text08 62.5,",IF(C57=2,221-INT((ROW(56:56)-1)/9)*260-MOD((ROW(56:56)-1),9)*24,223-INT((ROW(56:56)-1)/9)*260-MOD((ROW(56:56)-1),9)*24)," mc 3.5 ",IF($B57&lt;&gt;"",INDEX(制表处理1!E:E,(MATCH($B57,制表处理1!$A:$A,0)),0),"")," ztk_text 18"),"")</f>
        <v/>
      </c>
      <c r="F57" t="str">
        <f ca="1">IF(INDEX(制表处理1!G:G,(MATCH($B57,制表处理1!$A:$A,0)),0)&lt;&gt;"",CONCATENATE(" text1 text08 62.5,",218-INT((ROW(56:56)-1)/9)*260-MOD((ROW(56:56)-1),9)*24," mc 3.5 ",IF($B57&lt;&gt;"",INDEX(制表处理1!G:G,(MATCH($B57,制表处理1!$A:$A,0)),0),"")," ztk_text 18"),"")</f>
        <v/>
      </c>
      <c r="G57" t="str">
        <f ca="1">IF(B57&lt;&gt;"",CONCATENATE(" text1 text08 160,",226-INT((ROW(56:56)-1)/9)*260-MOD((ROW(56:56)-1),9)*24," mc 3.5 ",INDEX(制表处理1!I:I,(MATCH($B57,制表处理1!$A:$A,0)),0)," ztk_text 27"),"")</f>
        <v/>
      </c>
      <c r="H57" t="str">
        <f ca="1">IF($B57&lt;&gt;"",CONCATENATE(" text1 text08 160,",221-INT((ROW(56:56)-1)/9)*260-MOD((ROW(56:56)-1),9)*24," mc 3.5 ",INDEX(制表处理1!J:J,(MATCH($B57,制表处理1!$A:$A,0)),0)),"")</f>
        <v/>
      </c>
      <c r="I57" t="str">
        <f ca="1">IF($B57&lt;&gt;"",CONCATENATE(" text1 text08 187,",228-INT((ROW(56:56)-1)/9)*260-MOD((ROW(56:56)-1),9)*24," mc 3.5 ",INDEX(制表处理1!K:K,(MATCH($B57,制表处理1!$A:$A,0)),0)),"")</f>
        <v/>
      </c>
      <c r="J57" t="str">
        <f ca="1">IF($B57&lt;&gt;"",CONCATENATE(" text1 text08 ",IF(C57=1,187,IF(C57=2,181,178)),",",223-INT((ROW(56:56)-1)/9)*260-MOD((ROW(56:56)-1),9)*24," mc 3.5 ",INDEX(制表处理1!L:L,(MATCH($B57,制表处理1!$A:$A,0)),0),IF(C57=1,"",IF(C57=2," ztk_text 13"," ztk_text 8.5"))),"")</f>
        <v/>
      </c>
      <c r="K57" t="str">
        <f ca="1">IF(INDEX(制表处理1!M:M,(MATCH($B57,制表处理1!$A:$A,0)),0)&lt;&gt;"",CONCATENATE(" text1 text08 ",IF(C57=2,193,187),",",223-INT((ROW(56:56)-1)/9)*260-MOD((ROW(56:56)-1),9)*24," mc 3.5 ",INDEX(制表处理1!M:M,(MATCH($B57,制表处理1!$A:$A,0)),0),IF(C57=1,"",IF(C57=2," ztk_text 13"," ztk_text 8.5"))),"")</f>
        <v/>
      </c>
      <c r="L57" t="str">
        <f ca="1">IF(INDEX(制表处理1!N:N,(MATCH($B57,制表处理1!$A:$A,0)),0)&lt;&gt;"",CONCATENATE(" text1 text08 196,",223-INT((ROW(56:56)-1)/9)*260-MOD((ROW(56:56)-1),9)*24," mc 3.5 ",INDEX(制表处理1!N:N,(MATCH($B57,制表处理1!$A:$A,0)),0),IF(C57=1,"",IF(C57=2," ztk_text 13"," ztk_text 8.5"))),"")</f>
        <v/>
      </c>
      <c r="M57" t="str">
        <f ca="1">IF($B57&lt;&gt;"",CONCATENATE(" text1 text08 ",IF(C57=1,187,IF(C57=2,181,178)),",",218-INT((ROW(56:56)-1)/9)*260-MOD((ROW(56:56)-1),9)*24," mc 3.5 ",INDEX(制表处理1!O:O,(MATCH($B57,制表处理1!$A:$A,0)),0),IF(C57=1,"",IF(C57=2," ztk_text 13"," ztk_text 8.5"))),"")</f>
        <v/>
      </c>
      <c r="N57" t="str">
        <f ca="1">IF(INDEX(制表处理1!P:P,(MATCH($B57,制表处理1!$A:$A,0)),0)&lt;&gt;"",CONCATENATE(" text1 text08 ",IF(C57=1,187,IF(C57=2,193,187)),",",218-INT((ROW(56:56)-1)/9)*260-MOD((ROW(56:56)-1),9)*24," mc 3.5 ",INDEX(制表处理1!P:P,(MATCH($B57,制表处理1!$A:$A,0)),0),IF(C57=1,"",IF(C57=2," ztk_text 13"," ztk_text 8.5"))),"")</f>
        <v/>
      </c>
      <c r="O57" t="str">
        <f ca="1">IF(INDEX(制表处理1!Q:Q,(MATCH($B57,制表处理1!$A:$A,0)),0)&lt;&gt;"",CONCATENATE(" text1 text08 196,",218-INT((ROW(56:56)-1)/9)*260-MOD((ROW(56:56)-1),9)*24," mc 3.5 ",INDEX(制表处理1!Q:Q,(MATCH($B57,制表处理1!$A:$A,0)),0),IF(C57=1,"",IF(C57=2," ztk_text 13"," ztk_text 8.5"))),"")</f>
        <v/>
      </c>
      <c r="Q57" t="str">
        <f ca="1">IF($B57&lt;&gt;"",CONCATENATE(" INSERT1"," """,设置位置!$C$3,"\",INDEX(制表处理1!O:O,(MATCH($B57,制表处理1!$A:$A,0)),0),".dwg"""," ",IF(C57=1,97.75,IF(C57=2,85.25,72.75)),",",212.75-INT((ROW(56:56)-1)/9)*260-MOD((ROW(56:56)-1),9)*24," 0.75 0.75 0 ",IF(INDEX(制表处理1!D:D,(MATCH($B57,制表处理1!$A:$A,0)),0)&lt;&gt;0,INDEX(制表处理1!D:D,(MATCH($B57,制表处理1!$A:$A,0)),0),"")),"")</f>
        <v/>
      </c>
      <c r="R57" t="str">
        <f ca="1">IF(E57&lt;&gt;"",CONCATENATE(" INSERT1"," """,设置位置!$C$3,"\",INDEX(制表处理1!P:P,(MATCH($B57,制表处理1!$A:$A,0)),0),".dwg"""," ",IF(C57=2,110,97.65),",",212.75-INT((ROW(56:56)-1)/9)*260-MOD((ROW(56:56)-1),9)*24," 0.75 0.75 0 ",IF(INDEX(制表处理1!F:F,(MATCH($B57,制表处理1!$A:$A,0)),0)&lt;&gt;0,INDEX(制表处理1!F:F,(MATCH($B57,制表处理1!$A:$A,0)),0),"")),"")</f>
        <v/>
      </c>
      <c r="S57" t="str">
        <f ca="1">IF(F57&lt;&gt;"",CONCATENATE(" INSERT1"," """,设置位置!$C$3,"\",INDEX(制表处理1!Q:Q,(MATCH($B57,制表处理1!$A:$A,0)),0),".dwg"""," 122.55,","",212.75-INT((ROW(56:56)-1)/9)*260-MOD((ROW(56:56)-1),9)*24," 0.75 0.75 0 ",IF(INDEX(制表处理1!H:H,(MATCH($B57,制表处理1!$A:$A,0)),0)&lt;&gt;0,INDEX(制表处理1!H:H,(MATCH($B57,制表处理1!$A:$A,0)),0),"")),"")</f>
        <v/>
      </c>
      <c r="T57" t="str">
        <f ca="1">IF(B57&lt;&gt;"",CONCATENATE("text1 text08 35.5,",223-INT((ROW(56:56)-1)/9)*260-MOD((ROW(56:56)-1),9)*24," mc 3.5 ",ROW(56:56)," text1 text08 46,",223-INT((ROW(56:56)-1)/9)*260-MOD((ROW(56:56)-1),9)*24," mc 3.5 ",A57,D57,E57,F57,H57,G57,I57,J57,K57,L57,M57,N57,O57,IF(INDEX(制表处理1!O:O,(MATCH($B57,制表处理1!$A:$A,0)),0)="禁2",CONCATENATE(" text1 text08 208,",229-INT((ROW(56:56)-1)/9)*260-MOD((ROW(56:56)-1),9)*24," mc 3.5 设置于地方 text1 text08 208,",225-INT((ROW(56:56)-1)/9)*260-MOD((ROW(56:56)-1),9)*24," mc 3.5 道路进入本 text1 text08 208,",221-INT((ROW(56:56)-1)/9)*260-MOD((ROW(56:56)-1),9)*24," mc 3.5 项目的路口 text1 text08 208,",217-INT((ROW(56:56)-1)/9)*260-MOD((ROW(56:56)-1),9)*24," mc 3.5 20米处"),"")),"")</f>
        <v/>
      </c>
      <c r="U57" t="str">
        <f t="shared" ca="1" si="15"/>
        <v/>
      </c>
      <c r="V57" s="31" t="str">
        <f>""</f>
        <v/>
      </c>
      <c r="W57" t="str">
        <f t="shared" ca="1" si="16"/>
        <v/>
      </c>
      <c r="X57" t="str">
        <f ca="1">IF(ISNUMBER(LARGE(制表处理1!S:S,COUNT(制表处理1!S:S)-(ROW(56:56)-1))),LARGE(制表处理1!S:S,COUNT(制表处理1!S:S)-(ROW(56:56)-1)),"")</f>
        <v/>
      </c>
      <c r="Y57" t="str">
        <f ca="1">IF($W57&lt;&gt;"",INDEX(制表处理1!T:T,(MATCH($X57,制表处理1!$S:$S,0)),0),"")</f>
        <v/>
      </c>
      <c r="Z57" t="str">
        <f ca="1">IF($W57&lt;&gt;"",CONCATENATE(" text1 text08 255.5,",IF(Y57=1,223-INT((ROW(56:56)-1)/9)*260-MOD((ROW(56:56)-1),9)*24,IF(Y57=2,226-INT((ROW(56:56)-1)/9)*260-MOD((ROW(56:56)-1),9)*24,228-INT((ROW(56:56)-1)/9)*260-MOD((ROW(56:56)-1),9)*24))," mc 3.5 ",IF($W57&lt;&gt;"",INDEX(制表处理1!U:U,(MATCH($X57,制表处理1!$S:$S,0)),0),"")," ztk_text 18"),"")</f>
        <v/>
      </c>
      <c r="AA57" t="str">
        <f ca="1">IF(INDEX(制表处理1!W:W,(MATCH($X57,制表处理1!$S:$S,0)),0)&lt;&gt;"",CONCATENATE(" text1 text08 255.5,",IF(Y57=2,221-INT((ROW(56:56)-1)/9)*260-MOD((ROW(56:56)-1),9)*24,223-INT((ROW(56:56)-1)/9)*260-MOD((ROW(56:56)-1),9)*24)," mc 3.5 ",IF($W57&lt;&gt;"",INDEX(制表处理1!W:W,(MATCH($X57,制表处理1!$S:$S,0)),0),"")," ztk_text 18"),"")</f>
        <v/>
      </c>
      <c r="AB57" t="str">
        <f ca="1">IF(INDEX(制表处理1!Y:Y,(MATCH($X57,制表处理1!$S:$S,0)),0)&lt;&gt;"",CONCATENATE(" text1 text08 255.5,",218-INT((ROW(56:56)-1)/9)*260-MOD((ROW(56:56)-1),9)*24," mc 3.5 ",IF($W57&lt;&gt;"",INDEX(制表处理1!Y:Y,(MATCH($X57,制表处理1!$S:$S,0)),0),"")," ztk_text 18"),"")</f>
        <v/>
      </c>
      <c r="AC57" t="str">
        <f ca="1">IF(X57&lt;&gt;"",CONCATENATE(" text1 text08 353,",226-INT((ROW(56:56)-1)/9)*260-MOD((ROW(56:56)-1),9)*24," mc 3.5 ",INDEX(制表处理1!AA:AA,(MATCH($X57,制表处理1!$S:$S,0)),0)," ztk_text 27"),"")</f>
        <v/>
      </c>
      <c r="AD57" t="str">
        <f ca="1">IF($W57&lt;&gt;"",CONCATENATE(" text1 text08 353,",221-INT((ROW(56:56)-1)/9)*260-MOD((ROW(56:56)-1),9)*24," mc 3.5 ",INDEX(制表处理1!AB:AB,(MATCH($X57,制表处理1!$S:$S,0)),0)),"")</f>
        <v/>
      </c>
      <c r="AE57" t="str">
        <f ca="1">IF($W57&lt;&gt;"",CONCATENATE(" text1 text08 380,",228-INT((ROW(56:56)-1)/9)*260-MOD((ROW(56:56)-1),9)*24," mc 3.5 ",INDEX(制表处理1!AC:AC,(MATCH($X57,制表处理1!$S:$S,0)),0)),"")</f>
        <v/>
      </c>
      <c r="AF57" t="str">
        <f ca="1">IF($W57&lt;&gt;"",CONCATENATE(" text1 text08 ",IF(Y57=1,187,IF(Y57=2,181,178))+193,",",223-INT((ROW(56:56)-1)/9)*260-MOD((ROW(56:56)-1),9)*24," mc 3.5 ",INDEX(制表处理1!AD:AD,(MATCH($X57,制表处理1!$S:$S,0)),0),IF(Y57=1,"",IF(Y57=2," ztk_text 13"," ztk_text 8.5"))),"")</f>
        <v/>
      </c>
      <c r="AG57" t="str">
        <f ca="1">IF(INDEX(制表处理1!AE:AE,(MATCH($X57,制表处理1!$S:$S,0)),0)&lt;&gt;"",CONCATENATE(" text1 text08 ",IF(Y57=2,193,187)+193,",",223-INT((ROW(56:56)-1)/9)*260-MOD((ROW(56:56)-1),9)*24," mc 3.5 ",INDEX(制表处理1!AE:AE,(MATCH($X57,制表处理1!$S:$S,0)),0),IF(Y57=1,"",IF(Y57=2," ztk_text 13"," ztk_text 8.5"))),"")</f>
        <v/>
      </c>
      <c r="AH57" t="str">
        <f ca="1">IF(INDEX(制表处理1!AF:AF,(MATCH($X57,制表处理1!$S:$S,0)),0)&lt;&gt;"",CONCATENATE(" text1 text08 389,",223-INT((ROW(56:56)-1)/9)*260-MOD((ROW(56:56)-1),9)*24," mc 3.5 ",INDEX(制表处理1!AF:AF,(MATCH($X57,制表处理1!$S:$S,0)),0),IF(Y57=1,"",IF(Y57=2," ztk_text 13"," ztk_text 8.5"))),"")</f>
        <v/>
      </c>
      <c r="AI57" t="str">
        <f ca="1">IF($W57&lt;&gt;"",CONCATENATE(" text1 text08 ",IF(Y57=1,187,IF(Y57=2,181,178))+193,",",218-INT((ROW(56:56)-1)/9)*260-MOD((ROW(56:56)-1),9)*24," mc 3.5 ",INDEX(制表处理1!AG:AG,(MATCH($X57,制表处理1!$S:$S,0)),0),IF(Y57=1,"",IF(Y57=2," ztk_text 13"," ztk_text 8.5"))),"")</f>
        <v/>
      </c>
      <c r="AJ57" t="str">
        <f ca="1">IF(INDEX(制表处理1!AH:AH,(MATCH($X57,制表处理1!$S:$S,0)),0)&lt;&gt;"",CONCATENATE(" text1 text08 ",IF(Y57=1,187,IF(Y57=2,193,187))+193,",",218-INT((ROW(56:56)-1)/9)*260-MOD((ROW(56:56)-1),9)*24," mc 3.5 ",INDEX(制表处理1!AH:AH,(MATCH($X57,制表处理1!$S:$S,0)),0),IF(Y57=1,"",IF(Y57=2," ztk_text 13"," ztk_text 8.5"))),"")</f>
        <v/>
      </c>
      <c r="AK57" t="str">
        <f ca="1">IF(INDEX(制表处理1!AI:AI,(MATCH($X57,制表处理1!$S:$S,0)),0)&lt;&gt;"",CONCATENATE(" text1 text08 389,",218-INT((ROW(56:56)-1)/9)*260-MOD((ROW(56:56)-1),9)*24," mc 3.5 ",INDEX(制表处理1!AI:AI,(MATCH($X57,制表处理1!$S:$S,0)),0),IF(Y57=1,"",IF(Y57=2," ztk_text 13"," ztk_text 8.5"))),"")</f>
        <v/>
      </c>
      <c r="AM57" t="str">
        <f ca="1">IF($W57&lt;&gt;"",CONCATENATE(" INSERT1"," """,设置位置!$C$3,"\",INDEX(制表处理1!AG:AG,(MATCH($X57,制表处理1!$S:$S,0)),0),".dwg"""," ",IF(Y57=1,97.75,IF(Y57=2,85.25,72.75))+193,",",212.75-INT((ROW(56:56)-1)/9)*260-MOD((ROW(56:56)-1),9)*24," 0.75 0.75 0 ",IF(INDEX(制表处理1!V:V,(MATCH($X57,制表处理1!$S:$S,0)),0)&lt;&gt;0,INDEX(制表处理1!V:V,(MATCH($X57,制表处理1!$S:$S,0)),0),"")),"")</f>
        <v/>
      </c>
      <c r="AN57" t="str">
        <f ca="1">IF(AA57&lt;&gt;"",CONCATENATE(" INSERT1"," """,设置位置!$C$3,"\",INDEX(制表处理1!AH:AH,(MATCH($X57,制表处理1!$S:$S,0)),0),".dwg"""," ",IF(Y57=2,110,97.65)+193,",",212.75-INT((ROW(56:56)-1)/9)*260-MOD((ROW(56:56)-1),9)*24," 0.75 0.75 0 ",IF(INDEX(制表处理1!X:X,(MATCH($X57,制表处理1!$S:$S,0)),0)&lt;&gt;0,INDEX(制表处理1!X:X,(MATCH($X57,制表处理1!$S:$S,0)),0),"")),"")</f>
        <v/>
      </c>
      <c r="AO57" t="str">
        <f ca="1">IF(AB57&lt;&gt;"",CONCATENATE(" INSERT1"," """,设置位置!$C$3,"\",INDEX(制表处理1!AI:AI,(MATCH($X57,制表处理1!$S:$S,0)),0),".dwg"""," 315.55,","",212.75-INT((ROW(56:56)-1)/9)*260-MOD((ROW(56:56)-1),9)*24," 0.75 0.75 0 ",IF(INDEX(制表处理1!Z:Z,(MATCH($X57,制表处理1!$S:$S,0)),0)&lt;&gt;0,INDEX(制表处理1!Z:Z,(MATCH($X57,制表处理1!$S:$S,0)),0),"")),"")</f>
        <v/>
      </c>
      <c r="AP57" t="str">
        <f ca="1">IF(X57&lt;&gt;"",CONCATENATE("text1 text08 228.5,",223-INT((ROW(56:56)-1)/9)*260-MOD((ROW(56:56)-1),9)*24," mc 3.5 ",ROW(56:56)," text1 text08 239,",223-INT((ROW(56:56)-1)/9)*260-MOD((ROW(56:56)-1),9)*24," mc 3.5 ",W57,Z57,AA57,AB57,AD57,AC57,AE57,AF57,AG57,AH57,AI57,AJ57,AK57,IF(INDEX(制表处理1!AG:AG,(MATCH($X57,制表处理1!$S:$S,0)),0)="禁2",CONCATENATE(" text1 text08 401,",229-INT((ROW(56:56)-1)/9)*260-MOD((ROW(56:56)-1),9)*24," mc 3.5 设置于地方 text1 text08 401,",225-INT((ROW(56:56)-1)/9)*260-MOD((ROW(56:56)-1),9)*24," mc 3.5 道路进入本 text1 text08 401,",221-INT((ROW(56:56)-1)/9)*260-MOD((ROW(56:56)-1),9)*24," mc 3.5 项目的路口 text1 text08 401,",217-INT((ROW(56:56)-1)/9)*260-MOD((ROW(56:56)-1),9)*24," mc 3.5 20米处"),"")),"")</f>
        <v/>
      </c>
      <c r="AQ57" t="str">
        <f t="shared" ca="1" si="17"/>
        <v/>
      </c>
      <c r="AR57" s="31" t="str">
        <f>""</f>
        <v/>
      </c>
    </row>
    <row r="58" spans="1:44">
      <c r="A58" t="str">
        <f t="shared" ca="1" si="14"/>
        <v/>
      </c>
      <c r="B58" t="str">
        <f ca="1">IF(ISNUMBER(LARGE(制表处理1!A:A,COUNT(制表处理1!A:A)-(ROW(57:57)-1))),LARGE(制表处理1!A:A,COUNT(制表处理1!A:A)-(ROW(57:57)-1)),"")</f>
        <v/>
      </c>
      <c r="C58" t="str">
        <f ca="1">IF($B58&lt;&gt;"",INDEX(制表处理1!B:B,(MATCH($B58,制表处理1!$A:$A,0)),0),"")</f>
        <v/>
      </c>
      <c r="D58" t="str">
        <f ca="1">IF($B58&lt;&gt;"",CONCATENATE(" text1 text08 62.5,",IF(C58=1,223-INT((ROW(57:57)-1)/9)*260-MOD((ROW(57:57)-1),9)*24,IF(C58=2,226-INT((ROW(57:57)-1)/9)*260-MOD((ROW(57:57)-1),9)*24,228-INT((ROW(57:57)-1)/9)*260-MOD((ROW(57:57)-1),9)*24))," mc 3.5 ",IF($B58&lt;&gt;"",INDEX(制表处理1!C:C,(MATCH($B58,制表处理1!$A:$A,0)),0),"")," ztk_text 18"),"")</f>
        <v/>
      </c>
      <c r="E58" t="str">
        <f ca="1">IF(INDEX(制表处理1!E:E,(MATCH($B58,制表处理1!$A:$A,0)),0)&lt;&gt;"",CONCATENATE(" text1 text08 62.5,",IF(C58=2,221-INT((ROW(57:57)-1)/9)*260-MOD((ROW(57:57)-1),9)*24,223-INT((ROW(57:57)-1)/9)*260-MOD((ROW(57:57)-1),9)*24)," mc 3.5 ",IF($B58&lt;&gt;"",INDEX(制表处理1!E:E,(MATCH($B58,制表处理1!$A:$A,0)),0),"")," ztk_text 18"),"")</f>
        <v/>
      </c>
      <c r="F58" t="str">
        <f ca="1">IF(INDEX(制表处理1!G:G,(MATCH($B58,制表处理1!$A:$A,0)),0)&lt;&gt;"",CONCATENATE(" text1 text08 62.5,",218-INT((ROW(57:57)-1)/9)*260-MOD((ROW(57:57)-1),9)*24," mc 3.5 ",IF($B58&lt;&gt;"",INDEX(制表处理1!G:G,(MATCH($B58,制表处理1!$A:$A,0)),0),"")," ztk_text 18"),"")</f>
        <v/>
      </c>
      <c r="G58" t="str">
        <f ca="1">IF(B58&lt;&gt;"",CONCATENATE(" text1 text08 160,",226-INT((ROW(57:57)-1)/9)*260-MOD((ROW(57:57)-1),9)*24," mc 3.5 ",INDEX(制表处理1!I:I,(MATCH($B58,制表处理1!$A:$A,0)),0)," ztk_text 27"),"")</f>
        <v/>
      </c>
      <c r="H58" t="str">
        <f ca="1">IF($B58&lt;&gt;"",CONCATENATE(" text1 text08 160,",221-INT((ROW(57:57)-1)/9)*260-MOD((ROW(57:57)-1),9)*24," mc 3.5 ",INDEX(制表处理1!J:J,(MATCH($B58,制表处理1!$A:$A,0)),0)),"")</f>
        <v/>
      </c>
      <c r="I58" t="str">
        <f ca="1">IF($B58&lt;&gt;"",CONCATENATE(" text1 text08 187,",228-INT((ROW(57:57)-1)/9)*260-MOD((ROW(57:57)-1),9)*24," mc 3.5 ",INDEX(制表处理1!K:K,(MATCH($B58,制表处理1!$A:$A,0)),0)),"")</f>
        <v/>
      </c>
      <c r="J58" t="str">
        <f ca="1">IF($B58&lt;&gt;"",CONCATENATE(" text1 text08 ",IF(C58=1,187,IF(C58=2,181,178)),",",223-INT((ROW(57:57)-1)/9)*260-MOD((ROW(57:57)-1),9)*24," mc 3.5 ",INDEX(制表处理1!L:L,(MATCH($B58,制表处理1!$A:$A,0)),0),IF(C58=1,"",IF(C58=2," ztk_text 13"," ztk_text 8.5"))),"")</f>
        <v/>
      </c>
      <c r="K58" t="str">
        <f ca="1">IF(INDEX(制表处理1!M:M,(MATCH($B58,制表处理1!$A:$A,0)),0)&lt;&gt;"",CONCATENATE(" text1 text08 ",IF(C58=2,193,187),",",223-INT((ROW(57:57)-1)/9)*260-MOD((ROW(57:57)-1),9)*24," mc 3.5 ",INDEX(制表处理1!M:M,(MATCH($B58,制表处理1!$A:$A,0)),0),IF(C58=1,"",IF(C58=2," ztk_text 13"," ztk_text 8.5"))),"")</f>
        <v/>
      </c>
      <c r="L58" t="str">
        <f ca="1">IF(INDEX(制表处理1!N:N,(MATCH($B58,制表处理1!$A:$A,0)),0)&lt;&gt;"",CONCATENATE(" text1 text08 196,",223-INT((ROW(57:57)-1)/9)*260-MOD((ROW(57:57)-1),9)*24," mc 3.5 ",INDEX(制表处理1!N:N,(MATCH($B58,制表处理1!$A:$A,0)),0),IF(C58=1,"",IF(C58=2," ztk_text 13"," ztk_text 8.5"))),"")</f>
        <v/>
      </c>
      <c r="M58" t="str">
        <f ca="1">IF($B58&lt;&gt;"",CONCATENATE(" text1 text08 ",IF(C58=1,187,IF(C58=2,181,178)),",",218-INT((ROW(57:57)-1)/9)*260-MOD((ROW(57:57)-1),9)*24," mc 3.5 ",INDEX(制表处理1!O:O,(MATCH($B58,制表处理1!$A:$A,0)),0),IF(C58=1,"",IF(C58=2," ztk_text 13"," ztk_text 8.5"))),"")</f>
        <v/>
      </c>
      <c r="N58" t="str">
        <f ca="1">IF(INDEX(制表处理1!P:P,(MATCH($B58,制表处理1!$A:$A,0)),0)&lt;&gt;"",CONCATENATE(" text1 text08 ",IF(C58=1,187,IF(C58=2,193,187)),",",218-INT((ROW(57:57)-1)/9)*260-MOD((ROW(57:57)-1),9)*24," mc 3.5 ",INDEX(制表处理1!P:P,(MATCH($B58,制表处理1!$A:$A,0)),0),IF(C58=1,"",IF(C58=2," ztk_text 13"," ztk_text 8.5"))),"")</f>
        <v/>
      </c>
      <c r="O58" t="str">
        <f ca="1">IF(INDEX(制表处理1!Q:Q,(MATCH($B58,制表处理1!$A:$A,0)),0)&lt;&gt;"",CONCATENATE(" text1 text08 196,",218-INT((ROW(57:57)-1)/9)*260-MOD((ROW(57:57)-1),9)*24," mc 3.5 ",INDEX(制表处理1!Q:Q,(MATCH($B58,制表处理1!$A:$A,0)),0),IF(C58=1,"",IF(C58=2," ztk_text 13"," ztk_text 8.5"))),"")</f>
        <v/>
      </c>
      <c r="Q58" t="str">
        <f ca="1">IF($B58&lt;&gt;"",CONCATENATE(" INSERT1"," """,设置位置!$C$3,"\",INDEX(制表处理1!O:O,(MATCH($B58,制表处理1!$A:$A,0)),0),".dwg"""," ",IF(C58=1,97.75,IF(C58=2,85.25,72.75)),",",212.75-INT((ROW(57:57)-1)/9)*260-MOD((ROW(57:57)-1),9)*24," 0.75 0.75 0 ",IF(INDEX(制表处理1!D:D,(MATCH($B58,制表处理1!$A:$A,0)),0)&lt;&gt;0,INDEX(制表处理1!D:D,(MATCH($B58,制表处理1!$A:$A,0)),0),"")),"")</f>
        <v/>
      </c>
      <c r="R58" t="str">
        <f ca="1">IF(E58&lt;&gt;"",CONCATENATE(" INSERT1"," """,设置位置!$C$3,"\",INDEX(制表处理1!P:P,(MATCH($B58,制表处理1!$A:$A,0)),0),".dwg"""," ",IF(C58=2,110,97.65),",",212.75-INT((ROW(57:57)-1)/9)*260-MOD((ROW(57:57)-1),9)*24," 0.75 0.75 0 ",IF(INDEX(制表处理1!F:F,(MATCH($B58,制表处理1!$A:$A,0)),0)&lt;&gt;0,INDEX(制表处理1!F:F,(MATCH($B58,制表处理1!$A:$A,0)),0),"")),"")</f>
        <v/>
      </c>
      <c r="S58" t="str">
        <f ca="1">IF(F58&lt;&gt;"",CONCATENATE(" INSERT1"," """,设置位置!$C$3,"\",INDEX(制表处理1!Q:Q,(MATCH($B58,制表处理1!$A:$A,0)),0),".dwg"""," 122.55,","",212.75-INT((ROW(57:57)-1)/9)*260-MOD((ROW(57:57)-1),9)*24," 0.75 0.75 0 ",IF(INDEX(制表处理1!H:H,(MATCH($B58,制表处理1!$A:$A,0)),0)&lt;&gt;0,INDEX(制表处理1!H:H,(MATCH($B58,制表处理1!$A:$A,0)),0),"")),"")</f>
        <v/>
      </c>
      <c r="T58" t="str">
        <f ca="1">IF(B58&lt;&gt;"",CONCATENATE("text1 text08 35.5,",223-INT((ROW(57:57)-1)/9)*260-MOD((ROW(57:57)-1),9)*24," mc 3.5 ",ROW(57:57)," text1 text08 46,",223-INT((ROW(57:57)-1)/9)*260-MOD((ROW(57:57)-1),9)*24," mc 3.5 ",A58,D58,E58,F58,H58,G58,I58,J58,K58,L58,M58,N58,O58,IF(INDEX(制表处理1!O:O,(MATCH($B58,制表处理1!$A:$A,0)),0)="禁2",CONCATENATE(" text1 text08 208,",229-INT((ROW(57:57)-1)/9)*260-MOD((ROW(57:57)-1),9)*24," mc 3.5 设置于地方 text1 text08 208,",225-INT((ROW(57:57)-1)/9)*260-MOD((ROW(57:57)-1),9)*24," mc 3.5 道路进入本 text1 text08 208,",221-INT((ROW(57:57)-1)/9)*260-MOD((ROW(57:57)-1),9)*24," mc 3.5 项目的路口 text1 text08 208,",217-INT((ROW(57:57)-1)/9)*260-MOD((ROW(57:57)-1),9)*24," mc 3.5 20米处"),"")),"")</f>
        <v/>
      </c>
      <c r="U58" t="str">
        <f t="shared" ca="1" si="15"/>
        <v/>
      </c>
      <c r="V58" s="31" t="str">
        <f>""</f>
        <v/>
      </c>
      <c r="W58" t="str">
        <f t="shared" ca="1" si="16"/>
        <v/>
      </c>
      <c r="X58" t="str">
        <f ca="1">IF(ISNUMBER(LARGE(制表处理1!S:S,COUNT(制表处理1!S:S)-(ROW(57:57)-1))),LARGE(制表处理1!S:S,COUNT(制表处理1!S:S)-(ROW(57:57)-1)),"")</f>
        <v/>
      </c>
      <c r="Y58" t="str">
        <f ca="1">IF($W58&lt;&gt;"",INDEX(制表处理1!T:T,(MATCH($X58,制表处理1!$S:$S,0)),0),"")</f>
        <v/>
      </c>
      <c r="Z58" t="str">
        <f ca="1">IF($W58&lt;&gt;"",CONCATENATE(" text1 text08 255.5,",IF(Y58=1,223-INT((ROW(57:57)-1)/9)*260-MOD((ROW(57:57)-1),9)*24,IF(Y58=2,226-INT((ROW(57:57)-1)/9)*260-MOD((ROW(57:57)-1),9)*24,228-INT((ROW(57:57)-1)/9)*260-MOD((ROW(57:57)-1),9)*24))," mc 3.5 ",IF($W58&lt;&gt;"",INDEX(制表处理1!U:U,(MATCH($X58,制表处理1!$S:$S,0)),0),"")," ztk_text 18"),"")</f>
        <v/>
      </c>
      <c r="AA58" t="str">
        <f ca="1">IF(INDEX(制表处理1!W:W,(MATCH($X58,制表处理1!$S:$S,0)),0)&lt;&gt;"",CONCATENATE(" text1 text08 255.5,",IF(Y58=2,221-INT((ROW(57:57)-1)/9)*260-MOD((ROW(57:57)-1),9)*24,223-INT((ROW(57:57)-1)/9)*260-MOD((ROW(57:57)-1),9)*24)," mc 3.5 ",IF($W58&lt;&gt;"",INDEX(制表处理1!W:W,(MATCH($X58,制表处理1!$S:$S,0)),0),"")," ztk_text 18"),"")</f>
        <v/>
      </c>
      <c r="AB58" t="str">
        <f ca="1">IF(INDEX(制表处理1!Y:Y,(MATCH($X58,制表处理1!$S:$S,0)),0)&lt;&gt;"",CONCATENATE(" text1 text08 255.5,",218-INT((ROW(57:57)-1)/9)*260-MOD((ROW(57:57)-1),9)*24," mc 3.5 ",IF($W58&lt;&gt;"",INDEX(制表处理1!Y:Y,(MATCH($X58,制表处理1!$S:$S,0)),0),"")," ztk_text 18"),"")</f>
        <v/>
      </c>
      <c r="AC58" t="str">
        <f ca="1">IF(X58&lt;&gt;"",CONCATENATE(" text1 text08 353,",226-INT((ROW(57:57)-1)/9)*260-MOD((ROW(57:57)-1),9)*24," mc 3.5 ",INDEX(制表处理1!AA:AA,(MATCH($X58,制表处理1!$S:$S,0)),0)," ztk_text 27"),"")</f>
        <v/>
      </c>
      <c r="AD58" t="str">
        <f ca="1">IF($W58&lt;&gt;"",CONCATENATE(" text1 text08 353,",221-INT((ROW(57:57)-1)/9)*260-MOD((ROW(57:57)-1),9)*24," mc 3.5 ",INDEX(制表处理1!AB:AB,(MATCH($X58,制表处理1!$S:$S,0)),0)),"")</f>
        <v/>
      </c>
      <c r="AE58" t="str">
        <f ca="1">IF($W58&lt;&gt;"",CONCATENATE(" text1 text08 380,",228-INT((ROW(57:57)-1)/9)*260-MOD((ROW(57:57)-1),9)*24," mc 3.5 ",INDEX(制表处理1!AC:AC,(MATCH($X58,制表处理1!$S:$S,0)),0)),"")</f>
        <v/>
      </c>
      <c r="AF58" t="str">
        <f ca="1">IF($W58&lt;&gt;"",CONCATENATE(" text1 text08 ",IF(Y58=1,187,IF(Y58=2,181,178))+193,",",223-INT((ROW(57:57)-1)/9)*260-MOD((ROW(57:57)-1),9)*24," mc 3.5 ",INDEX(制表处理1!AD:AD,(MATCH($X58,制表处理1!$S:$S,0)),0),IF(Y58=1,"",IF(Y58=2," ztk_text 13"," ztk_text 8.5"))),"")</f>
        <v/>
      </c>
      <c r="AG58" t="str">
        <f ca="1">IF(INDEX(制表处理1!AE:AE,(MATCH($X58,制表处理1!$S:$S,0)),0)&lt;&gt;"",CONCATENATE(" text1 text08 ",IF(Y58=2,193,187)+193,",",223-INT((ROW(57:57)-1)/9)*260-MOD((ROW(57:57)-1),9)*24," mc 3.5 ",INDEX(制表处理1!AE:AE,(MATCH($X58,制表处理1!$S:$S,0)),0),IF(Y58=1,"",IF(Y58=2," ztk_text 13"," ztk_text 8.5"))),"")</f>
        <v/>
      </c>
      <c r="AH58" t="str">
        <f ca="1">IF(INDEX(制表处理1!AF:AF,(MATCH($X58,制表处理1!$S:$S,0)),0)&lt;&gt;"",CONCATENATE(" text1 text08 389,",223-INT((ROW(57:57)-1)/9)*260-MOD((ROW(57:57)-1),9)*24," mc 3.5 ",INDEX(制表处理1!AF:AF,(MATCH($X58,制表处理1!$S:$S,0)),0),IF(Y58=1,"",IF(Y58=2," ztk_text 13"," ztk_text 8.5"))),"")</f>
        <v/>
      </c>
      <c r="AI58" t="str">
        <f ca="1">IF($W58&lt;&gt;"",CONCATENATE(" text1 text08 ",IF(Y58=1,187,IF(Y58=2,181,178))+193,",",218-INT((ROW(57:57)-1)/9)*260-MOD((ROW(57:57)-1),9)*24," mc 3.5 ",INDEX(制表处理1!AG:AG,(MATCH($X58,制表处理1!$S:$S,0)),0),IF(Y58=1,"",IF(Y58=2," ztk_text 13"," ztk_text 8.5"))),"")</f>
        <v/>
      </c>
      <c r="AJ58" t="str">
        <f ca="1">IF(INDEX(制表处理1!AH:AH,(MATCH($X58,制表处理1!$S:$S,0)),0)&lt;&gt;"",CONCATENATE(" text1 text08 ",IF(Y58=1,187,IF(Y58=2,193,187))+193,",",218-INT((ROW(57:57)-1)/9)*260-MOD((ROW(57:57)-1),9)*24," mc 3.5 ",INDEX(制表处理1!AH:AH,(MATCH($X58,制表处理1!$S:$S,0)),0),IF(Y58=1,"",IF(Y58=2," ztk_text 13"," ztk_text 8.5"))),"")</f>
        <v/>
      </c>
      <c r="AK58" t="str">
        <f ca="1">IF(INDEX(制表处理1!AI:AI,(MATCH($X58,制表处理1!$S:$S,0)),0)&lt;&gt;"",CONCATENATE(" text1 text08 389,",218-INT((ROW(57:57)-1)/9)*260-MOD((ROW(57:57)-1),9)*24," mc 3.5 ",INDEX(制表处理1!AI:AI,(MATCH($X58,制表处理1!$S:$S,0)),0),IF(Y58=1,"",IF(Y58=2," ztk_text 13"," ztk_text 8.5"))),"")</f>
        <v/>
      </c>
      <c r="AM58" t="str">
        <f ca="1">IF($W58&lt;&gt;"",CONCATENATE(" INSERT1"," """,设置位置!$C$3,"\",INDEX(制表处理1!AG:AG,(MATCH($X58,制表处理1!$S:$S,0)),0),".dwg"""," ",IF(Y58=1,97.75,IF(Y58=2,85.25,72.75))+193,",",212.75-INT((ROW(57:57)-1)/9)*260-MOD((ROW(57:57)-1),9)*24," 0.75 0.75 0 ",IF(INDEX(制表处理1!V:V,(MATCH($X58,制表处理1!$S:$S,0)),0)&lt;&gt;0,INDEX(制表处理1!V:V,(MATCH($X58,制表处理1!$S:$S,0)),0),"")),"")</f>
        <v/>
      </c>
      <c r="AN58" t="str">
        <f ca="1">IF(AA58&lt;&gt;"",CONCATENATE(" INSERT1"," """,设置位置!$C$3,"\",INDEX(制表处理1!AH:AH,(MATCH($X58,制表处理1!$S:$S,0)),0),".dwg"""," ",IF(Y58=2,110,97.65)+193,",",212.75-INT((ROW(57:57)-1)/9)*260-MOD((ROW(57:57)-1),9)*24," 0.75 0.75 0 ",IF(INDEX(制表处理1!X:X,(MATCH($X58,制表处理1!$S:$S,0)),0)&lt;&gt;0,INDEX(制表处理1!X:X,(MATCH($X58,制表处理1!$S:$S,0)),0),"")),"")</f>
        <v/>
      </c>
      <c r="AO58" t="str">
        <f ca="1">IF(AB58&lt;&gt;"",CONCATENATE(" INSERT1"," """,设置位置!$C$3,"\",INDEX(制表处理1!AI:AI,(MATCH($X58,制表处理1!$S:$S,0)),0),".dwg"""," 315.55,","",212.75-INT((ROW(57:57)-1)/9)*260-MOD((ROW(57:57)-1),9)*24," 0.75 0.75 0 ",IF(INDEX(制表处理1!Z:Z,(MATCH($X58,制表处理1!$S:$S,0)),0)&lt;&gt;0,INDEX(制表处理1!Z:Z,(MATCH($X58,制表处理1!$S:$S,0)),0),"")),"")</f>
        <v/>
      </c>
      <c r="AP58" t="str">
        <f ca="1">IF(X58&lt;&gt;"",CONCATENATE("text1 text08 228.5,",223-INT((ROW(57:57)-1)/9)*260-MOD((ROW(57:57)-1),9)*24," mc 3.5 ",ROW(57:57)," text1 text08 239,",223-INT((ROW(57:57)-1)/9)*260-MOD((ROW(57:57)-1),9)*24," mc 3.5 ",W58,Z58,AA58,AB58,AD58,AC58,AE58,AF58,AG58,AH58,AI58,AJ58,AK58,IF(INDEX(制表处理1!AG:AG,(MATCH($X58,制表处理1!$S:$S,0)),0)="禁2",CONCATENATE(" text1 text08 401,",229-INT((ROW(57:57)-1)/9)*260-MOD((ROW(57:57)-1),9)*24," mc 3.5 设置于地方 text1 text08 401,",225-INT((ROW(57:57)-1)/9)*260-MOD((ROW(57:57)-1),9)*24," mc 3.5 道路进入本 text1 text08 401,",221-INT((ROW(57:57)-1)/9)*260-MOD((ROW(57:57)-1),9)*24," mc 3.5 项目的路口 text1 text08 401,",217-INT((ROW(57:57)-1)/9)*260-MOD((ROW(57:57)-1),9)*24," mc 3.5 20米处"),"")),"")</f>
        <v/>
      </c>
      <c r="AQ58" t="str">
        <f t="shared" ca="1" si="17"/>
        <v/>
      </c>
      <c r="AR58" s="31" t="str">
        <f>""</f>
        <v/>
      </c>
    </row>
    <row r="59" spans="1:44">
      <c r="A59" t="str">
        <f t="shared" ca="1" si="14"/>
        <v/>
      </c>
      <c r="B59" t="str">
        <f ca="1">IF(ISNUMBER(LARGE(制表处理1!A:A,COUNT(制表处理1!A:A)-(ROW(58:58)-1))),LARGE(制表处理1!A:A,COUNT(制表处理1!A:A)-(ROW(58:58)-1)),"")</f>
        <v/>
      </c>
      <c r="C59" t="str">
        <f ca="1">IF($B59&lt;&gt;"",INDEX(制表处理1!B:B,(MATCH($B59,制表处理1!$A:$A,0)),0),"")</f>
        <v/>
      </c>
      <c r="D59" t="str">
        <f ca="1">IF($B59&lt;&gt;"",CONCATENATE(" text1 text08 62.5,",IF(C59=1,223-INT((ROW(58:58)-1)/9)*260-MOD((ROW(58:58)-1),9)*24,IF(C59=2,226-INT((ROW(58:58)-1)/9)*260-MOD((ROW(58:58)-1),9)*24,228-INT((ROW(58:58)-1)/9)*260-MOD((ROW(58:58)-1),9)*24))," mc 3.5 ",IF($B59&lt;&gt;"",INDEX(制表处理1!C:C,(MATCH($B59,制表处理1!$A:$A,0)),0),"")," ztk_text 18"),"")</f>
        <v/>
      </c>
      <c r="E59" t="str">
        <f ca="1">IF(INDEX(制表处理1!E:E,(MATCH($B59,制表处理1!$A:$A,0)),0)&lt;&gt;"",CONCATENATE(" text1 text08 62.5,",IF(C59=2,221-INT((ROW(58:58)-1)/9)*260-MOD((ROW(58:58)-1),9)*24,223-INT((ROW(58:58)-1)/9)*260-MOD((ROW(58:58)-1),9)*24)," mc 3.5 ",IF($B59&lt;&gt;"",INDEX(制表处理1!E:E,(MATCH($B59,制表处理1!$A:$A,0)),0),"")," ztk_text 18"),"")</f>
        <v/>
      </c>
      <c r="F59" t="str">
        <f ca="1">IF(INDEX(制表处理1!G:G,(MATCH($B59,制表处理1!$A:$A,0)),0)&lt;&gt;"",CONCATENATE(" text1 text08 62.5,",218-INT((ROW(58:58)-1)/9)*260-MOD((ROW(58:58)-1),9)*24," mc 3.5 ",IF($B59&lt;&gt;"",INDEX(制表处理1!G:G,(MATCH($B59,制表处理1!$A:$A,0)),0),"")," ztk_text 18"),"")</f>
        <v/>
      </c>
      <c r="G59" t="str">
        <f ca="1">IF(B59&lt;&gt;"",CONCATENATE(" text1 text08 160,",226-INT((ROW(58:58)-1)/9)*260-MOD((ROW(58:58)-1),9)*24," mc 3.5 ",INDEX(制表处理1!I:I,(MATCH($B59,制表处理1!$A:$A,0)),0)," ztk_text 27"),"")</f>
        <v/>
      </c>
      <c r="H59" t="str">
        <f ca="1">IF($B59&lt;&gt;"",CONCATENATE(" text1 text08 160,",221-INT((ROW(58:58)-1)/9)*260-MOD((ROW(58:58)-1),9)*24," mc 3.5 ",INDEX(制表处理1!J:J,(MATCH($B59,制表处理1!$A:$A,0)),0)),"")</f>
        <v/>
      </c>
      <c r="I59" t="str">
        <f ca="1">IF($B59&lt;&gt;"",CONCATENATE(" text1 text08 187,",228-INT((ROW(58:58)-1)/9)*260-MOD((ROW(58:58)-1),9)*24," mc 3.5 ",INDEX(制表处理1!K:K,(MATCH($B59,制表处理1!$A:$A,0)),0)),"")</f>
        <v/>
      </c>
      <c r="J59" t="str">
        <f ca="1">IF($B59&lt;&gt;"",CONCATENATE(" text1 text08 ",IF(C59=1,187,IF(C59=2,181,178)),",",223-INT((ROW(58:58)-1)/9)*260-MOD((ROW(58:58)-1),9)*24," mc 3.5 ",INDEX(制表处理1!L:L,(MATCH($B59,制表处理1!$A:$A,0)),0),IF(C59=1,"",IF(C59=2," ztk_text 13"," ztk_text 8.5"))),"")</f>
        <v/>
      </c>
      <c r="K59" t="str">
        <f ca="1">IF(INDEX(制表处理1!M:M,(MATCH($B59,制表处理1!$A:$A,0)),0)&lt;&gt;"",CONCATENATE(" text1 text08 ",IF(C59=2,193,187),",",223-INT((ROW(58:58)-1)/9)*260-MOD((ROW(58:58)-1),9)*24," mc 3.5 ",INDEX(制表处理1!M:M,(MATCH($B59,制表处理1!$A:$A,0)),0),IF(C59=1,"",IF(C59=2," ztk_text 13"," ztk_text 8.5"))),"")</f>
        <v/>
      </c>
      <c r="L59" t="str">
        <f ca="1">IF(INDEX(制表处理1!N:N,(MATCH($B59,制表处理1!$A:$A,0)),0)&lt;&gt;"",CONCATENATE(" text1 text08 196,",223-INT((ROW(58:58)-1)/9)*260-MOD((ROW(58:58)-1),9)*24," mc 3.5 ",INDEX(制表处理1!N:N,(MATCH($B59,制表处理1!$A:$A,0)),0),IF(C59=1,"",IF(C59=2," ztk_text 13"," ztk_text 8.5"))),"")</f>
        <v/>
      </c>
      <c r="M59" t="str">
        <f ca="1">IF($B59&lt;&gt;"",CONCATENATE(" text1 text08 ",IF(C59=1,187,IF(C59=2,181,178)),",",218-INT((ROW(58:58)-1)/9)*260-MOD((ROW(58:58)-1),9)*24," mc 3.5 ",INDEX(制表处理1!O:O,(MATCH($B59,制表处理1!$A:$A,0)),0),IF(C59=1,"",IF(C59=2," ztk_text 13"," ztk_text 8.5"))),"")</f>
        <v/>
      </c>
      <c r="N59" t="str">
        <f ca="1">IF(INDEX(制表处理1!P:P,(MATCH($B59,制表处理1!$A:$A,0)),0)&lt;&gt;"",CONCATENATE(" text1 text08 ",IF(C59=1,187,IF(C59=2,193,187)),",",218-INT((ROW(58:58)-1)/9)*260-MOD((ROW(58:58)-1),9)*24," mc 3.5 ",INDEX(制表处理1!P:P,(MATCH($B59,制表处理1!$A:$A,0)),0),IF(C59=1,"",IF(C59=2," ztk_text 13"," ztk_text 8.5"))),"")</f>
        <v/>
      </c>
      <c r="O59" t="str">
        <f ca="1">IF(INDEX(制表处理1!Q:Q,(MATCH($B59,制表处理1!$A:$A,0)),0)&lt;&gt;"",CONCATENATE(" text1 text08 196,",218-INT((ROW(58:58)-1)/9)*260-MOD((ROW(58:58)-1),9)*24," mc 3.5 ",INDEX(制表处理1!Q:Q,(MATCH($B59,制表处理1!$A:$A,0)),0),IF(C59=1,"",IF(C59=2," ztk_text 13"," ztk_text 8.5"))),"")</f>
        <v/>
      </c>
      <c r="Q59" t="str">
        <f ca="1">IF($B59&lt;&gt;"",CONCATENATE(" INSERT1"," """,设置位置!$C$3,"\",INDEX(制表处理1!O:O,(MATCH($B59,制表处理1!$A:$A,0)),0),".dwg"""," ",IF(C59=1,97.75,IF(C59=2,85.25,72.75)),",",212.75-INT((ROW(58:58)-1)/9)*260-MOD((ROW(58:58)-1),9)*24," 0.75 0.75 0 ",IF(INDEX(制表处理1!D:D,(MATCH($B59,制表处理1!$A:$A,0)),0)&lt;&gt;0,INDEX(制表处理1!D:D,(MATCH($B59,制表处理1!$A:$A,0)),0),"")),"")</f>
        <v/>
      </c>
      <c r="R59" t="str">
        <f ca="1">IF(E59&lt;&gt;"",CONCATENATE(" INSERT1"," """,设置位置!$C$3,"\",INDEX(制表处理1!P:P,(MATCH($B59,制表处理1!$A:$A,0)),0),".dwg"""," ",IF(C59=2,110,97.65),",",212.75-INT((ROW(58:58)-1)/9)*260-MOD((ROW(58:58)-1),9)*24," 0.75 0.75 0 ",IF(INDEX(制表处理1!F:F,(MATCH($B59,制表处理1!$A:$A,0)),0)&lt;&gt;0,INDEX(制表处理1!F:F,(MATCH($B59,制表处理1!$A:$A,0)),0),"")),"")</f>
        <v/>
      </c>
      <c r="S59" t="str">
        <f ca="1">IF(F59&lt;&gt;"",CONCATENATE(" INSERT1"," """,设置位置!$C$3,"\",INDEX(制表处理1!Q:Q,(MATCH($B59,制表处理1!$A:$A,0)),0),".dwg"""," 122.55,","",212.75-INT((ROW(58:58)-1)/9)*260-MOD((ROW(58:58)-1),9)*24," 0.75 0.75 0 ",IF(INDEX(制表处理1!H:H,(MATCH($B59,制表处理1!$A:$A,0)),0)&lt;&gt;0,INDEX(制表处理1!H:H,(MATCH($B59,制表处理1!$A:$A,0)),0),"")),"")</f>
        <v/>
      </c>
      <c r="T59" t="str">
        <f ca="1">IF(B59&lt;&gt;"",CONCATENATE("text1 text08 35.5,",223-INT((ROW(58:58)-1)/9)*260-MOD((ROW(58:58)-1),9)*24," mc 3.5 ",ROW(58:58)," text1 text08 46,",223-INT((ROW(58:58)-1)/9)*260-MOD((ROW(58:58)-1),9)*24," mc 3.5 ",A59,D59,E59,F59,H59,G59,I59,J59,K59,L59,M59,N59,O59,IF(INDEX(制表处理1!O:O,(MATCH($B59,制表处理1!$A:$A,0)),0)="禁2",CONCATENATE(" text1 text08 208,",229-INT((ROW(58:58)-1)/9)*260-MOD((ROW(58:58)-1),9)*24," mc 3.5 设置于地方 text1 text08 208,",225-INT((ROW(58:58)-1)/9)*260-MOD((ROW(58:58)-1),9)*24," mc 3.5 道路进入本 text1 text08 208,",221-INT((ROW(58:58)-1)/9)*260-MOD((ROW(58:58)-1),9)*24," mc 3.5 项目的路口 text1 text08 208,",217-INT((ROW(58:58)-1)/9)*260-MOD((ROW(58:58)-1),9)*24," mc 3.5 20米处"),"")),"")</f>
        <v/>
      </c>
      <c r="U59" t="str">
        <f t="shared" ca="1" si="15"/>
        <v/>
      </c>
      <c r="V59" s="31" t="str">
        <f>""</f>
        <v/>
      </c>
      <c r="W59" t="str">
        <f t="shared" ca="1" si="16"/>
        <v/>
      </c>
      <c r="X59" t="str">
        <f ca="1">IF(ISNUMBER(LARGE(制表处理1!S:S,COUNT(制表处理1!S:S)-(ROW(58:58)-1))),LARGE(制表处理1!S:S,COUNT(制表处理1!S:S)-(ROW(58:58)-1)),"")</f>
        <v/>
      </c>
      <c r="Y59" t="str">
        <f ca="1">IF($W59&lt;&gt;"",INDEX(制表处理1!T:T,(MATCH($X59,制表处理1!$S:$S,0)),0),"")</f>
        <v/>
      </c>
      <c r="Z59" t="str">
        <f ca="1">IF($W59&lt;&gt;"",CONCATENATE(" text1 text08 255.5,",IF(Y59=1,223-INT((ROW(58:58)-1)/9)*260-MOD((ROW(58:58)-1),9)*24,IF(Y59=2,226-INT((ROW(58:58)-1)/9)*260-MOD((ROW(58:58)-1),9)*24,228-INT((ROW(58:58)-1)/9)*260-MOD((ROW(58:58)-1),9)*24))," mc 3.5 ",IF($W59&lt;&gt;"",INDEX(制表处理1!U:U,(MATCH($X59,制表处理1!$S:$S,0)),0),"")," ztk_text 18"),"")</f>
        <v/>
      </c>
      <c r="AA59" t="str">
        <f ca="1">IF(INDEX(制表处理1!W:W,(MATCH($X59,制表处理1!$S:$S,0)),0)&lt;&gt;"",CONCATENATE(" text1 text08 255.5,",IF(Y59=2,221-INT((ROW(58:58)-1)/9)*260-MOD((ROW(58:58)-1),9)*24,223-INT((ROW(58:58)-1)/9)*260-MOD((ROW(58:58)-1),9)*24)," mc 3.5 ",IF($W59&lt;&gt;"",INDEX(制表处理1!W:W,(MATCH($X59,制表处理1!$S:$S,0)),0),"")," ztk_text 18"),"")</f>
        <v/>
      </c>
      <c r="AB59" t="str">
        <f ca="1">IF(INDEX(制表处理1!Y:Y,(MATCH($X59,制表处理1!$S:$S,0)),0)&lt;&gt;"",CONCATENATE(" text1 text08 255.5,",218-INT((ROW(58:58)-1)/9)*260-MOD((ROW(58:58)-1),9)*24," mc 3.5 ",IF($W59&lt;&gt;"",INDEX(制表处理1!Y:Y,(MATCH($X59,制表处理1!$S:$S,0)),0),"")," ztk_text 18"),"")</f>
        <v/>
      </c>
      <c r="AC59" t="str">
        <f ca="1">IF(X59&lt;&gt;"",CONCATENATE(" text1 text08 353,",226-INT((ROW(58:58)-1)/9)*260-MOD((ROW(58:58)-1),9)*24," mc 3.5 ",INDEX(制表处理1!AA:AA,(MATCH($X59,制表处理1!$S:$S,0)),0)," ztk_text 27"),"")</f>
        <v/>
      </c>
      <c r="AD59" t="str">
        <f ca="1">IF($W59&lt;&gt;"",CONCATENATE(" text1 text08 353,",221-INT((ROW(58:58)-1)/9)*260-MOD((ROW(58:58)-1),9)*24," mc 3.5 ",INDEX(制表处理1!AB:AB,(MATCH($X59,制表处理1!$S:$S,0)),0)),"")</f>
        <v/>
      </c>
      <c r="AE59" t="str">
        <f ca="1">IF($W59&lt;&gt;"",CONCATENATE(" text1 text08 380,",228-INT((ROW(58:58)-1)/9)*260-MOD((ROW(58:58)-1),9)*24," mc 3.5 ",INDEX(制表处理1!AC:AC,(MATCH($X59,制表处理1!$S:$S,0)),0)),"")</f>
        <v/>
      </c>
      <c r="AF59" t="str">
        <f ca="1">IF($W59&lt;&gt;"",CONCATENATE(" text1 text08 ",IF(Y59=1,187,IF(Y59=2,181,178))+193,",",223-INT((ROW(58:58)-1)/9)*260-MOD((ROW(58:58)-1),9)*24," mc 3.5 ",INDEX(制表处理1!AD:AD,(MATCH($X59,制表处理1!$S:$S,0)),0),IF(Y59=1,"",IF(Y59=2," ztk_text 13"," ztk_text 8.5"))),"")</f>
        <v/>
      </c>
      <c r="AG59" t="str">
        <f ca="1">IF(INDEX(制表处理1!AE:AE,(MATCH($X59,制表处理1!$S:$S,0)),0)&lt;&gt;"",CONCATENATE(" text1 text08 ",IF(Y59=2,193,187)+193,",",223-INT((ROW(58:58)-1)/9)*260-MOD((ROW(58:58)-1),9)*24," mc 3.5 ",INDEX(制表处理1!AE:AE,(MATCH($X59,制表处理1!$S:$S,0)),0),IF(Y59=1,"",IF(Y59=2," ztk_text 13"," ztk_text 8.5"))),"")</f>
        <v/>
      </c>
      <c r="AH59" t="str">
        <f ca="1">IF(INDEX(制表处理1!AF:AF,(MATCH($X59,制表处理1!$S:$S,0)),0)&lt;&gt;"",CONCATENATE(" text1 text08 389,",223-INT((ROW(58:58)-1)/9)*260-MOD((ROW(58:58)-1),9)*24," mc 3.5 ",INDEX(制表处理1!AF:AF,(MATCH($X59,制表处理1!$S:$S,0)),0),IF(Y59=1,"",IF(Y59=2," ztk_text 13"," ztk_text 8.5"))),"")</f>
        <v/>
      </c>
      <c r="AI59" t="str">
        <f ca="1">IF($W59&lt;&gt;"",CONCATENATE(" text1 text08 ",IF(Y59=1,187,IF(Y59=2,181,178))+193,",",218-INT((ROW(58:58)-1)/9)*260-MOD((ROW(58:58)-1),9)*24," mc 3.5 ",INDEX(制表处理1!AG:AG,(MATCH($X59,制表处理1!$S:$S,0)),0),IF(Y59=1,"",IF(Y59=2," ztk_text 13"," ztk_text 8.5"))),"")</f>
        <v/>
      </c>
      <c r="AJ59" t="str">
        <f ca="1">IF(INDEX(制表处理1!AH:AH,(MATCH($X59,制表处理1!$S:$S,0)),0)&lt;&gt;"",CONCATENATE(" text1 text08 ",IF(Y59=1,187,IF(Y59=2,193,187))+193,",",218-INT((ROW(58:58)-1)/9)*260-MOD((ROW(58:58)-1),9)*24," mc 3.5 ",INDEX(制表处理1!AH:AH,(MATCH($X59,制表处理1!$S:$S,0)),0),IF(Y59=1,"",IF(Y59=2," ztk_text 13"," ztk_text 8.5"))),"")</f>
        <v/>
      </c>
      <c r="AK59" t="str">
        <f ca="1">IF(INDEX(制表处理1!AI:AI,(MATCH($X59,制表处理1!$S:$S,0)),0)&lt;&gt;"",CONCATENATE(" text1 text08 389,",218-INT((ROW(58:58)-1)/9)*260-MOD((ROW(58:58)-1),9)*24," mc 3.5 ",INDEX(制表处理1!AI:AI,(MATCH($X59,制表处理1!$S:$S,0)),0),IF(Y59=1,"",IF(Y59=2," ztk_text 13"," ztk_text 8.5"))),"")</f>
        <v/>
      </c>
      <c r="AM59" t="str">
        <f ca="1">IF($W59&lt;&gt;"",CONCATENATE(" INSERT1"," """,设置位置!$C$3,"\",INDEX(制表处理1!AG:AG,(MATCH($X59,制表处理1!$S:$S,0)),0),".dwg"""," ",IF(Y59=1,97.75,IF(Y59=2,85.25,72.75))+193,",",212.75-INT((ROW(58:58)-1)/9)*260-MOD((ROW(58:58)-1),9)*24," 0.75 0.75 0 ",IF(INDEX(制表处理1!V:V,(MATCH($X59,制表处理1!$S:$S,0)),0)&lt;&gt;0,INDEX(制表处理1!V:V,(MATCH($X59,制表处理1!$S:$S,0)),0),"")),"")</f>
        <v/>
      </c>
      <c r="AN59" t="str">
        <f ca="1">IF(AA59&lt;&gt;"",CONCATENATE(" INSERT1"," """,设置位置!$C$3,"\",INDEX(制表处理1!AH:AH,(MATCH($X59,制表处理1!$S:$S,0)),0),".dwg"""," ",IF(Y59=2,110,97.65)+193,",",212.75-INT((ROW(58:58)-1)/9)*260-MOD((ROW(58:58)-1),9)*24," 0.75 0.75 0 ",IF(INDEX(制表处理1!X:X,(MATCH($X59,制表处理1!$S:$S,0)),0)&lt;&gt;0,INDEX(制表处理1!X:X,(MATCH($X59,制表处理1!$S:$S,0)),0),"")),"")</f>
        <v/>
      </c>
      <c r="AO59" t="str">
        <f ca="1">IF(AB59&lt;&gt;"",CONCATENATE(" INSERT1"," """,设置位置!$C$3,"\",INDEX(制表处理1!AI:AI,(MATCH($X59,制表处理1!$S:$S,0)),0),".dwg"""," 315.55,","",212.75-INT((ROW(58:58)-1)/9)*260-MOD((ROW(58:58)-1),9)*24," 0.75 0.75 0 ",IF(INDEX(制表处理1!Z:Z,(MATCH($X59,制表处理1!$S:$S,0)),0)&lt;&gt;0,INDEX(制表处理1!Z:Z,(MATCH($X59,制表处理1!$S:$S,0)),0),"")),"")</f>
        <v/>
      </c>
      <c r="AP59" t="str">
        <f ca="1">IF(X59&lt;&gt;"",CONCATENATE("text1 text08 228.5,",223-INT((ROW(58:58)-1)/9)*260-MOD((ROW(58:58)-1),9)*24," mc 3.5 ",ROW(58:58)," text1 text08 239,",223-INT((ROW(58:58)-1)/9)*260-MOD((ROW(58:58)-1),9)*24," mc 3.5 ",W59,Z59,AA59,AB59,AD59,AC59,AE59,AF59,AG59,AH59,AI59,AJ59,AK59,IF(INDEX(制表处理1!AG:AG,(MATCH($X59,制表处理1!$S:$S,0)),0)="禁2",CONCATENATE(" text1 text08 401,",229-INT((ROW(58:58)-1)/9)*260-MOD((ROW(58:58)-1),9)*24," mc 3.5 设置于地方 text1 text08 401,",225-INT((ROW(58:58)-1)/9)*260-MOD((ROW(58:58)-1),9)*24," mc 3.5 道路进入本 text1 text08 401,",221-INT((ROW(58:58)-1)/9)*260-MOD((ROW(58:58)-1),9)*24," mc 3.5 项目的路口 text1 text08 401,",217-INT((ROW(58:58)-1)/9)*260-MOD((ROW(58:58)-1),9)*24," mc 3.5 20米处"),"")),"")</f>
        <v/>
      </c>
      <c r="AQ59" t="str">
        <f t="shared" ca="1" si="17"/>
        <v/>
      </c>
      <c r="AR59" s="31" t="str">
        <f>""</f>
        <v/>
      </c>
    </row>
    <row r="60" spans="1:44">
      <c r="A60" t="str">
        <f t="shared" ca="1" si="14"/>
        <v/>
      </c>
      <c r="B60" t="str">
        <f ca="1">IF(ISNUMBER(LARGE(制表处理1!A:A,COUNT(制表处理1!A:A)-(ROW(59:59)-1))),LARGE(制表处理1!A:A,COUNT(制表处理1!A:A)-(ROW(59:59)-1)),"")</f>
        <v/>
      </c>
      <c r="C60" t="str">
        <f ca="1">IF($B60&lt;&gt;"",INDEX(制表处理1!B:B,(MATCH($B60,制表处理1!$A:$A,0)),0),"")</f>
        <v/>
      </c>
      <c r="D60" t="str">
        <f ca="1">IF($B60&lt;&gt;"",CONCATENATE(" text1 text08 62.5,",IF(C60=1,223-INT((ROW(59:59)-1)/9)*260-MOD((ROW(59:59)-1),9)*24,IF(C60=2,226-INT((ROW(59:59)-1)/9)*260-MOD((ROW(59:59)-1),9)*24,228-INT((ROW(59:59)-1)/9)*260-MOD((ROW(59:59)-1),9)*24))," mc 3.5 ",IF($B60&lt;&gt;"",INDEX(制表处理1!C:C,(MATCH($B60,制表处理1!$A:$A,0)),0),"")," ztk_text 18"),"")</f>
        <v/>
      </c>
      <c r="E60" t="str">
        <f ca="1">IF(INDEX(制表处理1!E:E,(MATCH($B60,制表处理1!$A:$A,0)),0)&lt;&gt;"",CONCATENATE(" text1 text08 62.5,",IF(C60=2,221-INT((ROW(59:59)-1)/9)*260-MOD((ROW(59:59)-1),9)*24,223-INT((ROW(59:59)-1)/9)*260-MOD((ROW(59:59)-1),9)*24)," mc 3.5 ",IF($B60&lt;&gt;"",INDEX(制表处理1!E:E,(MATCH($B60,制表处理1!$A:$A,0)),0),"")," ztk_text 18"),"")</f>
        <v/>
      </c>
      <c r="F60" t="str">
        <f ca="1">IF(INDEX(制表处理1!G:G,(MATCH($B60,制表处理1!$A:$A,0)),0)&lt;&gt;"",CONCATENATE(" text1 text08 62.5,",218-INT((ROW(59:59)-1)/9)*260-MOD((ROW(59:59)-1),9)*24," mc 3.5 ",IF($B60&lt;&gt;"",INDEX(制表处理1!G:G,(MATCH($B60,制表处理1!$A:$A,0)),0),"")," ztk_text 18"),"")</f>
        <v/>
      </c>
      <c r="G60" t="str">
        <f ca="1">IF(B60&lt;&gt;"",CONCATENATE(" text1 text08 160,",226-INT((ROW(59:59)-1)/9)*260-MOD((ROW(59:59)-1),9)*24," mc 3.5 ",INDEX(制表处理1!I:I,(MATCH($B60,制表处理1!$A:$A,0)),0)," ztk_text 27"),"")</f>
        <v/>
      </c>
      <c r="H60" t="str">
        <f ca="1">IF($B60&lt;&gt;"",CONCATENATE(" text1 text08 160,",221-INT((ROW(59:59)-1)/9)*260-MOD((ROW(59:59)-1),9)*24," mc 3.5 ",INDEX(制表处理1!J:J,(MATCH($B60,制表处理1!$A:$A,0)),0)),"")</f>
        <v/>
      </c>
      <c r="I60" t="str">
        <f ca="1">IF($B60&lt;&gt;"",CONCATENATE(" text1 text08 187,",228-INT((ROW(59:59)-1)/9)*260-MOD((ROW(59:59)-1),9)*24," mc 3.5 ",INDEX(制表处理1!K:K,(MATCH($B60,制表处理1!$A:$A,0)),0)),"")</f>
        <v/>
      </c>
      <c r="J60" t="str">
        <f ca="1">IF($B60&lt;&gt;"",CONCATENATE(" text1 text08 ",IF(C60=1,187,IF(C60=2,181,178)),",",223-INT((ROW(59:59)-1)/9)*260-MOD((ROW(59:59)-1),9)*24," mc 3.5 ",INDEX(制表处理1!L:L,(MATCH($B60,制表处理1!$A:$A,0)),0),IF(C60=1,"",IF(C60=2," ztk_text 13"," ztk_text 8.5"))),"")</f>
        <v/>
      </c>
      <c r="K60" t="str">
        <f ca="1">IF(INDEX(制表处理1!M:M,(MATCH($B60,制表处理1!$A:$A,0)),0)&lt;&gt;"",CONCATENATE(" text1 text08 ",IF(C60=2,193,187),",",223-INT((ROW(59:59)-1)/9)*260-MOD((ROW(59:59)-1),9)*24," mc 3.5 ",INDEX(制表处理1!M:M,(MATCH($B60,制表处理1!$A:$A,0)),0),IF(C60=1,"",IF(C60=2," ztk_text 13"," ztk_text 8.5"))),"")</f>
        <v/>
      </c>
      <c r="L60" t="str">
        <f ca="1">IF(INDEX(制表处理1!N:N,(MATCH($B60,制表处理1!$A:$A,0)),0)&lt;&gt;"",CONCATENATE(" text1 text08 196,",223-INT((ROW(59:59)-1)/9)*260-MOD((ROW(59:59)-1),9)*24," mc 3.5 ",INDEX(制表处理1!N:N,(MATCH($B60,制表处理1!$A:$A,0)),0),IF(C60=1,"",IF(C60=2," ztk_text 13"," ztk_text 8.5"))),"")</f>
        <v/>
      </c>
      <c r="M60" t="str">
        <f ca="1">IF($B60&lt;&gt;"",CONCATENATE(" text1 text08 ",IF(C60=1,187,IF(C60=2,181,178)),",",218-INT((ROW(59:59)-1)/9)*260-MOD((ROW(59:59)-1),9)*24," mc 3.5 ",INDEX(制表处理1!O:O,(MATCH($B60,制表处理1!$A:$A,0)),0),IF(C60=1,"",IF(C60=2," ztk_text 13"," ztk_text 8.5"))),"")</f>
        <v/>
      </c>
      <c r="N60" t="str">
        <f ca="1">IF(INDEX(制表处理1!P:P,(MATCH($B60,制表处理1!$A:$A,0)),0)&lt;&gt;"",CONCATENATE(" text1 text08 ",IF(C60=1,187,IF(C60=2,193,187)),",",218-INT((ROW(59:59)-1)/9)*260-MOD((ROW(59:59)-1),9)*24," mc 3.5 ",INDEX(制表处理1!P:P,(MATCH($B60,制表处理1!$A:$A,0)),0),IF(C60=1,"",IF(C60=2," ztk_text 13"," ztk_text 8.5"))),"")</f>
        <v/>
      </c>
      <c r="O60" t="str">
        <f ca="1">IF(INDEX(制表处理1!Q:Q,(MATCH($B60,制表处理1!$A:$A,0)),0)&lt;&gt;"",CONCATENATE(" text1 text08 196,",218-INT((ROW(59:59)-1)/9)*260-MOD((ROW(59:59)-1),9)*24," mc 3.5 ",INDEX(制表处理1!Q:Q,(MATCH($B60,制表处理1!$A:$A,0)),0),IF(C60=1,"",IF(C60=2," ztk_text 13"," ztk_text 8.5"))),"")</f>
        <v/>
      </c>
      <c r="Q60" t="str">
        <f ca="1">IF($B60&lt;&gt;"",CONCATENATE(" INSERT1"," """,设置位置!$C$3,"\",INDEX(制表处理1!O:O,(MATCH($B60,制表处理1!$A:$A,0)),0),".dwg"""," ",IF(C60=1,97.75,IF(C60=2,85.25,72.75)),",",212.75-INT((ROW(59:59)-1)/9)*260-MOD((ROW(59:59)-1),9)*24," 0.75 0.75 0 ",IF(INDEX(制表处理1!D:D,(MATCH($B60,制表处理1!$A:$A,0)),0)&lt;&gt;0,INDEX(制表处理1!D:D,(MATCH($B60,制表处理1!$A:$A,0)),0),"")),"")</f>
        <v/>
      </c>
      <c r="R60" t="str">
        <f ca="1">IF(E60&lt;&gt;"",CONCATENATE(" INSERT1"," """,设置位置!$C$3,"\",INDEX(制表处理1!P:P,(MATCH($B60,制表处理1!$A:$A,0)),0),".dwg"""," ",IF(C60=2,110,97.65),",",212.75-INT((ROW(59:59)-1)/9)*260-MOD((ROW(59:59)-1),9)*24," 0.75 0.75 0 ",IF(INDEX(制表处理1!F:F,(MATCH($B60,制表处理1!$A:$A,0)),0)&lt;&gt;0,INDEX(制表处理1!F:F,(MATCH($B60,制表处理1!$A:$A,0)),0),"")),"")</f>
        <v/>
      </c>
      <c r="S60" t="str">
        <f ca="1">IF(F60&lt;&gt;"",CONCATENATE(" INSERT1"," """,设置位置!$C$3,"\",INDEX(制表处理1!Q:Q,(MATCH($B60,制表处理1!$A:$A,0)),0),".dwg"""," 122.55,","",212.75-INT((ROW(59:59)-1)/9)*260-MOD((ROW(59:59)-1),9)*24," 0.75 0.75 0 ",IF(INDEX(制表处理1!H:H,(MATCH($B60,制表处理1!$A:$A,0)),0)&lt;&gt;0,INDEX(制表处理1!H:H,(MATCH($B60,制表处理1!$A:$A,0)),0),"")),"")</f>
        <v/>
      </c>
      <c r="T60" t="str">
        <f ca="1">IF(B60&lt;&gt;"",CONCATENATE("text1 text08 35.5,",223-INT((ROW(59:59)-1)/9)*260-MOD((ROW(59:59)-1),9)*24," mc 3.5 ",ROW(59:59)," text1 text08 46,",223-INT((ROW(59:59)-1)/9)*260-MOD((ROW(59:59)-1),9)*24," mc 3.5 ",A60,D60,E60,F60,H60,G60,I60,J60,K60,L60,M60,N60,O60,IF(INDEX(制表处理1!O:O,(MATCH($B60,制表处理1!$A:$A,0)),0)="禁2",CONCATENATE(" text1 text08 208,",229-INT((ROW(59:59)-1)/9)*260-MOD((ROW(59:59)-1),9)*24," mc 3.5 设置于地方 text1 text08 208,",225-INT((ROW(59:59)-1)/9)*260-MOD((ROW(59:59)-1),9)*24," mc 3.5 道路进入本 text1 text08 208,",221-INT((ROW(59:59)-1)/9)*260-MOD((ROW(59:59)-1),9)*24," mc 3.5 项目的路口 text1 text08 208,",217-INT((ROW(59:59)-1)/9)*260-MOD((ROW(59:59)-1),9)*24," mc 3.5 20米处"),"")),"")</f>
        <v/>
      </c>
      <c r="U60" t="str">
        <f t="shared" ca="1" si="15"/>
        <v/>
      </c>
      <c r="V60" s="31" t="str">
        <f>""</f>
        <v/>
      </c>
      <c r="W60" t="str">
        <f t="shared" ca="1" si="16"/>
        <v/>
      </c>
      <c r="X60" t="str">
        <f ca="1">IF(ISNUMBER(LARGE(制表处理1!S:S,COUNT(制表处理1!S:S)-(ROW(59:59)-1))),LARGE(制表处理1!S:S,COUNT(制表处理1!S:S)-(ROW(59:59)-1)),"")</f>
        <v/>
      </c>
      <c r="Y60" t="str">
        <f ca="1">IF($W60&lt;&gt;"",INDEX(制表处理1!T:T,(MATCH($X60,制表处理1!$S:$S,0)),0),"")</f>
        <v/>
      </c>
      <c r="Z60" t="str">
        <f ca="1">IF($W60&lt;&gt;"",CONCATENATE(" text1 text08 255.5,",IF(Y60=1,223-INT((ROW(59:59)-1)/9)*260-MOD((ROW(59:59)-1),9)*24,IF(Y60=2,226-INT((ROW(59:59)-1)/9)*260-MOD((ROW(59:59)-1),9)*24,228-INT((ROW(59:59)-1)/9)*260-MOD((ROW(59:59)-1),9)*24))," mc 3.5 ",IF($W60&lt;&gt;"",INDEX(制表处理1!U:U,(MATCH($X60,制表处理1!$S:$S,0)),0),"")," ztk_text 18"),"")</f>
        <v/>
      </c>
      <c r="AA60" t="str">
        <f ca="1">IF(INDEX(制表处理1!W:W,(MATCH($X60,制表处理1!$S:$S,0)),0)&lt;&gt;"",CONCATENATE(" text1 text08 255.5,",IF(Y60=2,221-INT((ROW(59:59)-1)/9)*260-MOD((ROW(59:59)-1),9)*24,223-INT((ROW(59:59)-1)/9)*260-MOD((ROW(59:59)-1),9)*24)," mc 3.5 ",IF($W60&lt;&gt;"",INDEX(制表处理1!W:W,(MATCH($X60,制表处理1!$S:$S,0)),0),"")," ztk_text 18"),"")</f>
        <v/>
      </c>
      <c r="AB60" t="str">
        <f ca="1">IF(INDEX(制表处理1!Y:Y,(MATCH($X60,制表处理1!$S:$S,0)),0)&lt;&gt;"",CONCATENATE(" text1 text08 255.5,",218-INT((ROW(59:59)-1)/9)*260-MOD((ROW(59:59)-1),9)*24," mc 3.5 ",IF($W60&lt;&gt;"",INDEX(制表处理1!Y:Y,(MATCH($X60,制表处理1!$S:$S,0)),0),"")," ztk_text 18"),"")</f>
        <v/>
      </c>
      <c r="AC60" t="str">
        <f ca="1">IF(X60&lt;&gt;"",CONCATENATE(" text1 text08 353,",226-INT((ROW(59:59)-1)/9)*260-MOD((ROW(59:59)-1),9)*24," mc 3.5 ",INDEX(制表处理1!AA:AA,(MATCH($X60,制表处理1!$S:$S,0)),0)," ztk_text 27"),"")</f>
        <v/>
      </c>
      <c r="AD60" t="str">
        <f ca="1">IF($W60&lt;&gt;"",CONCATENATE(" text1 text08 353,",221-INT((ROW(59:59)-1)/9)*260-MOD((ROW(59:59)-1),9)*24," mc 3.5 ",INDEX(制表处理1!AB:AB,(MATCH($X60,制表处理1!$S:$S,0)),0)),"")</f>
        <v/>
      </c>
      <c r="AE60" t="str">
        <f ca="1">IF($W60&lt;&gt;"",CONCATENATE(" text1 text08 380,",228-INT((ROW(59:59)-1)/9)*260-MOD((ROW(59:59)-1),9)*24," mc 3.5 ",INDEX(制表处理1!AC:AC,(MATCH($X60,制表处理1!$S:$S,0)),0)),"")</f>
        <v/>
      </c>
      <c r="AF60" t="str">
        <f ca="1">IF($W60&lt;&gt;"",CONCATENATE(" text1 text08 ",IF(Y60=1,187,IF(Y60=2,181,178))+193,",",223-INT((ROW(59:59)-1)/9)*260-MOD((ROW(59:59)-1),9)*24," mc 3.5 ",INDEX(制表处理1!AD:AD,(MATCH($X60,制表处理1!$S:$S,0)),0),IF(Y60=1,"",IF(Y60=2," ztk_text 13"," ztk_text 8.5"))),"")</f>
        <v/>
      </c>
      <c r="AG60" t="str">
        <f ca="1">IF(INDEX(制表处理1!AE:AE,(MATCH($X60,制表处理1!$S:$S,0)),0)&lt;&gt;"",CONCATENATE(" text1 text08 ",IF(Y60=2,193,187)+193,",",223-INT((ROW(59:59)-1)/9)*260-MOD((ROW(59:59)-1),9)*24," mc 3.5 ",INDEX(制表处理1!AE:AE,(MATCH($X60,制表处理1!$S:$S,0)),0),IF(Y60=1,"",IF(Y60=2," ztk_text 13"," ztk_text 8.5"))),"")</f>
        <v/>
      </c>
      <c r="AH60" t="str">
        <f ca="1">IF(INDEX(制表处理1!AF:AF,(MATCH($X60,制表处理1!$S:$S,0)),0)&lt;&gt;"",CONCATENATE(" text1 text08 389,",223-INT((ROW(59:59)-1)/9)*260-MOD((ROW(59:59)-1),9)*24," mc 3.5 ",INDEX(制表处理1!AF:AF,(MATCH($X60,制表处理1!$S:$S,0)),0),IF(Y60=1,"",IF(Y60=2," ztk_text 13"," ztk_text 8.5"))),"")</f>
        <v/>
      </c>
      <c r="AI60" t="str">
        <f ca="1">IF($W60&lt;&gt;"",CONCATENATE(" text1 text08 ",IF(Y60=1,187,IF(Y60=2,181,178))+193,",",218-INT((ROW(59:59)-1)/9)*260-MOD((ROW(59:59)-1),9)*24," mc 3.5 ",INDEX(制表处理1!AG:AG,(MATCH($X60,制表处理1!$S:$S,0)),0),IF(Y60=1,"",IF(Y60=2," ztk_text 13"," ztk_text 8.5"))),"")</f>
        <v/>
      </c>
      <c r="AJ60" t="str">
        <f ca="1">IF(INDEX(制表处理1!AH:AH,(MATCH($X60,制表处理1!$S:$S,0)),0)&lt;&gt;"",CONCATENATE(" text1 text08 ",IF(Y60=1,187,IF(Y60=2,193,187))+193,",",218-INT((ROW(59:59)-1)/9)*260-MOD((ROW(59:59)-1),9)*24," mc 3.5 ",INDEX(制表处理1!AH:AH,(MATCH($X60,制表处理1!$S:$S,0)),0),IF(Y60=1,"",IF(Y60=2," ztk_text 13"," ztk_text 8.5"))),"")</f>
        <v/>
      </c>
      <c r="AK60" t="str">
        <f ca="1">IF(INDEX(制表处理1!AI:AI,(MATCH($X60,制表处理1!$S:$S,0)),0)&lt;&gt;"",CONCATENATE(" text1 text08 389,",218-INT((ROW(59:59)-1)/9)*260-MOD((ROW(59:59)-1),9)*24," mc 3.5 ",INDEX(制表处理1!AI:AI,(MATCH($X60,制表处理1!$S:$S,0)),0),IF(Y60=1,"",IF(Y60=2," ztk_text 13"," ztk_text 8.5"))),"")</f>
        <v/>
      </c>
      <c r="AM60" t="str">
        <f ca="1">IF($W60&lt;&gt;"",CONCATENATE(" INSERT1"," """,设置位置!$C$3,"\",INDEX(制表处理1!AG:AG,(MATCH($X60,制表处理1!$S:$S,0)),0),".dwg"""," ",IF(Y60=1,97.75,IF(Y60=2,85.25,72.75))+193,",",212.75-INT((ROW(59:59)-1)/9)*260-MOD((ROW(59:59)-1),9)*24," 0.75 0.75 0 ",IF(INDEX(制表处理1!V:V,(MATCH($X60,制表处理1!$S:$S,0)),0)&lt;&gt;0,INDEX(制表处理1!V:V,(MATCH($X60,制表处理1!$S:$S,0)),0),"")),"")</f>
        <v/>
      </c>
      <c r="AN60" t="str">
        <f ca="1">IF(AA60&lt;&gt;"",CONCATENATE(" INSERT1"," """,设置位置!$C$3,"\",INDEX(制表处理1!AH:AH,(MATCH($X60,制表处理1!$S:$S,0)),0),".dwg"""," ",IF(Y60=2,110,97.65)+193,",",212.75-INT((ROW(59:59)-1)/9)*260-MOD((ROW(59:59)-1),9)*24," 0.75 0.75 0 ",IF(INDEX(制表处理1!X:X,(MATCH($X60,制表处理1!$S:$S,0)),0)&lt;&gt;0,INDEX(制表处理1!X:X,(MATCH($X60,制表处理1!$S:$S,0)),0),"")),"")</f>
        <v/>
      </c>
      <c r="AO60" t="str">
        <f ca="1">IF(AB60&lt;&gt;"",CONCATENATE(" INSERT1"," """,设置位置!$C$3,"\",INDEX(制表处理1!AI:AI,(MATCH($X60,制表处理1!$S:$S,0)),0),".dwg"""," 315.55,","",212.75-INT((ROW(59:59)-1)/9)*260-MOD((ROW(59:59)-1),9)*24," 0.75 0.75 0 ",IF(INDEX(制表处理1!Z:Z,(MATCH($X60,制表处理1!$S:$S,0)),0)&lt;&gt;0,INDEX(制表处理1!Z:Z,(MATCH($X60,制表处理1!$S:$S,0)),0),"")),"")</f>
        <v/>
      </c>
      <c r="AP60" t="str">
        <f ca="1">IF(X60&lt;&gt;"",CONCATENATE("text1 text08 228.5,",223-INT((ROW(59:59)-1)/9)*260-MOD((ROW(59:59)-1),9)*24," mc 3.5 ",ROW(59:59)," text1 text08 239,",223-INT((ROW(59:59)-1)/9)*260-MOD((ROW(59:59)-1),9)*24," mc 3.5 ",W60,Z60,AA60,AB60,AD60,AC60,AE60,AF60,AG60,AH60,AI60,AJ60,AK60,IF(INDEX(制表处理1!AG:AG,(MATCH($X60,制表处理1!$S:$S,0)),0)="禁2",CONCATENATE(" text1 text08 401,",229-INT((ROW(59:59)-1)/9)*260-MOD((ROW(59:59)-1),9)*24," mc 3.5 设置于地方 text1 text08 401,",225-INT((ROW(59:59)-1)/9)*260-MOD((ROW(59:59)-1),9)*24," mc 3.5 道路进入本 text1 text08 401,",221-INT((ROW(59:59)-1)/9)*260-MOD((ROW(59:59)-1),9)*24," mc 3.5 项目的路口 text1 text08 401,",217-INT((ROW(59:59)-1)/9)*260-MOD((ROW(59:59)-1),9)*24," mc 3.5 20米处"),"")),"")</f>
        <v/>
      </c>
      <c r="AQ60" t="str">
        <f t="shared" ca="1" si="17"/>
        <v/>
      </c>
      <c r="AR60" s="31" t="str">
        <f>""</f>
        <v/>
      </c>
    </row>
    <row r="61" spans="1:44">
      <c r="A61" t="str">
        <f t="shared" ca="1" si="14"/>
        <v/>
      </c>
      <c r="B61" t="str">
        <f ca="1">IF(ISNUMBER(LARGE(制表处理1!A:A,COUNT(制表处理1!A:A)-(ROW(60:60)-1))),LARGE(制表处理1!A:A,COUNT(制表处理1!A:A)-(ROW(60:60)-1)),"")</f>
        <v/>
      </c>
      <c r="C61" t="str">
        <f ca="1">IF($B61&lt;&gt;"",INDEX(制表处理1!B:B,(MATCH($B61,制表处理1!$A:$A,0)),0),"")</f>
        <v/>
      </c>
      <c r="D61" t="str">
        <f ca="1">IF($B61&lt;&gt;"",CONCATENATE(" text1 text08 62.5,",IF(C61=1,223-INT((ROW(60:60)-1)/9)*260-MOD((ROW(60:60)-1),9)*24,IF(C61=2,226-INT((ROW(60:60)-1)/9)*260-MOD((ROW(60:60)-1),9)*24,228-INT((ROW(60:60)-1)/9)*260-MOD((ROW(60:60)-1),9)*24))," mc 3.5 ",IF($B61&lt;&gt;"",INDEX(制表处理1!C:C,(MATCH($B61,制表处理1!$A:$A,0)),0),"")," ztk_text 18"),"")</f>
        <v/>
      </c>
      <c r="E61" t="str">
        <f ca="1">IF(INDEX(制表处理1!E:E,(MATCH($B61,制表处理1!$A:$A,0)),0)&lt;&gt;"",CONCATENATE(" text1 text08 62.5,",IF(C61=2,221-INT((ROW(60:60)-1)/9)*260-MOD((ROW(60:60)-1),9)*24,223-INT((ROW(60:60)-1)/9)*260-MOD((ROW(60:60)-1),9)*24)," mc 3.5 ",IF($B61&lt;&gt;"",INDEX(制表处理1!E:E,(MATCH($B61,制表处理1!$A:$A,0)),0),"")," ztk_text 18"),"")</f>
        <v/>
      </c>
      <c r="F61" t="str">
        <f ca="1">IF(INDEX(制表处理1!G:G,(MATCH($B61,制表处理1!$A:$A,0)),0)&lt;&gt;"",CONCATENATE(" text1 text08 62.5,",218-INT((ROW(60:60)-1)/9)*260-MOD((ROW(60:60)-1),9)*24," mc 3.5 ",IF($B61&lt;&gt;"",INDEX(制表处理1!G:G,(MATCH($B61,制表处理1!$A:$A,0)),0),"")," ztk_text 18"),"")</f>
        <v/>
      </c>
      <c r="G61" t="str">
        <f ca="1">IF(B61&lt;&gt;"",CONCATENATE(" text1 text08 160,",226-INT((ROW(60:60)-1)/9)*260-MOD((ROW(60:60)-1),9)*24," mc 3.5 ",INDEX(制表处理1!I:I,(MATCH($B61,制表处理1!$A:$A,0)),0)," ztk_text 27"),"")</f>
        <v/>
      </c>
      <c r="H61" t="str">
        <f ca="1">IF($B61&lt;&gt;"",CONCATENATE(" text1 text08 160,",221-INT((ROW(60:60)-1)/9)*260-MOD((ROW(60:60)-1),9)*24," mc 3.5 ",INDEX(制表处理1!J:J,(MATCH($B61,制表处理1!$A:$A,0)),0)),"")</f>
        <v/>
      </c>
      <c r="I61" t="str">
        <f ca="1">IF($B61&lt;&gt;"",CONCATENATE(" text1 text08 187,",228-INT((ROW(60:60)-1)/9)*260-MOD((ROW(60:60)-1),9)*24," mc 3.5 ",INDEX(制表处理1!K:K,(MATCH($B61,制表处理1!$A:$A,0)),0)),"")</f>
        <v/>
      </c>
      <c r="J61" t="str">
        <f ca="1">IF($B61&lt;&gt;"",CONCATENATE(" text1 text08 ",IF(C61=1,187,IF(C61=2,181,178)),",",223-INT((ROW(60:60)-1)/9)*260-MOD((ROW(60:60)-1),9)*24," mc 3.5 ",INDEX(制表处理1!L:L,(MATCH($B61,制表处理1!$A:$A,0)),0),IF(C61=1,"",IF(C61=2," ztk_text 13"," ztk_text 8.5"))),"")</f>
        <v/>
      </c>
      <c r="K61" t="str">
        <f ca="1">IF(INDEX(制表处理1!M:M,(MATCH($B61,制表处理1!$A:$A,0)),0)&lt;&gt;"",CONCATENATE(" text1 text08 ",IF(C61=2,193,187),",",223-INT((ROW(60:60)-1)/9)*260-MOD((ROW(60:60)-1),9)*24," mc 3.5 ",INDEX(制表处理1!M:M,(MATCH($B61,制表处理1!$A:$A,0)),0),IF(C61=1,"",IF(C61=2," ztk_text 13"," ztk_text 8.5"))),"")</f>
        <v/>
      </c>
      <c r="L61" t="str">
        <f ca="1">IF(INDEX(制表处理1!N:N,(MATCH($B61,制表处理1!$A:$A,0)),0)&lt;&gt;"",CONCATENATE(" text1 text08 196,",223-INT((ROW(60:60)-1)/9)*260-MOD((ROW(60:60)-1),9)*24," mc 3.5 ",INDEX(制表处理1!N:N,(MATCH($B61,制表处理1!$A:$A,0)),0),IF(C61=1,"",IF(C61=2," ztk_text 13"," ztk_text 8.5"))),"")</f>
        <v/>
      </c>
      <c r="M61" t="str">
        <f ca="1">IF($B61&lt;&gt;"",CONCATENATE(" text1 text08 ",IF(C61=1,187,IF(C61=2,181,178)),",",218-INT((ROW(60:60)-1)/9)*260-MOD((ROW(60:60)-1),9)*24," mc 3.5 ",INDEX(制表处理1!O:O,(MATCH($B61,制表处理1!$A:$A,0)),0),IF(C61=1,"",IF(C61=2," ztk_text 13"," ztk_text 8.5"))),"")</f>
        <v/>
      </c>
      <c r="N61" t="str">
        <f ca="1">IF(INDEX(制表处理1!P:P,(MATCH($B61,制表处理1!$A:$A,0)),0)&lt;&gt;"",CONCATENATE(" text1 text08 ",IF(C61=1,187,IF(C61=2,193,187)),",",218-INT((ROW(60:60)-1)/9)*260-MOD((ROW(60:60)-1),9)*24," mc 3.5 ",INDEX(制表处理1!P:P,(MATCH($B61,制表处理1!$A:$A,0)),0),IF(C61=1,"",IF(C61=2," ztk_text 13"," ztk_text 8.5"))),"")</f>
        <v/>
      </c>
      <c r="O61" t="str">
        <f ca="1">IF(INDEX(制表处理1!Q:Q,(MATCH($B61,制表处理1!$A:$A,0)),0)&lt;&gt;"",CONCATENATE(" text1 text08 196,",218-INT((ROW(60:60)-1)/9)*260-MOD((ROW(60:60)-1),9)*24," mc 3.5 ",INDEX(制表处理1!Q:Q,(MATCH($B61,制表处理1!$A:$A,0)),0),IF(C61=1,"",IF(C61=2," ztk_text 13"," ztk_text 8.5"))),"")</f>
        <v/>
      </c>
      <c r="Q61" t="str">
        <f ca="1">IF($B61&lt;&gt;"",CONCATENATE(" INSERT1"," """,设置位置!$C$3,"\",INDEX(制表处理1!O:O,(MATCH($B61,制表处理1!$A:$A,0)),0),".dwg"""," ",IF(C61=1,97.75,IF(C61=2,85.25,72.75)),",",212.75-INT((ROW(60:60)-1)/9)*260-MOD((ROW(60:60)-1),9)*24," 0.75 0.75 0 ",IF(INDEX(制表处理1!D:D,(MATCH($B61,制表处理1!$A:$A,0)),0)&lt;&gt;0,INDEX(制表处理1!D:D,(MATCH($B61,制表处理1!$A:$A,0)),0),"")),"")</f>
        <v/>
      </c>
      <c r="R61" t="str">
        <f ca="1">IF(E61&lt;&gt;"",CONCATENATE(" INSERT1"," """,设置位置!$C$3,"\",INDEX(制表处理1!P:P,(MATCH($B61,制表处理1!$A:$A,0)),0),".dwg"""," ",IF(C61=2,110,97.65),",",212.75-INT((ROW(60:60)-1)/9)*260-MOD((ROW(60:60)-1),9)*24," 0.75 0.75 0 ",IF(INDEX(制表处理1!F:F,(MATCH($B61,制表处理1!$A:$A,0)),0)&lt;&gt;0,INDEX(制表处理1!F:F,(MATCH($B61,制表处理1!$A:$A,0)),0),"")),"")</f>
        <v/>
      </c>
      <c r="S61" t="str">
        <f ca="1">IF(F61&lt;&gt;"",CONCATENATE(" INSERT1"," """,设置位置!$C$3,"\",INDEX(制表处理1!Q:Q,(MATCH($B61,制表处理1!$A:$A,0)),0),".dwg"""," 122.55,","",212.75-INT((ROW(60:60)-1)/9)*260-MOD((ROW(60:60)-1),9)*24," 0.75 0.75 0 ",IF(INDEX(制表处理1!H:H,(MATCH($B61,制表处理1!$A:$A,0)),0)&lt;&gt;0,INDEX(制表处理1!H:H,(MATCH($B61,制表处理1!$A:$A,0)),0),"")),"")</f>
        <v/>
      </c>
      <c r="T61" t="str">
        <f ca="1">IF(B61&lt;&gt;"",CONCATENATE("text1 text08 35.5,",223-INT((ROW(60:60)-1)/9)*260-MOD((ROW(60:60)-1),9)*24," mc 3.5 ",ROW(60:60)," text1 text08 46,",223-INT((ROW(60:60)-1)/9)*260-MOD((ROW(60:60)-1),9)*24," mc 3.5 ",A61,D61,E61,F61,H61,G61,I61,J61,K61,L61,M61,N61,O61,IF(INDEX(制表处理1!O:O,(MATCH($B61,制表处理1!$A:$A,0)),0)="禁2",CONCATENATE(" text1 text08 208,",229-INT((ROW(60:60)-1)/9)*260-MOD((ROW(60:60)-1),9)*24," mc 3.5 设置于地方 text1 text08 208,",225-INT((ROW(60:60)-1)/9)*260-MOD((ROW(60:60)-1),9)*24," mc 3.5 道路进入本 text1 text08 208,",221-INT((ROW(60:60)-1)/9)*260-MOD((ROW(60:60)-1),9)*24," mc 3.5 项目的路口 text1 text08 208,",217-INT((ROW(60:60)-1)/9)*260-MOD((ROW(60:60)-1),9)*24," mc 3.5 20米处"),"")),"")</f>
        <v/>
      </c>
      <c r="U61" t="str">
        <f t="shared" ca="1" si="15"/>
        <v/>
      </c>
      <c r="V61" s="31" t="str">
        <f>""</f>
        <v/>
      </c>
      <c r="W61" t="str">
        <f t="shared" ca="1" si="16"/>
        <v/>
      </c>
      <c r="X61" t="str">
        <f ca="1">IF(ISNUMBER(LARGE(制表处理1!S:S,COUNT(制表处理1!S:S)-(ROW(60:60)-1))),LARGE(制表处理1!S:S,COUNT(制表处理1!S:S)-(ROW(60:60)-1)),"")</f>
        <v/>
      </c>
      <c r="Y61" t="str">
        <f ca="1">IF($W61&lt;&gt;"",INDEX(制表处理1!T:T,(MATCH($X61,制表处理1!$S:$S,0)),0),"")</f>
        <v/>
      </c>
      <c r="Z61" t="str">
        <f ca="1">IF($W61&lt;&gt;"",CONCATENATE(" text1 text08 255.5,",IF(Y61=1,223-INT((ROW(60:60)-1)/9)*260-MOD((ROW(60:60)-1),9)*24,IF(Y61=2,226-INT((ROW(60:60)-1)/9)*260-MOD((ROW(60:60)-1),9)*24,228-INT((ROW(60:60)-1)/9)*260-MOD((ROW(60:60)-1),9)*24))," mc 3.5 ",IF($W61&lt;&gt;"",INDEX(制表处理1!U:U,(MATCH($X61,制表处理1!$S:$S,0)),0),"")," ztk_text 18"),"")</f>
        <v/>
      </c>
      <c r="AA61" t="str">
        <f ca="1">IF(INDEX(制表处理1!W:W,(MATCH($X61,制表处理1!$S:$S,0)),0)&lt;&gt;"",CONCATENATE(" text1 text08 255.5,",IF(Y61=2,221-INT((ROW(60:60)-1)/9)*260-MOD((ROW(60:60)-1),9)*24,223-INT((ROW(60:60)-1)/9)*260-MOD((ROW(60:60)-1),9)*24)," mc 3.5 ",IF($W61&lt;&gt;"",INDEX(制表处理1!W:W,(MATCH($X61,制表处理1!$S:$S,0)),0),"")," ztk_text 18"),"")</f>
        <v/>
      </c>
      <c r="AB61" t="str">
        <f ca="1">IF(INDEX(制表处理1!Y:Y,(MATCH($X61,制表处理1!$S:$S,0)),0)&lt;&gt;"",CONCATENATE(" text1 text08 255.5,",218-INT((ROW(60:60)-1)/9)*260-MOD((ROW(60:60)-1),9)*24," mc 3.5 ",IF($W61&lt;&gt;"",INDEX(制表处理1!Y:Y,(MATCH($X61,制表处理1!$S:$S,0)),0),"")," ztk_text 18"),"")</f>
        <v/>
      </c>
      <c r="AC61" t="str">
        <f ca="1">IF(X61&lt;&gt;"",CONCATENATE(" text1 text08 353,",226-INT((ROW(60:60)-1)/9)*260-MOD((ROW(60:60)-1),9)*24," mc 3.5 ",INDEX(制表处理1!AA:AA,(MATCH($X61,制表处理1!$S:$S,0)),0)," ztk_text 27"),"")</f>
        <v/>
      </c>
      <c r="AD61" t="str">
        <f ca="1">IF($W61&lt;&gt;"",CONCATENATE(" text1 text08 353,",221-INT((ROW(60:60)-1)/9)*260-MOD((ROW(60:60)-1),9)*24," mc 3.5 ",INDEX(制表处理1!AB:AB,(MATCH($X61,制表处理1!$S:$S,0)),0)),"")</f>
        <v/>
      </c>
      <c r="AE61" t="str">
        <f ca="1">IF($W61&lt;&gt;"",CONCATENATE(" text1 text08 380,",228-INT((ROW(60:60)-1)/9)*260-MOD((ROW(60:60)-1),9)*24," mc 3.5 ",INDEX(制表处理1!AC:AC,(MATCH($X61,制表处理1!$S:$S,0)),0)),"")</f>
        <v/>
      </c>
      <c r="AF61" t="str">
        <f ca="1">IF($W61&lt;&gt;"",CONCATENATE(" text1 text08 ",IF(Y61=1,187,IF(Y61=2,181,178))+193,",",223-INT((ROW(60:60)-1)/9)*260-MOD((ROW(60:60)-1),9)*24," mc 3.5 ",INDEX(制表处理1!AD:AD,(MATCH($X61,制表处理1!$S:$S,0)),0),IF(Y61=1,"",IF(Y61=2," ztk_text 13"," ztk_text 8.5"))),"")</f>
        <v/>
      </c>
      <c r="AG61" t="str">
        <f ca="1">IF(INDEX(制表处理1!AE:AE,(MATCH($X61,制表处理1!$S:$S,0)),0)&lt;&gt;"",CONCATENATE(" text1 text08 ",IF(Y61=2,193,187)+193,",",223-INT((ROW(60:60)-1)/9)*260-MOD((ROW(60:60)-1),9)*24," mc 3.5 ",INDEX(制表处理1!AE:AE,(MATCH($X61,制表处理1!$S:$S,0)),0),IF(Y61=1,"",IF(Y61=2," ztk_text 13"," ztk_text 8.5"))),"")</f>
        <v/>
      </c>
      <c r="AH61" t="str">
        <f ca="1">IF(INDEX(制表处理1!AF:AF,(MATCH($X61,制表处理1!$S:$S,0)),0)&lt;&gt;"",CONCATENATE(" text1 text08 389,",223-INT((ROW(60:60)-1)/9)*260-MOD((ROW(60:60)-1),9)*24," mc 3.5 ",INDEX(制表处理1!AF:AF,(MATCH($X61,制表处理1!$S:$S,0)),0),IF(Y61=1,"",IF(Y61=2," ztk_text 13"," ztk_text 8.5"))),"")</f>
        <v/>
      </c>
      <c r="AI61" t="str">
        <f ca="1">IF($W61&lt;&gt;"",CONCATENATE(" text1 text08 ",IF(Y61=1,187,IF(Y61=2,181,178))+193,",",218-INT((ROW(60:60)-1)/9)*260-MOD((ROW(60:60)-1),9)*24," mc 3.5 ",INDEX(制表处理1!AG:AG,(MATCH($X61,制表处理1!$S:$S,0)),0),IF(Y61=1,"",IF(Y61=2," ztk_text 13"," ztk_text 8.5"))),"")</f>
        <v/>
      </c>
      <c r="AJ61" t="str">
        <f ca="1">IF(INDEX(制表处理1!AH:AH,(MATCH($X61,制表处理1!$S:$S,0)),0)&lt;&gt;"",CONCATENATE(" text1 text08 ",IF(Y61=1,187,IF(Y61=2,193,187))+193,",",218-INT((ROW(60:60)-1)/9)*260-MOD((ROW(60:60)-1),9)*24," mc 3.5 ",INDEX(制表处理1!AH:AH,(MATCH($X61,制表处理1!$S:$S,0)),0),IF(Y61=1,"",IF(Y61=2," ztk_text 13"," ztk_text 8.5"))),"")</f>
        <v/>
      </c>
      <c r="AK61" t="str">
        <f ca="1">IF(INDEX(制表处理1!AI:AI,(MATCH($X61,制表处理1!$S:$S,0)),0)&lt;&gt;"",CONCATENATE(" text1 text08 389,",218-INT((ROW(60:60)-1)/9)*260-MOD((ROW(60:60)-1),9)*24," mc 3.5 ",INDEX(制表处理1!AI:AI,(MATCH($X61,制表处理1!$S:$S,0)),0),IF(Y61=1,"",IF(Y61=2," ztk_text 13"," ztk_text 8.5"))),"")</f>
        <v/>
      </c>
      <c r="AM61" t="str">
        <f ca="1">IF($W61&lt;&gt;"",CONCATENATE(" INSERT1"," """,设置位置!$C$3,"\",INDEX(制表处理1!AG:AG,(MATCH($X61,制表处理1!$S:$S,0)),0),".dwg"""," ",IF(Y61=1,97.75,IF(Y61=2,85.25,72.75))+193,",",212.75-INT((ROW(60:60)-1)/9)*260-MOD((ROW(60:60)-1),9)*24," 0.75 0.75 0 ",IF(INDEX(制表处理1!V:V,(MATCH($X61,制表处理1!$S:$S,0)),0)&lt;&gt;0,INDEX(制表处理1!V:V,(MATCH($X61,制表处理1!$S:$S,0)),0),"")),"")</f>
        <v/>
      </c>
      <c r="AN61" t="str">
        <f ca="1">IF(AA61&lt;&gt;"",CONCATENATE(" INSERT1"," """,设置位置!$C$3,"\",INDEX(制表处理1!AH:AH,(MATCH($X61,制表处理1!$S:$S,0)),0),".dwg"""," ",IF(Y61=2,110,97.65)+193,",",212.75-INT((ROW(60:60)-1)/9)*260-MOD((ROW(60:60)-1),9)*24," 0.75 0.75 0 ",IF(INDEX(制表处理1!X:X,(MATCH($X61,制表处理1!$S:$S,0)),0)&lt;&gt;0,INDEX(制表处理1!X:X,(MATCH($X61,制表处理1!$S:$S,0)),0),"")),"")</f>
        <v/>
      </c>
      <c r="AO61" t="str">
        <f ca="1">IF(AB61&lt;&gt;"",CONCATENATE(" INSERT1"," """,设置位置!$C$3,"\",INDEX(制表处理1!AI:AI,(MATCH($X61,制表处理1!$S:$S,0)),0),".dwg"""," 315.55,","",212.75-INT((ROW(60:60)-1)/9)*260-MOD((ROW(60:60)-1),9)*24," 0.75 0.75 0 ",IF(INDEX(制表处理1!Z:Z,(MATCH($X61,制表处理1!$S:$S,0)),0)&lt;&gt;0,INDEX(制表处理1!Z:Z,(MATCH($X61,制表处理1!$S:$S,0)),0),"")),"")</f>
        <v/>
      </c>
      <c r="AP61" t="str">
        <f ca="1">IF(X61&lt;&gt;"",CONCATENATE("text1 text08 228.5,",223-INT((ROW(60:60)-1)/9)*260-MOD((ROW(60:60)-1),9)*24," mc 3.5 ",ROW(60:60)," text1 text08 239,",223-INT((ROW(60:60)-1)/9)*260-MOD((ROW(60:60)-1),9)*24," mc 3.5 ",W61,Z61,AA61,AB61,AD61,AC61,AE61,AF61,AG61,AH61,AI61,AJ61,AK61,IF(INDEX(制表处理1!AG:AG,(MATCH($X61,制表处理1!$S:$S,0)),0)="禁2",CONCATENATE(" text1 text08 401,",229-INT((ROW(60:60)-1)/9)*260-MOD((ROW(60:60)-1),9)*24," mc 3.5 设置于地方 text1 text08 401,",225-INT((ROW(60:60)-1)/9)*260-MOD((ROW(60:60)-1),9)*24," mc 3.5 道路进入本 text1 text08 401,",221-INT((ROW(60:60)-1)/9)*260-MOD((ROW(60:60)-1),9)*24," mc 3.5 项目的路口 text1 text08 401,",217-INT((ROW(60:60)-1)/9)*260-MOD((ROW(60:60)-1),9)*24," mc 3.5 20米处"),"")),"")</f>
        <v/>
      </c>
      <c r="AQ61" t="str">
        <f t="shared" ca="1" si="17"/>
        <v/>
      </c>
      <c r="AR61" s="31" t="str">
        <f>""</f>
        <v/>
      </c>
    </row>
    <row r="62" spans="1:44">
      <c r="A62" t="str">
        <f t="shared" ca="1" si="14"/>
        <v/>
      </c>
      <c r="B62" t="str">
        <f ca="1">IF(ISNUMBER(LARGE(制表处理1!A:A,COUNT(制表处理1!A:A)-(ROW(61:61)-1))),LARGE(制表处理1!A:A,COUNT(制表处理1!A:A)-(ROW(61:61)-1)),"")</f>
        <v/>
      </c>
      <c r="C62" t="str">
        <f ca="1">IF($B62&lt;&gt;"",INDEX(制表处理1!B:B,(MATCH($B62,制表处理1!$A:$A,0)),0),"")</f>
        <v/>
      </c>
      <c r="D62" t="str">
        <f ca="1">IF($B62&lt;&gt;"",CONCATENATE(" text1 text08 62.5,",IF(C62=1,223-INT((ROW(61:61)-1)/9)*260-MOD((ROW(61:61)-1),9)*24,IF(C62=2,226-INT((ROW(61:61)-1)/9)*260-MOD((ROW(61:61)-1),9)*24,228-INT((ROW(61:61)-1)/9)*260-MOD((ROW(61:61)-1),9)*24))," mc 3.5 ",IF($B62&lt;&gt;"",INDEX(制表处理1!C:C,(MATCH($B62,制表处理1!$A:$A,0)),0),"")," ztk_text 18"),"")</f>
        <v/>
      </c>
      <c r="E62" t="str">
        <f ca="1">IF(INDEX(制表处理1!E:E,(MATCH($B62,制表处理1!$A:$A,0)),0)&lt;&gt;"",CONCATENATE(" text1 text08 62.5,",IF(C62=2,221-INT((ROW(61:61)-1)/9)*260-MOD((ROW(61:61)-1),9)*24,223-INT((ROW(61:61)-1)/9)*260-MOD((ROW(61:61)-1),9)*24)," mc 3.5 ",IF($B62&lt;&gt;"",INDEX(制表处理1!E:E,(MATCH($B62,制表处理1!$A:$A,0)),0),"")," ztk_text 18"),"")</f>
        <v/>
      </c>
      <c r="F62" t="str">
        <f ca="1">IF(INDEX(制表处理1!G:G,(MATCH($B62,制表处理1!$A:$A,0)),0)&lt;&gt;"",CONCATENATE(" text1 text08 62.5,",218-INT((ROW(61:61)-1)/9)*260-MOD((ROW(61:61)-1),9)*24," mc 3.5 ",IF($B62&lt;&gt;"",INDEX(制表处理1!G:G,(MATCH($B62,制表处理1!$A:$A,0)),0),"")," ztk_text 18"),"")</f>
        <v/>
      </c>
      <c r="G62" t="str">
        <f ca="1">IF(B62&lt;&gt;"",CONCATENATE(" text1 text08 160,",226-INT((ROW(61:61)-1)/9)*260-MOD((ROW(61:61)-1),9)*24," mc 3.5 ",INDEX(制表处理1!I:I,(MATCH($B62,制表处理1!$A:$A,0)),0)," ztk_text 27"),"")</f>
        <v/>
      </c>
      <c r="H62" t="str">
        <f ca="1">IF($B62&lt;&gt;"",CONCATENATE(" text1 text08 160,",221-INT((ROW(61:61)-1)/9)*260-MOD((ROW(61:61)-1),9)*24," mc 3.5 ",INDEX(制表处理1!J:J,(MATCH($B62,制表处理1!$A:$A,0)),0)),"")</f>
        <v/>
      </c>
      <c r="I62" t="str">
        <f ca="1">IF($B62&lt;&gt;"",CONCATENATE(" text1 text08 187,",228-INT((ROW(61:61)-1)/9)*260-MOD((ROW(61:61)-1),9)*24," mc 3.5 ",INDEX(制表处理1!K:K,(MATCH($B62,制表处理1!$A:$A,0)),0)),"")</f>
        <v/>
      </c>
      <c r="J62" t="str">
        <f ca="1">IF($B62&lt;&gt;"",CONCATENATE(" text1 text08 ",IF(C62=1,187,IF(C62=2,181,178)),",",223-INT((ROW(61:61)-1)/9)*260-MOD((ROW(61:61)-1),9)*24," mc 3.5 ",INDEX(制表处理1!L:L,(MATCH($B62,制表处理1!$A:$A,0)),0),IF(C62=1,"",IF(C62=2," ztk_text 13"," ztk_text 8.5"))),"")</f>
        <v/>
      </c>
      <c r="K62" t="str">
        <f ca="1">IF(INDEX(制表处理1!M:M,(MATCH($B62,制表处理1!$A:$A,0)),0)&lt;&gt;"",CONCATENATE(" text1 text08 ",IF(C62=2,193,187),",",223-INT((ROW(61:61)-1)/9)*260-MOD((ROW(61:61)-1),9)*24," mc 3.5 ",INDEX(制表处理1!M:M,(MATCH($B62,制表处理1!$A:$A,0)),0),IF(C62=1,"",IF(C62=2," ztk_text 13"," ztk_text 8.5"))),"")</f>
        <v/>
      </c>
      <c r="L62" t="str">
        <f ca="1">IF(INDEX(制表处理1!N:N,(MATCH($B62,制表处理1!$A:$A,0)),0)&lt;&gt;"",CONCATENATE(" text1 text08 196,",223-INT((ROW(61:61)-1)/9)*260-MOD((ROW(61:61)-1),9)*24," mc 3.5 ",INDEX(制表处理1!N:N,(MATCH($B62,制表处理1!$A:$A,0)),0),IF(C62=1,"",IF(C62=2," ztk_text 13"," ztk_text 8.5"))),"")</f>
        <v/>
      </c>
      <c r="M62" t="str">
        <f ca="1">IF($B62&lt;&gt;"",CONCATENATE(" text1 text08 ",IF(C62=1,187,IF(C62=2,181,178)),",",218-INT((ROW(61:61)-1)/9)*260-MOD((ROW(61:61)-1),9)*24," mc 3.5 ",INDEX(制表处理1!O:O,(MATCH($B62,制表处理1!$A:$A,0)),0),IF(C62=1,"",IF(C62=2," ztk_text 13"," ztk_text 8.5"))),"")</f>
        <v/>
      </c>
      <c r="N62" t="str">
        <f ca="1">IF(INDEX(制表处理1!P:P,(MATCH($B62,制表处理1!$A:$A,0)),0)&lt;&gt;"",CONCATENATE(" text1 text08 ",IF(C62=1,187,IF(C62=2,193,187)),",",218-INT((ROW(61:61)-1)/9)*260-MOD((ROW(61:61)-1),9)*24," mc 3.5 ",INDEX(制表处理1!P:P,(MATCH($B62,制表处理1!$A:$A,0)),0),IF(C62=1,"",IF(C62=2," ztk_text 13"," ztk_text 8.5"))),"")</f>
        <v/>
      </c>
      <c r="O62" t="str">
        <f ca="1">IF(INDEX(制表处理1!Q:Q,(MATCH($B62,制表处理1!$A:$A,0)),0)&lt;&gt;"",CONCATENATE(" text1 text08 196,",218-INT((ROW(61:61)-1)/9)*260-MOD((ROW(61:61)-1),9)*24," mc 3.5 ",INDEX(制表处理1!Q:Q,(MATCH($B62,制表处理1!$A:$A,0)),0),IF(C62=1,"",IF(C62=2," ztk_text 13"," ztk_text 8.5"))),"")</f>
        <v/>
      </c>
      <c r="Q62" t="str">
        <f ca="1">IF($B62&lt;&gt;"",CONCATENATE(" INSERT1"," """,设置位置!$C$3,"\",INDEX(制表处理1!O:O,(MATCH($B62,制表处理1!$A:$A,0)),0),".dwg"""," ",IF(C62=1,97.75,IF(C62=2,85.25,72.75)),",",212.75-INT((ROW(61:61)-1)/9)*260-MOD((ROW(61:61)-1),9)*24," 0.75 0.75 0 ",IF(INDEX(制表处理1!D:D,(MATCH($B62,制表处理1!$A:$A,0)),0)&lt;&gt;0,INDEX(制表处理1!D:D,(MATCH($B62,制表处理1!$A:$A,0)),0),"")),"")</f>
        <v/>
      </c>
      <c r="R62" t="str">
        <f ca="1">IF(E62&lt;&gt;"",CONCATENATE(" INSERT1"," """,设置位置!$C$3,"\",INDEX(制表处理1!P:P,(MATCH($B62,制表处理1!$A:$A,0)),0),".dwg"""," ",IF(C62=2,110,97.65),",",212.75-INT((ROW(61:61)-1)/9)*260-MOD((ROW(61:61)-1),9)*24," 0.75 0.75 0 ",IF(INDEX(制表处理1!F:F,(MATCH($B62,制表处理1!$A:$A,0)),0)&lt;&gt;0,INDEX(制表处理1!F:F,(MATCH($B62,制表处理1!$A:$A,0)),0),"")),"")</f>
        <v/>
      </c>
      <c r="S62" t="str">
        <f ca="1">IF(F62&lt;&gt;"",CONCATENATE(" INSERT1"," """,设置位置!$C$3,"\",INDEX(制表处理1!Q:Q,(MATCH($B62,制表处理1!$A:$A,0)),0),".dwg"""," 122.55,","",212.75-INT((ROW(61:61)-1)/9)*260-MOD((ROW(61:61)-1),9)*24," 0.75 0.75 0 ",IF(INDEX(制表处理1!H:H,(MATCH($B62,制表处理1!$A:$A,0)),0)&lt;&gt;0,INDEX(制表处理1!H:H,(MATCH($B62,制表处理1!$A:$A,0)),0),"")),"")</f>
        <v/>
      </c>
      <c r="T62" t="str">
        <f ca="1">IF(B62&lt;&gt;"",CONCATENATE("text1 text08 35.5,",223-INT((ROW(61:61)-1)/9)*260-MOD((ROW(61:61)-1),9)*24," mc 3.5 ",ROW(61:61)," text1 text08 46,",223-INT((ROW(61:61)-1)/9)*260-MOD((ROW(61:61)-1),9)*24," mc 3.5 ",A62,D62,E62,F62,H62,G62,I62,J62,K62,L62,M62,N62,O62,IF(INDEX(制表处理1!O:O,(MATCH($B62,制表处理1!$A:$A,0)),0)="禁2",CONCATENATE(" text1 text08 208,",229-INT((ROW(61:61)-1)/9)*260-MOD((ROW(61:61)-1),9)*24," mc 3.5 设置于地方 text1 text08 208,",225-INT((ROW(61:61)-1)/9)*260-MOD((ROW(61:61)-1),9)*24," mc 3.5 道路进入本 text1 text08 208,",221-INT((ROW(61:61)-1)/9)*260-MOD((ROW(61:61)-1),9)*24," mc 3.5 项目的路口 text1 text08 208,",217-INT((ROW(61:61)-1)/9)*260-MOD((ROW(61:61)-1),9)*24," mc 3.5 20米处"),"")),"")</f>
        <v/>
      </c>
      <c r="U62" t="str">
        <f t="shared" ca="1" si="15"/>
        <v/>
      </c>
      <c r="V62" s="31" t="str">
        <f>""</f>
        <v/>
      </c>
      <c r="W62" t="str">
        <f t="shared" ca="1" si="16"/>
        <v/>
      </c>
      <c r="X62" t="str">
        <f ca="1">IF(ISNUMBER(LARGE(制表处理1!S:S,COUNT(制表处理1!S:S)-(ROW(61:61)-1))),LARGE(制表处理1!S:S,COUNT(制表处理1!S:S)-(ROW(61:61)-1)),"")</f>
        <v/>
      </c>
      <c r="Y62" t="str">
        <f ca="1">IF($W62&lt;&gt;"",INDEX(制表处理1!T:T,(MATCH($X62,制表处理1!$S:$S,0)),0),"")</f>
        <v/>
      </c>
      <c r="Z62" t="str">
        <f ca="1">IF($W62&lt;&gt;"",CONCATENATE(" text1 text08 255.5,",IF(Y62=1,223-INT((ROW(61:61)-1)/9)*260-MOD((ROW(61:61)-1),9)*24,IF(Y62=2,226-INT((ROW(61:61)-1)/9)*260-MOD((ROW(61:61)-1),9)*24,228-INT((ROW(61:61)-1)/9)*260-MOD((ROW(61:61)-1),9)*24))," mc 3.5 ",IF($W62&lt;&gt;"",INDEX(制表处理1!U:U,(MATCH($X62,制表处理1!$S:$S,0)),0),"")," ztk_text 18"),"")</f>
        <v/>
      </c>
      <c r="AA62" t="str">
        <f ca="1">IF(INDEX(制表处理1!W:W,(MATCH($X62,制表处理1!$S:$S,0)),0)&lt;&gt;"",CONCATENATE(" text1 text08 255.5,",IF(Y62=2,221-INT((ROW(61:61)-1)/9)*260-MOD((ROW(61:61)-1),9)*24,223-INT((ROW(61:61)-1)/9)*260-MOD((ROW(61:61)-1),9)*24)," mc 3.5 ",IF($W62&lt;&gt;"",INDEX(制表处理1!W:W,(MATCH($X62,制表处理1!$S:$S,0)),0),"")," ztk_text 18"),"")</f>
        <v/>
      </c>
      <c r="AB62" t="str">
        <f ca="1">IF(INDEX(制表处理1!Y:Y,(MATCH($X62,制表处理1!$S:$S,0)),0)&lt;&gt;"",CONCATENATE(" text1 text08 255.5,",218-INT((ROW(61:61)-1)/9)*260-MOD((ROW(61:61)-1),9)*24," mc 3.5 ",IF($W62&lt;&gt;"",INDEX(制表处理1!Y:Y,(MATCH($X62,制表处理1!$S:$S,0)),0),"")," ztk_text 18"),"")</f>
        <v/>
      </c>
      <c r="AC62" t="str">
        <f ca="1">IF(X62&lt;&gt;"",CONCATENATE(" text1 text08 353,",226-INT((ROW(61:61)-1)/9)*260-MOD((ROW(61:61)-1),9)*24," mc 3.5 ",INDEX(制表处理1!AA:AA,(MATCH($X62,制表处理1!$S:$S,0)),0)," ztk_text 27"),"")</f>
        <v/>
      </c>
      <c r="AD62" t="str">
        <f ca="1">IF($W62&lt;&gt;"",CONCATENATE(" text1 text08 353,",221-INT((ROW(61:61)-1)/9)*260-MOD((ROW(61:61)-1),9)*24," mc 3.5 ",INDEX(制表处理1!AB:AB,(MATCH($X62,制表处理1!$S:$S,0)),0)),"")</f>
        <v/>
      </c>
      <c r="AE62" t="str">
        <f ca="1">IF($W62&lt;&gt;"",CONCATENATE(" text1 text08 380,",228-INT((ROW(61:61)-1)/9)*260-MOD((ROW(61:61)-1),9)*24," mc 3.5 ",INDEX(制表处理1!AC:AC,(MATCH($X62,制表处理1!$S:$S,0)),0)),"")</f>
        <v/>
      </c>
      <c r="AF62" t="str">
        <f ca="1">IF($W62&lt;&gt;"",CONCATENATE(" text1 text08 ",IF(Y62=1,187,IF(Y62=2,181,178))+193,",",223-INT((ROW(61:61)-1)/9)*260-MOD((ROW(61:61)-1),9)*24," mc 3.5 ",INDEX(制表处理1!AD:AD,(MATCH($X62,制表处理1!$S:$S,0)),0),IF(Y62=1,"",IF(Y62=2," ztk_text 13"," ztk_text 8.5"))),"")</f>
        <v/>
      </c>
      <c r="AG62" t="str">
        <f ca="1">IF(INDEX(制表处理1!AE:AE,(MATCH($X62,制表处理1!$S:$S,0)),0)&lt;&gt;"",CONCATENATE(" text1 text08 ",IF(Y62=2,193,187)+193,",",223-INT((ROW(61:61)-1)/9)*260-MOD((ROW(61:61)-1),9)*24," mc 3.5 ",INDEX(制表处理1!AE:AE,(MATCH($X62,制表处理1!$S:$S,0)),0),IF(Y62=1,"",IF(Y62=2," ztk_text 13"," ztk_text 8.5"))),"")</f>
        <v/>
      </c>
      <c r="AH62" t="str">
        <f ca="1">IF(INDEX(制表处理1!AF:AF,(MATCH($X62,制表处理1!$S:$S,0)),0)&lt;&gt;"",CONCATENATE(" text1 text08 389,",223-INT((ROW(61:61)-1)/9)*260-MOD((ROW(61:61)-1),9)*24," mc 3.5 ",INDEX(制表处理1!AF:AF,(MATCH($X62,制表处理1!$S:$S,0)),0),IF(Y62=1,"",IF(Y62=2," ztk_text 13"," ztk_text 8.5"))),"")</f>
        <v/>
      </c>
      <c r="AI62" t="str">
        <f ca="1">IF($W62&lt;&gt;"",CONCATENATE(" text1 text08 ",IF(Y62=1,187,IF(Y62=2,181,178))+193,",",218-INT((ROW(61:61)-1)/9)*260-MOD((ROW(61:61)-1),9)*24," mc 3.5 ",INDEX(制表处理1!AG:AG,(MATCH($X62,制表处理1!$S:$S,0)),0),IF(Y62=1,"",IF(Y62=2," ztk_text 13"," ztk_text 8.5"))),"")</f>
        <v/>
      </c>
      <c r="AJ62" t="str">
        <f ca="1">IF(INDEX(制表处理1!AH:AH,(MATCH($X62,制表处理1!$S:$S,0)),0)&lt;&gt;"",CONCATENATE(" text1 text08 ",IF(Y62=1,187,IF(Y62=2,193,187))+193,",",218-INT((ROW(61:61)-1)/9)*260-MOD((ROW(61:61)-1),9)*24," mc 3.5 ",INDEX(制表处理1!AH:AH,(MATCH($X62,制表处理1!$S:$S,0)),0),IF(Y62=1,"",IF(Y62=2," ztk_text 13"," ztk_text 8.5"))),"")</f>
        <v/>
      </c>
      <c r="AK62" t="str">
        <f ca="1">IF(INDEX(制表处理1!AI:AI,(MATCH($X62,制表处理1!$S:$S,0)),0)&lt;&gt;"",CONCATENATE(" text1 text08 389,",218-INT((ROW(61:61)-1)/9)*260-MOD((ROW(61:61)-1),9)*24," mc 3.5 ",INDEX(制表处理1!AI:AI,(MATCH($X62,制表处理1!$S:$S,0)),0),IF(Y62=1,"",IF(Y62=2," ztk_text 13"," ztk_text 8.5"))),"")</f>
        <v/>
      </c>
      <c r="AM62" t="str">
        <f ca="1">IF($W62&lt;&gt;"",CONCATENATE(" INSERT1"," """,设置位置!$C$3,"\",INDEX(制表处理1!AG:AG,(MATCH($X62,制表处理1!$S:$S,0)),0),".dwg"""," ",IF(Y62=1,97.75,IF(Y62=2,85.25,72.75))+193,",",212.75-INT((ROW(61:61)-1)/9)*260-MOD((ROW(61:61)-1),9)*24," 0.75 0.75 0 ",IF(INDEX(制表处理1!V:V,(MATCH($X62,制表处理1!$S:$S,0)),0)&lt;&gt;0,INDEX(制表处理1!V:V,(MATCH($X62,制表处理1!$S:$S,0)),0),"")),"")</f>
        <v/>
      </c>
      <c r="AN62" t="str">
        <f ca="1">IF(AA62&lt;&gt;"",CONCATENATE(" INSERT1"," """,设置位置!$C$3,"\",INDEX(制表处理1!AH:AH,(MATCH($X62,制表处理1!$S:$S,0)),0),".dwg"""," ",IF(Y62=2,110,97.65)+193,",",212.75-INT((ROW(61:61)-1)/9)*260-MOD((ROW(61:61)-1),9)*24," 0.75 0.75 0 ",IF(INDEX(制表处理1!X:X,(MATCH($X62,制表处理1!$S:$S,0)),0)&lt;&gt;0,INDEX(制表处理1!X:X,(MATCH($X62,制表处理1!$S:$S,0)),0),"")),"")</f>
        <v/>
      </c>
      <c r="AO62" t="str">
        <f ca="1">IF(AB62&lt;&gt;"",CONCATENATE(" INSERT1"," """,设置位置!$C$3,"\",INDEX(制表处理1!AI:AI,(MATCH($X62,制表处理1!$S:$S,0)),0),".dwg"""," 315.55,","",212.75-INT((ROW(61:61)-1)/9)*260-MOD((ROW(61:61)-1),9)*24," 0.75 0.75 0 ",IF(INDEX(制表处理1!Z:Z,(MATCH($X62,制表处理1!$S:$S,0)),0)&lt;&gt;0,INDEX(制表处理1!Z:Z,(MATCH($X62,制表处理1!$S:$S,0)),0),"")),"")</f>
        <v/>
      </c>
      <c r="AP62" t="str">
        <f ca="1">IF(X62&lt;&gt;"",CONCATENATE("text1 text08 228.5,",223-INT((ROW(61:61)-1)/9)*260-MOD((ROW(61:61)-1),9)*24," mc 3.5 ",ROW(61:61)," text1 text08 239,",223-INT((ROW(61:61)-1)/9)*260-MOD((ROW(61:61)-1),9)*24," mc 3.5 ",W62,Z62,AA62,AB62,AD62,AC62,AE62,AF62,AG62,AH62,AI62,AJ62,AK62,IF(INDEX(制表处理1!AG:AG,(MATCH($X62,制表处理1!$S:$S,0)),0)="禁2",CONCATENATE(" text1 text08 401,",229-INT((ROW(61:61)-1)/9)*260-MOD((ROW(61:61)-1),9)*24," mc 3.5 设置于地方 text1 text08 401,",225-INT((ROW(61:61)-1)/9)*260-MOD((ROW(61:61)-1),9)*24," mc 3.5 道路进入本 text1 text08 401,",221-INT((ROW(61:61)-1)/9)*260-MOD((ROW(61:61)-1),9)*24," mc 3.5 项目的路口 text1 text08 401,",217-INT((ROW(61:61)-1)/9)*260-MOD((ROW(61:61)-1),9)*24," mc 3.5 20米处"),"")),"")</f>
        <v/>
      </c>
      <c r="AQ62" t="str">
        <f t="shared" ca="1" si="17"/>
        <v/>
      </c>
      <c r="AR62" s="31" t="str">
        <f>""</f>
        <v/>
      </c>
    </row>
    <row r="63" spans="1:44">
      <c r="A63" t="str">
        <f t="shared" ca="1" si="14"/>
        <v/>
      </c>
      <c r="B63" t="str">
        <f ca="1">IF(ISNUMBER(LARGE(制表处理1!A:A,COUNT(制表处理1!A:A)-(ROW(62:62)-1))),LARGE(制表处理1!A:A,COUNT(制表处理1!A:A)-(ROW(62:62)-1)),"")</f>
        <v/>
      </c>
      <c r="C63" t="str">
        <f ca="1">IF($B63&lt;&gt;"",INDEX(制表处理1!B:B,(MATCH($B63,制表处理1!$A:$A,0)),0),"")</f>
        <v/>
      </c>
      <c r="D63" t="str">
        <f ca="1">IF($B63&lt;&gt;"",CONCATENATE(" text1 text08 62.5,",IF(C63=1,223-INT((ROW(62:62)-1)/9)*260-MOD((ROW(62:62)-1),9)*24,IF(C63=2,226-INT((ROW(62:62)-1)/9)*260-MOD((ROW(62:62)-1),9)*24,228-INT((ROW(62:62)-1)/9)*260-MOD((ROW(62:62)-1),9)*24))," mc 3.5 ",IF($B63&lt;&gt;"",INDEX(制表处理1!C:C,(MATCH($B63,制表处理1!$A:$A,0)),0),"")," ztk_text 18"),"")</f>
        <v/>
      </c>
      <c r="E63" t="str">
        <f ca="1">IF(INDEX(制表处理1!E:E,(MATCH($B63,制表处理1!$A:$A,0)),0)&lt;&gt;"",CONCATENATE(" text1 text08 62.5,",IF(C63=2,221-INT((ROW(62:62)-1)/9)*260-MOD((ROW(62:62)-1),9)*24,223-INT((ROW(62:62)-1)/9)*260-MOD((ROW(62:62)-1),9)*24)," mc 3.5 ",IF($B63&lt;&gt;"",INDEX(制表处理1!E:E,(MATCH($B63,制表处理1!$A:$A,0)),0),"")," ztk_text 18"),"")</f>
        <v/>
      </c>
      <c r="F63" t="str">
        <f ca="1">IF(INDEX(制表处理1!G:G,(MATCH($B63,制表处理1!$A:$A,0)),0)&lt;&gt;"",CONCATENATE(" text1 text08 62.5,",218-INT((ROW(62:62)-1)/9)*260-MOD((ROW(62:62)-1),9)*24," mc 3.5 ",IF($B63&lt;&gt;"",INDEX(制表处理1!G:G,(MATCH($B63,制表处理1!$A:$A,0)),0),"")," ztk_text 18"),"")</f>
        <v/>
      </c>
      <c r="G63" t="str">
        <f ca="1">IF(B63&lt;&gt;"",CONCATENATE(" text1 text08 160,",226-INT((ROW(62:62)-1)/9)*260-MOD((ROW(62:62)-1),9)*24," mc 3.5 ",INDEX(制表处理1!I:I,(MATCH($B63,制表处理1!$A:$A,0)),0)," ztk_text 27"),"")</f>
        <v/>
      </c>
      <c r="H63" t="str">
        <f ca="1">IF($B63&lt;&gt;"",CONCATENATE(" text1 text08 160,",221-INT((ROW(62:62)-1)/9)*260-MOD((ROW(62:62)-1),9)*24," mc 3.5 ",INDEX(制表处理1!J:J,(MATCH($B63,制表处理1!$A:$A,0)),0)),"")</f>
        <v/>
      </c>
      <c r="I63" t="str">
        <f ca="1">IF($B63&lt;&gt;"",CONCATENATE(" text1 text08 187,",228-INT((ROW(62:62)-1)/9)*260-MOD((ROW(62:62)-1),9)*24," mc 3.5 ",INDEX(制表处理1!K:K,(MATCH($B63,制表处理1!$A:$A,0)),0)),"")</f>
        <v/>
      </c>
      <c r="J63" t="str">
        <f ca="1">IF($B63&lt;&gt;"",CONCATENATE(" text1 text08 ",IF(C63=1,187,IF(C63=2,181,178)),",",223-INT((ROW(62:62)-1)/9)*260-MOD((ROW(62:62)-1),9)*24," mc 3.5 ",INDEX(制表处理1!L:L,(MATCH($B63,制表处理1!$A:$A,0)),0),IF(C63=1,"",IF(C63=2," ztk_text 13"," ztk_text 8.5"))),"")</f>
        <v/>
      </c>
      <c r="K63" t="str">
        <f ca="1">IF(INDEX(制表处理1!M:M,(MATCH($B63,制表处理1!$A:$A,0)),0)&lt;&gt;"",CONCATENATE(" text1 text08 ",IF(C63=2,193,187),",",223-INT((ROW(62:62)-1)/9)*260-MOD((ROW(62:62)-1),9)*24," mc 3.5 ",INDEX(制表处理1!M:M,(MATCH($B63,制表处理1!$A:$A,0)),0),IF(C63=1,"",IF(C63=2," ztk_text 13"," ztk_text 8.5"))),"")</f>
        <v/>
      </c>
      <c r="L63" t="str">
        <f ca="1">IF(INDEX(制表处理1!N:N,(MATCH($B63,制表处理1!$A:$A,0)),0)&lt;&gt;"",CONCATENATE(" text1 text08 196,",223-INT((ROW(62:62)-1)/9)*260-MOD((ROW(62:62)-1),9)*24," mc 3.5 ",INDEX(制表处理1!N:N,(MATCH($B63,制表处理1!$A:$A,0)),0),IF(C63=1,"",IF(C63=2," ztk_text 13"," ztk_text 8.5"))),"")</f>
        <v/>
      </c>
      <c r="M63" t="str">
        <f ca="1">IF($B63&lt;&gt;"",CONCATENATE(" text1 text08 ",IF(C63=1,187,IF(C63=2,181,178)),",",218-INT((ROW(62:62)-1)/9)*260-MOD((ROW(62:62)-1),9)*24," mc 3.5 ",INDEX(制表处理1!O:O,(MATCH($B63,制表处理1!$A:$A,0)),0),IF(C63=1,"",IF(C63=2," ztk_text 13"," ztk_text 8.5"))),"")</f>
        <v/>
      </c>
      <c r="N63" t="str">
        <f ca="1">IF(INDEX(制表处理1!P:P,(MATCH($B63,制表处理1!$A:$A,0)),0)&lt;&gt;"",CONCATENATE(" text1 text08 ",IF(C63=1,187,IF(C63=2,193,187)),",",218-INT((ROW(62:62)-1)/9)*260-MOD((ROW(62:62)-1),9)*24," mc 3.5 ",INDEX(制表处理1!P:P,(MATCH($B63,制表处理1!$A:$A,0)),0),IF(C63=1,"",IF(C63=2," ztk_text 13"," ztk_text 8.5"))),"")</f>
        <v/>
      </c>
      <c r="O63" t="str">
        <f ca="1">IF(INDEX(制表处理1!Q:Q,(MATCH($B63,制表处理1!$A:$A,0)),0)&lt;&gt;"",CONCATENATE(" text1 text08 196,",218-INT((ROW(62:62)-1)/9)*260-MOD((ROW(62:62)-1),9)*24," mc 3.5 ",INDEX(制表处理1!Q:Q,(MATCH($B63,制表处理1!$A:$A,0)),0),IF(C63=1,"",IF(C63=2," ztk_text 13"," ztk_text 8.5"))),"")</f>
        <v/>
      </c>
      <c r="Q63" t="str">
        <f ca="1">IF($B63&lt;&gt;"",CONCATENATE(" INSERT1"," """,设置位置!$C$3,"\",INDEX(制表处理1!O:O,(MATCH($B63,制表处理1!$A:$A,0)),0),".dwg"""," ",IF(C63=1,97.75,IF(C63=2,85.25,72.75)),",",212.75-INT((ROW(62:62)-1)/9)*260-MOD((ROW(62:62)-1),9)*24," 0.75 0.75 0 ",IF(INDEX(制表处理1!D:D,(MATCH($B63,制表处理1!$A:$A,0)),0)&lt;&gt;0,INDEX(制表处理1!D:D,(MATCH($B63,制表处理1!$A:$A,0)),0),"")),"")</f>
        <v/>
      </c>
      <c r="R63" t="str">
        <f ca="1">IF(E63&lt;&gt;"",CONCATENATE(" INSERT1"," """,设置位置!$C$3,"\",INDEX(制表处理1!P:P,(MATCH($B63,制表处理1!$A:$A,0)),0),".dwg"""," ",IF(C63=2,110,97.65),",",212.75-INT((ROW(62:62)-1)/9)*260-MOD((ROW(62:62)-1),9)*24," 0.75 0.75 0 ",IF(INDEX(制表处理1!F:F,(MATCH($B63,制表处理1!$A:$A,0)),0)&lt;&gt;0,INDEX(制表处理1!F:F,(MATCH($B63,制表处理1!$A:$A,0)),0),"")),"")</f>
        <v/>
      </c>
      <c r="S63" t="str">
        <f ca="1">IF(F63&lt;&gt;"",CONCATENATE(" INSERT1"," """,设置位置!$C$3,"\",INDEX(制表处理1!Q:Q,(MATCH($B63,制表处理1!$A:$A,0)),0),".dwg"""," 122.55,","",212.75-INT((ROW(62:62)-1)/9)*260-MOD((ROW(62:62)-1),9)*24," 0.75 0.75 0 ",IF(INDEX(制表处理1!H:H,(MATCH($B63,制表处理1!$A:$A,0)),0)&lt;&gt;0,INDEX(制表处理1!H:H,(MATCH($B63,制表处理1!$A:$A,0)),0),"")),"")</f>
        <v/>
      </c>
      <c r="T63" t="str">
        <f ca="1">IF(B63&lt;&gt;"",CONCATENATE("text1 text08 35.5,",223-INT((ROW(62:62)-1)/9)*260-MOD((ROW(62:62)-1),9)*24," mc 3.5 ",ROW(62:62)," text1 text08 46,",223-INT((ROW(62:62)-1)/9)*260-MOD((ROW(62:62)-1),9)*24," mc 3.5 ",A63,D63,E63,F63,H63,G63,I63,J63,K63,L63,M63,N63,O63,IF(INDEX(制表处理1!O:O,(MATCH($B63,制表处理1!$A:$A,0)),0)="禁2",CONCATENATE(" text1 text08 208,",229-INT((ROW(62:62)-1)/9)*260-MOD((ROW(62:62)-1),9)*24," mc 3.5 设置于地方 text1 text08 208,",225-INT((ROW(62:62)-1)/9)*260-MOD((ROW(62:62)-1),9)*24," mc 3.5 道路进入本 text1 text08 208,",221-INT((ROW(62:62)-1)/9)*260-MOD((ROW(62:62)-1),9)*24," mc 3.5 项目的路口 text1 text08 208,",217-INT((ROW(62:62)-1)/9)*260-MOD((ROW(62:62)-1),9)*24," mc 3.5 20米处"),"")),"")</f>
        <v/>
      </c>
      <c r="U63" t="str">
        <f t="shared" ca="1" si="15"/>
        <v/>
      </c>
      <c r="V63" s="31" t="str">
        <f>""</f>
        <v/>
      </c>
      <c r="W63" t="str">
        <f t="shared" ca="1" si="16"/>
        <v/>
      </c>
      <c r="X63" t="str">
        <f ca="1">IF(ISNUMBER(LARGE(制表处理1!S:S,COUNT(制表处理1!S:S)-(ROW(62:62)-1))),LARGE(制表处理1!S:S,COUNT(制表处理1!S:S)-(ROW(62:62)-1)),"")</f>
        <v/>
      </c>
      <c r="Y63" t="str">
        <f ca="1">IF($W63&lt;&gt;"",INDEX(制表处理1!T:T,(MATCH($X63,制表处理1!$S:$S,0)),0),"")</f>
        <v/>
      </c>
      <c r="Z63" t="str">
        <f ca="1">IF($W63&lt;&gt;"",CONCATENATE(" text1 text08 255.5,",IF(Y63=1,223-INT((ROW(62:62)-1)/9)*260-MOD((ROW(62:62)-1),9)*24,IF(Y63=2,226-INT((ROW(62:62)-1)/9)*260-MOD((ROW(62:62)-1),9)*24,228-INT((ROW(62:62)-1)/9)*260-MOD((ROW(62:62)-1),9)*24))," mc 3.5 ",IF($W63&lt;&gt;"",INDEX(制表处理1!U:U,(MATCH($X63,制表处理1!$S:$S,0)),0),"")," ztk_text 18"),"")</f>
        <v/>
      </c>
      <c r="AA63" t="str">
        <f ca="1">IF(INDEX(制表处理1!W:W,(MATCH($X63,制表处理1!$S:$S,0)),0)&lt;&gt;"",CONCATENATE(" text1 text08 255.5,",IF(Y63=2,221-INT((ROW(62:62)-1)/9)*260-MOD((ROW(62:62)-1),9)*24,223-INT((ROW(62:62)-1)/9)*260-MOD((ROW(62:62)-1),9)*24)," mc 3.5 ",IF($W63&lt;&gt;"",INDEX(制表处理1!W:W,(MATCH($X63,制表处理1!$S:$S,0)),0),"")," ztk_text 18"),"")</f>
        <v/>
      </c>
      <c r="AB63" t="str">
        <f ca="1">IF(INDEX(制表处理1!Y:Y,(MATCH($X63,制表处理1!$S:$S,0)),0)&lt;&gt;"",CONCATENATE(" text1 text08 255.5,",218-INT((ROW(62:62)-1)/9)*260-MOD((ROW(62:62)-1),9)*24," mc 3.5 ",IF($W63&lt;&gt;"",INDEX(制表处理1!Y:Y,(MATCH($X63,制表处理1!$S:$S,0)),0),"")," ztk_text 18"),"")</f>
        <v/>
      </c>
      <c r="AC63" t="str">
        <f ca="1">IF(X63&lt;&gt;"",CONCATENATE(" text1 text08 353,",226-INT((ROW(62:62)-1)/9)*260-MOD((ROW(62:62)-1),9)*24," mc 3.5 ",INDEX(制表处理1!AA:AA,(MATCH($X63,制表处理1!$S:$S,0)),0)," ztk_text 27"),"")</f>
        <v/>
      </c>
      <c r="AD63" t="str">
        <f ca="1">IF($W63&lt;&gt;"",CONCATENATE(" text1 text08 353,",221-INT((ROW(62:62)-1)/9)*260-MOD((ROW(62:62)-1),9)*24," mc 3.5 ",INDEX(制表处理1!AB:AB,(MATCH($X63,制表处理1!$S:$S,0)),0)),"")</f>
        <v/>
      </c>
      <c r="AE63" t="str">
        <f ca="1">IF($W63&lt;&gt;"",CONCATENATE(" text1 text08 380,",228-INT((ROW(62:62)-1)/9)*260-MOD((ROW(62:62)-1),9)*24," mc 3.5 ",INDEX(制表处理1!AC:AC,(MATCH($X63,制表处理1!$S:$S,0)),0)),"")</f>
        <v/>
      </c>
      <c r="AF63" t="str">
        <f ca="1">IF($W63&lt;&gt;"",CONCATENATE(" text1 text08 ",IF(Y63=1,187,IF(Y63=2,181,178))+193,",",223-INT((ROW(62:62)-1)/9)*260-MOD((ROW(62:62)-1),9)*24," mc 3.5 ",INDEX(制表处理1!AD:AD,(MATCH($X63,制表处理1!$S:$S,0)),0),IF(Y63=1,"",IF(Y63=2," ztk_text 13"," ztk_text 8.5"))),"")</f>
        <v/>
      </c>
      <c r="AG63" t="str">
        <f ca="1">IF(INDEX(制表处理1!AE:AE,(MATCH($X63,制表处理1!$S:$S,0)),0)&lt;&gt;"",CONCATENATE(" text1 text08 ",IF(Y63=2,193,187)+193,",",223-INT((ROW(62:62)-1)/9)*260-MOD((ROW(62:62)-1),9)*24," mc 3.5 ",INDEX(制表处理1!AE:AE,(MATCH($X63,制表处理1!$S:$S,0)),0),IF(Y63=1,"",IF(Y63=2," ztk_text 13"," ztk_text 8.5"))),"")</f>
        <v/>
      </c>
      <c r="AH63" t="str">
        <f ca="1">IF(INDEX(制表处理1!AF:AF,(MATCH($X63,制表处理1!$S:$S,0)),0)&lt;&gt;"",CONCATENATE(" text1 text08 389,",223-INT((ROW(62:62)-1)/9)*260-MOD((ROW(62:62)-1),9)*24," mc 3.5 ",INDEX(制表处理1!AF:AF,(MATCH($X63,制表处理1!$S:$S,0)),0),IF(Y63=1,"",IF(Y63=2," ztk_text 13"," ztk_text 8.5"))),"")</f>
        <v/>
      </c>
      <c r="AI63" t="str">
        <f ca="1">IF($W63&lt;&gt;"",CONCATENATE(" text1 text08 ",IF(Y63=1,187,IF(Y63=2,181,178))+193,",",218-INT((ROW(62:62)-1)/9)*260-MOD((ROW(62:62)-1),9)*24," mc 3.5 ",INDEX(制表处理1!AG:AG,(MATCH($X63,制表处理1!$S:$S,0)),0),IF(Y63=1,"",IF(Y63=2," ztk_text 13"," ztk_text 8.5"))),"")</f>
        <v/>
      </c>
      <c r="AJ63" t="str">
        <f ca="1">IF(INDEX(制表处理1!AH:AH,(MATCH($X63,制表处理1!$S:$S,0)),0)&lt;&gt;"",CONCATENATE(" text1 text08 ",IF(Y63=1,187,IF(Y63=2,193,187))+193,",",218-INT((ROW(62:62)-1)/9)*260-MOD((ROW(62:62)-1),9)*24," mc 3.5 ",INDEX(制表处理1!AH:AH,(MATCH($X63,制表处理1!$S:$S,0)),0),IF(Y63=1,"",IF(Y63=2," ztk_text 13"," ztk_text 8.5"))),"")</f>
        <v/>
      </c>
      <c r="AK63" t="str">
        <f ca="1">IF(INDEX(制表处理1!AI:AI,(MATCH($X63,制表处理1!$S:$S,0)),0)&lt;&gt;"",CONCATENATE(" text1 text08 389,",218-INT((ROW(62:62)-1)/9)*260-MOD((ROW(62:62)-1),9)*24," mc 3.5 ",INDEX(制表处理1!AI:AI,(MATCH($X63,制表处理1!$S:$S,0)),0),IF(Y63=1,"",IF(Y63=2," ztk_text 13"," ztk_text 8.5"))),"")</f>
        <v/>
      </c>
      <c r="AM63" t="str">
        <f ca="1">IF($W63&lt;&gt;"",CONCATENATE(" INSERT1"," """,设置位置!$C$3,"\",INDEX(制表处理1!AG:AG,(MATCH($X63,制表处理1!$S:$S,0)),0),".dwg"""," ",IF(Y63=1,97.75,IF(Y63=2,85.25,72.75))+193,",",212.75-INT((ROW(62:62)-1)/9)*260-MOD((ROW(62:62)-1),9)*24," 0.75 0.75 0 ",IF(INDEX(制表处理1!V:V,(MATCH($X63,制表处理1!$S:$S,0)),0)&lt;&gt;0,INDEX(制表处理1!V:V,(MATCH($X63,制表处理1!$S:$S,0)),0),"")),"")</f>
        <v/>
      </c>
      <c r="AN63" t="str">
        <f ca="1">IF(AA63&lt;&gt;"",CONCATENATE(" INSERT1"," """,设置位置!$C$3,"\",INDEX(制表处理1!AH:AH,(MATCH($X63,制表处理1!$S:$S,0)),0),".dwg"""," ",IF(Y63=2,110,97.65)+193,",",212.75-INT((ROW(62:62)-1)/9)*260-MOD((ROW(62:62)-1),9)*24," 0.75 0.75 0 ",IF(INDEX(制表处理1!X:X,(MATCH($X63,制表处理1!$S:$S,0)),0)&lt;&gt;0,INDEX(制表处理1!X:X,(MATCH($X63,制表处理1!$S:$S,0)),0),"")),"")</f>
        <v/>
      </c>
      <c r="AO63" t="str">
        <f ca="1">IF(AB63&lt;&gt;"",CONCATENATE(" INSERT1"," """,设置位置!$C$3,"\",INDEX(制表处理1!AI:AI,(MATCH($X63,制表处理1!$S:$S,0)),0),".dwg"""," 315.55,","",212.75-INT((ROW(62:62)-1)/9)*260-MOD((ROW(62:62)-1),9)*24," 0.75 0.75 0 ",IF(INDEX(制表处理1!Z:Z,(MATCH($X63,制表处理1!$S:$S,0)),0)&lt;&gt;0,INDEX(制表处理1!Z:Z,(MATCH($X63,制表处理1!$S:$S,0)),0),"")),"")</f>
        <v/>
      </c>
      <c r="AP63" t="str">
        <f ca="1">IF(X63&lt;&gt;"",CONCATENATE("text1 text08 228.5,",223-INT((ROW(62:62)-1)/9)*260-MOD((ROW(62:62)-1),9)*24," mc 3.5 ",ROW(62:62)," text1 text08 239,",223-INT((ROW(62:62)-1)/9)*260-MOD((ROW(62:62)-1),9)*24," mc 3.5 ",W63,Z63,AA63,AB63,AD63,AC63,AE63,AF63,AG63,AH63,AI63,AJ63,AK63,IF(INDEX(制表处理1!AG:AG,(MATCH($X63,制表处理1!$S:$S,0)),0)="禁2",CONCATENATE(" text1 text08 401,",229-INT((ROW(62:62)-1)/9)*260-MOD((ROW(62:62)-1),9)*24," mc 3.5 设置于地方 text1 text08 401,",225-INT((ROW(62:62)-1)/9)*260-MOD((ROW(62:62)-1),9)*24," mc 3.5 道路进入本 text1 text08 401,",221-INT((ROW(62:62)-1)/9)*260-MOD((ROW(62:62)-1),9)*24," mc 3.5 项目的路口 text1 text08 401,",217-INT((ROW(62:62)-1)/9)*260-MOD((ROW(62:62)-1),9)*24," mc 3.5 20米处"),"")),"")</f>
        <v/>
      </c>
      <c r="AQ63" t="str">
        <f t="shared" ca="1" si="17"/>
        <v/>
      </c>
      <c r="AR63" s="31" t="str">
        <f>""</f>
        <v/>
      </c>
    </row>
    <row r="64" spans="1:44">
      <c r="A64" t="str">
        <f t="shared" ca="1" si="14"/>
        <v/>
      </c>
      <c r="B64" t="str">
        <f ca="1">IF(ISNUMBER(LARGE(制表处理1!A:A,COUNT(制表处理1!A:A)-(ROW(63:63)-1))),LARGE(制表处理1!A:A,COUNT(制表处理1!A:A)-(ROW(63:63)-1)),"")</f>
        <v/>
      </c>
      <c r="C64" t="str">
        <f ca="1">IF($B64&lt;&gt;"",INDEX(制表处理1!B:B,(MATCH($B64,制表处理1!$A:$A,0)),0),"")</f>
        <v/>
      </c>
      <c r="D64" t="str">
        <f ca="1">IF($B64&lt;&gt;"",CONCATENATE(" text1 text08 62.5,",IF(C64=1,223-INT((ROW(63:63)-1)/9)*260-MOD((ROW(63:63)-1),9)*24,IF(C64=2,226-INT((ROW(63:63)-1)/9)*260-MOD((ROW(63:63)-1),9)*24,228-INT((ROW(63:63)-1)/9)*260-MOD((ROW(63:63)-1),9)*24))," mc 3.5 ",IF($B64&lt;&gt;"",INDEX(制表处理1!C:C,(MATCH($B64,制表处理1!$A:$A,0)),0),"")," ztk_text 18"),"")</f>
        <v/>
      </c>
      <c r="E64" t="str">
        <f ca="1">IF(INDEX(制表处理1!E:E,(MATCH($B64,制表处理1!$A:$A,0)),0)&lt;&gt;"",CONCATENATE(" text1 text08 62.5,",IF(C64=2,221-INT((ROW(63:63)-1)/9)*260-MOD((ROW(63:63)-1),9)*24,223-INT((ROW(63:63)-1)/9)*260-MOD((ROW(63:63)-1),9)*24)," mc 3.5 ",IF($B64&lt;&gt;"",INDEX(制表处理1!E:E,(MATCH($B64,制表处理1!$A:$A,0)),0),"")," ztk_text 18"),"")</f>
        <v/>
      </c>
      <c r="F64" t="str">
        <f ca="1">IF(INDEX(制表处理1!G:G,(MATCH($B64,制表处理1!$A:$A,0)),0)&lt;&gt;"",CONCATENATE(" text1 text08 62.5,",218-INT((ROW(63:63)-1)/9)*260-MOD((ROW(63:63)-1),9)*24," mc 3.5 ",IF($B64&lt;&gt;"",INDEX(制表处理1!G:G,(MATCH($B64,制表处理1!$A:$A,0)),0),"")," ztk_text 18"),"")</f>
        <v/>
      </c>
      <c r="G64" t="str">
        <f ca="1">IF(B64&lt;&gt;"",CONCATENATE(" text1 text08 160,",226-INT((ROW(63:63)-1)/9)*260-MOD((ROW(63:63)-1),9)*24," mc 3.5 ",INDEX(制表处理1!I:I,(MATCH($B64,制表处理1!$A:$A,0)),0)," ztk_text 27"),"")</f>
        <v/>
      </c>
      <c r="H64" t="str">
        <f ca="1">IF($B64&lt;&gt;"",CONCATENATE(" text1 text08 160,",221-INT((ROW(63:63)-1)/9)*260-MOD((ROW(63:63)-1),9)*24," mc 3.5 ",INDEX(制表处理1!J:J,(MATCH($B64,制表处理1!$A:$A,0)),0)),"")</f>
        <v/>
      </c>
      <c r="I64" t="str">
        <f ca="1">IF($B64&lt;&gt;"",CONCATENATE(" text1 text08 187,",228-INT((ROW(63:63)-1)/9)*260-MOD((ROW(63:63)-1),9)*24," mc 3.5 ",INDEX(制表处理1!K:K,(MATCH($B64,制表处理1!$A:$A,0)),0)),"")</f>
        <v/>
      </c>
      <c r="J64" t="str">
        <f ca="1">IF($B64&lt;&gt;"",CONCATENATE(" text1 text08 ",IF(C64=1,187,IF(C64=2,181,178)),",",223-INT((ROW(63:63)-1)/9)*260-MOD((ROW(63:63)-1),9)*24," mc 3.5 ",INDEX(制表处理1!L:L,(MATCH($B64,制表处理1!$A:$A,0)),0),IF(C64=1,"",IF(C64=2," ztk_text 13"," ztk_text 8.5"))),"")</f>
        <v/>
      </c>
      <c r="K64" t="str">
        <f ca="1">IF(INDEX(制表处理1!M:M,(MATCH($B64,制表处理1!$A:$A,0)),0)&lt;&gt;"",CONCATENATE(" text1 text08 ",IF(C64=2,193,187),",",223-INT((ROW(63:63)-1)/9)*260-MOD((ROW(63:63)-1),9)*24," mc 3.5 ",INDEX(制表处理1!M:M,(MATCH($B64,制表处理1!$A:$A,0)),0),IF(C64=1,"",IF(C64=2," ztk_text 13"," ztk_text 8.5"))),"")</f>
        <v/>
      </c>
      <c r="L64" t="str">
        <f ca="1">IF(INDEX(制表处理1!N:N,(MATCH($B64,制表处理1!$A:$A,0)),0)&lt;&gt;"",CONCATENATE(" text1 text08 196,",223-INT((ROW(63:63)-1)/9)*260-MOD((ROW(63:63)-1),9)*24," mc 3.5 ",INDEX(制表处理1!N:N,(MATCH($B64,制表处理1!$A:$A,0)),0),IF(C64=1,"",IF(C64=2," ztk_text 13"," ztk_text 8.5"))),"")</f>
        <v/>
      </c>
      <c r="M64" t="str">
        <f ca="1">IF($B64&lt;&gt;"",CONCATENATE(" text1 text08 ",IF(C64=1,187,IF(C64=2,181,178)),",",218-INT((ROW(63:63)-1)/9)*260-MOD((ROW(63:63)-1),9)*24," mc 3.5 ",INDEX(制表处理1!O:O,(MATCH($B64,制表处理1!$A:$A,0)),0),IF(C64=1,"",IF(C64=2," ztk_text 13"," ztk_text 8.5"))),"")</f>
        <v/>
      </c>
      <c r="N64" t="str">
        <f ca="1">IF(INDEX(制表处理1!P:P,(MATCH($B64,制表处理1!$A:$A,0)),0)&lt;&gt;"",CONCATENATE(" text1 text08 ",IF(C64=1,187,IF(C64=2,193,187)),",",218-INT((ROW(63:63)-1)/9)*260-MOD((ROW(63:63)-1),9)*24," mc 3.5 ",INDEX(制表处理1!P:P,(MATCH($B64,制表处理1!$A:$A,0)),0),IF(C64=1,"",IF(C64=2," ztk_text 13"," ztk_text 8.5"))),"")</f>
        <v/>
      </c>
      <c r="O64" t="str">
        <f ca="1">IF(INDEX(制表处理1!Q:Q,(MATCH($B64,制表处理1!$A:$A,0)),0)&lt;&gt;"",CONCATENATE(" text1 text08 196,",218-INT((ROW(63:63)-1)/9)*260-MOD((ROW(63:63)-1),9)*24," mc 3.5 ",INDEX(制表处理1!Q:Q,(MATCH($B64,制表处理1!$A:$A,0)),0),IF(C64=1,"",IF(C64=2," ztk_text 13"," ztk_text 8.5"))),"")</f>
        <v/>
      </c>
      <c r="Q64" t="str">
        <f ca="1">IF($B64&lt;&gt;"",CONCATENATE(" INSERT1"," """,设置位置!$C$3,"\",INDEX(制表处理1!O:O,(MATCH($B64,制表处理1!$A:$A,0)),0),".dwg"""," ",IF(C64=1,97.75,IF(C64=2,85.25,72.75)),",",212.75-INT((ROW(63:63)-1)/9)*260-MOD((ROW(63:63)-1),9)*24," 0.75 0.75 0 ",IF(INDEX(制表处理1!D:D,(MATCH($B64,制表处理1!$A:$A,0)),0)&lt;&gt;0,INDEX(制表处理1!D:D,(MATCH($B64,制表处理1!$A:$A,0)),0),"")),"")</f>
        <v/>
      </c>
      <c r="R64" t="str">
        <f ca="1">IF(E64&lt;&gt;"",CONCATENATE(" INSERT1"," """,设置位置!$C$3,"\",INDEX(制表处理1!P:P,(MATCH($B64,制表处理1!$A:$A,0)),0),".dwg"""," ",IF(C64=2,110,97.65),",",212.75-INT((ROW(63:63)-1)/9)*260-MOD((ROW(63:63)-1),9)*24," 0.75 0.75 0 ",IF(INDEX(制表处理1!F:F,(MATCH($B64,制表处理1!$A:$A,0)),0)&lt;&gt;0,INDEX(制表处理1!F:F,(MATCH($B64,制表处理1!$A:$A,0)),0),"")),"")</f>
        <v/>
      </c>
      <c r="S64" t="str">
        <f ca="1">IF(F64&lt;&gt;"",CONCATENATE(" INSERT1"," """,设置位置!$C$3,"\",INDEX(制表处理1!Q:Q,(MATCH($B64,制表处理1!$A:$A,0)),0),".dwg"""," 122.55,","",212.75-INT((ROW(63:63)-1)/9)*260-MOD((ROW(63:63)-1),9)*24," 0.75 0.75 0 ",IF(INDEX(制表处理1!H:H,(MATCH($B64,制表处理1!$A:$A,0)),0)&lt;&gt;0,INDEX(制表处理1!H:H,(MATCH($B64,制表处理1!$A:$A,0)),0),"")),"")</f>
        <v/>
      </c>
      <c r="T64" t="str">
        <f ca="1">IF(B64&lt;&gt;"",CONCATENATE("text1 text08 35.5,",223-INT((ROW(63:63)-1)/9)*260-MOD((ROW(63:63)-1),9)*24," mc 3.5 ",ROW(63:63)," text1 text08 46,",223-INT((ROW(63:63)-1)/9)*260-MOD((ROW(63:63)-1),9)*24," mc 3.5 ",A64,D64,E64,F64,H64,G64,I64,J64,K64,L64,M64,N64,O64,IF(INDEX(制表处理1!O:O,(MATCH($B64,制表处理1!$A:$A,0)),0)="禁2",CONCATENATE(" text1 text08 208,",229-INT((ROW(63:63)-1)/9)*260-MOD((ROW(63:63)-1),9)*24," mc 3.5 设置于地方 text1 text08 208,",225-INT((ROW(63:63)-1)/9)*260-MOD((ROW(63:63)-1),9)*24," mc 3.5 道路进入本 text1 text08 208,",221-INT((ROW(63:63)-1)/9)*260-MOD((ROW(63:63)-1),9)*24," mc 3.5 项目的路口 text1 text08 208,",217-INT((ROW(63:63)-1)/9)*260-MOD((ROW(63:63)-1),9)*24," mc 3.5 20米处"),"")),"")</f>
        <v/>
      </c>
      <c r="U64" t="str">
        <f t="shared" ca="1" si="15"/>
        <v/>
      </c>
      <c r="V64" s="31" t="str">
        <f>""</f>
        <v/>
      </c>
      <c r="W64" t="str">
        <f t="shared" ca="1" si="16"/>
        <v/>
      </c>
      <c r="X64" t="str">
        <f ca="1">IF(ISNUMBER(LARGE(制表处理1!S:S,COUNT(制表处理1!S:S)-(ROW(63:63)-1))),LARGE(制表处理1!S:S,COUNT(制表处理1!S:S)-(ROW(63:63)-1)),"")</f>
        <v/>
      </c>
      <c r="Y64" t="str">
        <f ca="1">IF($W64&lt;&gt;"",INDEX(制表处理1!T:T,(MATCH($X64,制表处理1!$S:$S,0)),0),"")</f>
        <v/>
      </c>
      <c r="Z64" t="str">
        <f ca="1">IF($W64&lt;&gt;"",CONCATENATE(" text1 text08 255.5,",IF(Y64=1,223-INT((ROW(63:63)-1)/9)*260-MOD((ROW(63:63)-1),9)*24,IF(Y64=2,226-INT((ROW(63:63)-1)/9)*260-MOD((ROW(63:63)-1),9)*24,228-INT((ROW(63:63)-1)/9)*260-MOD((ROW(63:63)-1),9)*24))," mc 3.5 ",IF($W64&lt;&gt;"",INDEX(制表处理1!U:U,(MATCH($X64,制表处理1!$S:$S,0)),0),"")," ztk_text 18"),"")</f>
        <v/>
      </c>
      <c r="AA64" t="str">
        <f ca="1">IF(INDEX(制表处理1!W:W,(MATCH($X64,制表处理1!$S:$S,0)),0)&lt;&gt;"",CONCATENATE(" text1 text08 255.5,",IF(Y64=2,221-INT((ROW(63:63)-1)/9)*260-MOD((ROW(63:63)-1),9)*24,223-INT((ROW(63:63)-1)/9)*260-MOD((ROW(63:63)-1),9)*24)," mc 3.5 ",IF($W64&lt;&gt;"",INDEX(制表处理1!W:W,(MATCH($X64,制表处理1!$S:$S,0)),0),"")," ztk_text 18"),"")</f>
        <v/>
      </c>
      <c r="AB64" t="str">
        <f ca="1">IF(INDEX(制表处理1!Y:Y,(MATCH($X64,制表处理1!$S:$S,0)),0)&lt;&gt;"",CONCATENATE(" text1 text08 255.5,",218-INT((ROW(63:63)-1)/9)*260-MOD((ROW(63:63)-1),9)*24," mc 3.5 ",IF($W64&lt;&gt;"",INDEX(制表处理1!Y:Y,(MATCH($X64,制表处理1!$S:$S,0)),0),"")," ztk_text 18"),"")</f>
        <v/>
      </c>
      <c r="AC64" t="str">
        <f ca="1">IF(X64&lt;&gt;"",CONCATENATE(" text1 text08 353,",226-INT((ROW(63:63)-1)/9)*260-MOD((ROW(63:63)-1),9)*24," mc 3.5 ",INDEX(制表处理1!AA:AA,(MATCH($X64,制表处理1!$S:$S,0)),0)," ztk_text 27"),"")</f>
        <v/>
      </c>
      <c r="AD64" t="str">
        <f ca="1">IF($W64&lt;&gt;"",CONCATENATE(" text1 text08 353,",221-INT((ROW(63:63)-1)/9)*260-MOD((ROW(63:63)-1),9)*24," mc 3.5 ",INDEX(制表处理1!AB:AB,(MATCH($X64,制表处理1!$S:$S,0)),0)),"")</f>
        <v/>
      </c>
      <c r="AE64" t="str">
        <f ca="1">IF($W64&lt;&gt;"",CONCATENATE(" text1 text08 380,",228-INT((ROW(63:63)-1)/9)*260-MOD((ROW(63:63)-1),9)*24," mc 3.5 ",INDEX(制表处理1!AC:AC,(MATCH($X64,制表处理1!$S:$S,0)),0)),"")</f>
        <v/>
      </c>
      <c r="AF64" t="str">
        <f ca="1">IF($W64&lt;&gt;"",CONCATENATE(" text1 text08 ",IF(Y64=1,187,IF(Y64=2,181,178))+193,",",223-INT((ROW(63:63)-1)/9)*260-MOD((ROW(63:63)-1),9)*24," mc 3.5 ",INDEX(制表处理1!AD:AD,(MATCH($X64,制表处理1!$S:$S,0)),0),IF(Y64=1,"",IF(Y64=2," ztk_text 13"," ztk_text 8.5"))),"")</f>
        <v/>
      </c>
      <c r="AG64" t="str">
        <f ca="1">IF(INDEX(制表处理1!AE:AE,(MATCH($X64,制表处理1!$S:$S,0)),0)&lt;&gt;"",CONCATENATE(" text1 text08 ",IF(Y64=2,193,187)+193,",",223-INT((ROW(63:63)-1)/9)*260-MOD((ROW(63:63)-1),9)*24," mc 3.5 ",INDEX(制表处理1!AE:AE,(MATCH($X64,制表处理1!$S:$S,0)),0),IF(Y64=1,"",IF(Y64=2," ztk_text 13"," ztk_text 8.5"))),"")</f>
        <v/>
      </c>
      <c r="AH64" t="str">
        <f ca="1">IF(INDEX(制表处理1!AF:AF,(MATCH($X64,制表处理1!$S:$S,0)),0)&lt;&gt;"",CONCATENATE(" text1 text08 389,",223-INT((ROW(63:63)-1)/9)*260-MOD((ROW(63:63)-1),9)*24," mc 3.5 ",INDEX(制表处理1!AF:AF,(MATCH($X64,制表处理1!$S:$S,0)),0),IF(Y64=1,"",IF(Y64=2," ztk_text 13"," ztk_text 8.5"))),"")</f>
        <v/>
      </c>
      <c r="AI64" t="str">
        <f ca="1">IF($W64&lt;&gt;"",CONCATENATE(" text1 text08 ",IF(Y64=1,187,IF(Y64=2,181,178))+193,",",218-INT((ROW(63:63)-1)/9)*260-MOD((ROW(63:63)-1),9)*24," mc 3.5 ",INDEX(制表处理1!AG:AG,(MATCH($X64,制表处理1!$S:$S,0)),0),IF(Y64=1,"",IF(Y64=2," ztk_text 13"," ztk_text 8.5"))),"")</f>
        <v/>
      </c>
      <c r="AJ64" t="str">
        <f ca="1">IF(INDEX(制表处理1!AH:AH,(MATCH($X64,制表处理1!$S:$S,0)),0)&lt;&gt;"",CONCATENATE(" text1 text08 ",IF(Y64=1,187,IF(Y64=2,193,187))+193,",",218-INT((ROW(63:63)-1)/9)*260-MOD((ROW(63:63)-1),9)*24," mc 3.5 ",INDEX(制表处理1!AH:AH,(MATCH($X64,制表处理1!$S:$S,0)),0),IF(Y64=1,"",IF(Y64=2," ztk_text 13"," ztk_text 8.5"))),"")</f>
        <v/>
      </c>
      <c r="AK64" t="str">
        <f ca="1">IF(INDEX(制表处理1!AI:AI,(MATCH($X64,制表处理1!$S:$S,0)),0)&lt;&gt;"",CONCATENATE(" text1 text08 389,",218-INT((ROW(63:63)-1)/9)*260-MOD((ROW(63:63)-1),9)*24," mc 3.5 ",INDEX(制表处理1!AI:AI,(MATCH($X64,制表处理1!$S:$S,0)),0),IF(Y64=1,"",IF(Y64=2," ztk_text 13"," ztk_text 8.5"))),"")</f>
        <v/>
      </c>
      <c r="AM64" t="str">
        <f ca="1">IF($W64&lt;&gt;"",CONCATENATE(" INSERT1"," """,设置位置!$C$3,"\",INDEX(制表处理1!AG:AG,(MATCH($X64,制表处理1!$S:$S,0)),0),".dwg"""," ",IF(Y64=1,97.75,IF(Y64=2,85.25,72.75))+193,",",212.75-INT((ROW(63:63)-1)/9)*260-MOD((ROW(63:63)-1),9)*24," 0.75 0.75 0 ",IF(INDEX(制表处理1!V:V,(MATCH($X64,制表处理1!$S:$S,0)),0)&lt;&gt;0,INDEX(制表处理1!V:V,(MATCH($X64,制表处理1!$S:$S,0)),0),"")),"")</f>
        <v/>
      </c>
      <c r="AN64" t="str">
        <f ca="1">IF(AA64&lt;&gt;"",CONCATENATE(" INSERT1"," """,设置位置!$C$3,"\",INDEX(制表处理1!AH:AH,(MATCH($X64,制表处理1!$S:$S,0)),0),".dwg"""," ",IF(Y64=2,110,97.65)+193,",",212.75-INT((ROW(63:63)-1)/9)*260-MOD((ROW(63:63)-1),9)*24," 0.75 0.75 0 ",IF(INDEX(制表处理1!X:X,(MATCH($X64,制表处理1!$S:$S,0)),0)&lt;&gt;0,INDEX(制表处理1!X:X,(MATCH($X64,制表处理1!$S:$S,0)),0),"")),"")</f>
        <v/>
      </c>
      <c r="AO64" t="str">
        <f ca="1">IF(AB64&lt;&gt;"",CONCATENATE(" INSERT1"," """,设置位置!$C$3,"\",INDEX(制表处理1!AI:AI,(MATCH($X64,制表处理1!$S:$S,0)),0),".dwg"""," 315.55,","",212.75-INT((ROW(63:63)-1)/9)*260-MOD((ROW(63:63)-1),9)*24," 0.75 0.75 0 ",IF(INDEX(制表处理1!Z:Z,(MATCH($X64,制表处理1!$S:$S,0)),0)&lt;&gt;0,INDEX(制表处理1!Z:Z,(MATCH($X64,制表处理1!$S:$S,0)),0),"")),"")</f>
        <v/>
      </c>
      <c r="AP64" t="str">
        <f ca="1">IF(X64&lt;&gt;"",CONCATENATE("text1 text08 228.5,",223-INT((ROW(63:63)-1)/9)*260-MOD((ROW(63:63)-1),9)*24," mc 3.5 ",ROW(63:63)," text1 text08 239,",223-INT((ROW(63:63)-1)/9)*260-MOD((ROW(63:63)-1),9)*24," mc 3.5 ",W64,Z64,AA64,AB64,AD64,AC64,AE64,AF64,AG64,AH64,AI64,AJ64,AK64,IF(INDEX(制表处理1!AG:AG,(MATCH($X64,制表处理1!$S:$S,0)),0)="禁2",CONCATENATE(" text1 text08 401,",229-INT((ROW(63:63)-1)/9)*260-MOD((ROW(63:63)-1),9)*24," mc 3.5 设置于地方 text1 text08 401,",225-INT((ROW(63:63)-1)/9)*260-MOD((ROW(63:63)-1),9)*24," mc 3.5 道路进入本 text1 text08 401,",221-INT((ROW(63:63)-1)/9)*260-MOD((ROW(63:63)-1),9)*24," mc 3.5 项目的路口 text1 text08 401,",217-INT((ROW(63:63)-1)/9)*260-MOD((ROW(63:63)-1),9)*24," mc 3.5 20米处"),"")),"")</f>
        <v/>
      </c>
      <c r="AQ64" t="str">
        <f t="shared" ca="1" si="17"/>
        <v/>
      </c>
      <c r="AR64" s="31" t="str">
        <f>""</f>
        <v/>
      </c>
    </row>
    <row r="65" spans="1:44">
      <c r="A65" t="str">
        <f t="shared" ca="1" si="14"/>
        <v/>
      </c>
      <c r="B65" t="str">
        <f ca="1">IF(ISNUMBER(LARGE(制表处理1!A:A,COUNT(制表处理1!A:A)-(ROW(64:64)-1))),LARGE(制表处理1!A:A,COUNT(制表处理1!A:A)-(ROW(64:64)-1)),"")</f>
        <v/>
      </c>
      <c r="C65" t="str">
        <f ca="1">IF($B65&lt;&gt;"",INDEX(制表处理1!B:B,(MATCH($B65,制表处理1!$A:$A,0)),0),"")</f>
        <v/>
      </c>
      <c r="D65" t="str">
        <f ca="1">IF($B65&lt;&gt;"",CONCATENATE(" text1 text08 62.5,",IF(C65=1,223-INT((ROW(64:64)-1)/9)*260-MOD((ROW(64:64)-1),9)*24,IF(C65=2,226-INT((ROW(64:64)-1)/9)*260-MOD((ROW(64:64)-1),9)*24,228-INT((ROW(64:64)-1)/9)*260-MOD((ROW(64:64)-1),9)*24))," mc 3.5 ",IF($B65&lt;&gt;"",INDEX(制表处理1!C:C,(MATCH($B65,制表处理1!$A:$A,0)),0),"")," ztk_text 18"),"")</f>
        <v/>
      </c>
      <c r="E65" t="str">
        <f ca="1">IF(INDEX(制表处理1!E:E,(MATCH($B65,制表处理1!$A:$A,0)),0)&lt;&gt;"",CONCATENATE(" text1 text08 62.5,",IF(C65=2,221-INT((ROW(64:64)-1)/9)*260-MOD((ROW(64:64)-1),9)*24,223-INT((ROW(64:64)-1)/9)*260-MOD((ROW(64:64)-1),9)*24)," mc 3.5 ",IF($B65&lt;&gt;"",INDEX(制表处理1!E:E,(MATCH($B65,制表处理1!$A:$A,0)),0),"")," ztk_text 18"),"")</f>
        <v/>
      </c>
      <c r="F65" t="str">
        <f ca="1">IF(INDEX(制表处理1!G:G,(MATCH($B65,制表处理1!$A:$A,0)),0)&lt;&gt;"",CONCATENATE(" text1 text08 62.5,",218-INT((ROW(64:64)-1)/9)*260-MOD((ROW(64:64)-1),9)*24," mc 3.5 ",IF($B65&lt;&gt;"",INDEX(制表处理1!G:G,(MATCH($B65,制表处理1!$A:$A,0)),0),"")," ztk_text 18"),"")</f>
        <v/>
      </c>
      <c r="G65" t="str">
        <f ca="1">IF(B65&lt;&gt;"",CONCATENATE(" text1 text08 160,",226-INT((ROW(64:64)-1)/9)*260-MOD((ROW(64:64)-1),9)*24," mc 3.5 ",INDEX(制表处理1!I:I,(MATCH($B65,制表处理1!$A:$A,0)),0)," ztk_text 27"),"")</f>
        <v/>
      </c>
      <c r="H65" t="str">
        <f ca="1">IF($B65&lt;&gt;"",CONCATENATE(" text1 text08 160,",221-INT((ROW(64:64)-1)/9)*260-MOD((ROW(64:64)-1),9)*24," mc 3.5 ",INDEX(制表处理1!J:J,(MATCH($B65,制表处理1!$A:$A,0)),0)),"")</f>
        <v/>
      </c>
      <c r="I65" t="str">
        <f ca="1">IF($B65&lt;&gt;"",CONCATENATE(" text1 text08 187,",228-INT((ROW(64:64)-1)/9)*260-MOD((ROW(64:64)-1),9)*24," mc 3.5 ",INDEX(制表处理1!K:K,(MATCH($B65,制表处理1!$A:$A,0)),0)),"")</f>
        <v/>
      </c>
      <c r="J65" t="str">
        <f ca="1">IF($B65&lt;&gt;"",CONCATENATE(" text1 text08 ",IF(C65=1,187,IF(C65=2,181,178)),",",223-INT((ROW(64:64)-1)/9)*260-MOD((ROW(64:64)-1),9)*24," mc 3.5 ",INDEX(制表处理1!L:L,(MATCH($B65,制表处理1!$A:$A,0)),0),IF(C65=1,"",IF(C65=2," ztk_text 13"," ztk_text 8.5"))),"")</f>
        <v/>
      </c>
      <c r="K65" t="str">
        <f ca="1">IF(INDEX(制表处理1!M:M,(MATCH($B65,制表处理1!$A:$A,0)),0)&lt;&gt;"",CONCATENATE(" text1 text08 ",IF(C65=2,193,187),",",223-INT((ROW(64:64)-1)/9)*260-MOD((ROW(64:64)-1),9)*24," mc 3.5 ",INDEX(制表处理1!M:M,(MATCH($B65,制表处理1!$A:$A,0)),0),IF(C65=1,"",IF(C65=2," ztk_text 13"," ztk_text 8.5"))),"")</f>
        <v/>
      </c>
      <c r="L65" t="str">
        <f ca="1">IF(INDEX(制表处理1!N:N,(MATCH($B65,制表处理1!$A:$A,0)),0)&lt;&gt;"",CONCATENATE(" text1 text08 196,",223-INT((ROW(64:64)-1)/9)*260-MOD((ROW(64:64)-1),9)*24," mc 3.5 ",INDEX(制表处理1!N:N,(MATCH($B65,制表处理1!$A:$A,0)),0),IF(C65=1,"",IF(C65=2," ztk_text 13"," ztk_text 8.5"))),"")</f>
        <v/>
      </c>
      <c r="M65" t="str">
        <f ca="1">IF($B65&lt;&gt;"",CONCATENATE(" text1 text08 ",IF(C65=1,187,IF(C65=2,181,178)),",",218-INT((ROW(64:64)-1)/9)*260-MOD((ROW(64:64)-1),9)*24," mc 3.5 ",INDEX(制表处理1!O:O,(MATCH($B65,制表处理1!$A:$A,0)),0),IF(C65=1,"",IF(C65=2," ztk_text 13"," ztk_text 8.5"))),"")</f>
        <v/>
      </c>
      <c r="N65" t="str">
        <f ca="1">IF(INDEX(制表处理1!P:P,(MATCH($B65,制表处理1!$A:$A,0)),0)&lt;&gt;"",CONCATENATE(" text1 text08 ",IF(C65=1,187,IF(C65=2,193,187)),",",218-INT((ROW(64:64)-1)/9)*260-MOD((ROW(64:64)-1),9)*24," mc 3.5 ",INDEX(制表处理1!P:P,(MATCH($B65,制表处理1!$A:$A,0)),0),IF(C65=1,"",IF(C65=2," ztk_text 13"," ztk_text 8.5"))),"")</f>
        <v/>
      </c>
      <c r="O65" t="str">
        <f ca="1">IF(INDEX(制表处理1!Q:Q,(MATCH($B65,制表处理1!$A:$A,0)),0)&lt;&gt;"",CONCATENATE(" text1 text08 196,",218-INT((ROW(64:64)-1)/9)*260-MOD((ROW(64:64)-1),9)*24," mc 3.5 ",INDEX(制表处理1!Q:Q,(MATCH($B65,制表处理1!$A:$A,0)),0),IF(C65=1,"",IF(C65=2," ztk_text 13"," ztk_text 8.5"))),"")</f>
        <v/>
      </c>
      <c r="Q65" t="str">
        <f ca="1">IF($B65&lt;&gt;"",CONCATENATE(" INSERT1"," """,设置位置!$C$3,"\",INDEX(制表处理1!O:O,(MATCH($B65,制表处理1!$A:$A,0)),0),".dwg"""," ",IF(C65=1,97.75,IF(C65=2,85.25,72.75)),",",212.75-INT((ROW(64:64)-1)/9)*260-MOD((ROW(64:64)-1),9)*24," 0.75 0.75 0 ",IF(INDEX(制表处理1!D:D,(MATCH($B65,制表处理1!$A:$A,0)),0)&lt;&gt;0,INDEX(制表处理1!D:D,(MATCH($B65,制表处理1!$A:$A,0)),0),"")),"")</f>
        <v/>
      </c>
      <c r="R65" t="str">
        <f ca="1">IF(E65&lt;&gt;"",CONCATENATE(" INSERT1"," """,设置位置!$C$3,"\",INDEX(制表处理1!P:P,(MATCH($B65,制表处理1!$A:$A,0)),0),".dwg"""," ",IF(C65=2,110,97.65),",",212.75-INT((ROW(64:64)-1)/9)*260-MOD((ROW(64:64)-1),9)*24," 0.75 0.75 0 ",IF(INDEX(制表处理1!F:F,(MATCH($B65,制表处理1!$A:$A,0)),0)&lt;&gt;0,INDEX(制表处理1!F:F,(MATCH($B65,制表处理1!$A:$A,0)),0),"")),"")</f>
        <v/>
      </c>
      <c r="S65" t="str">
        <f ca="1">IF(F65&lt;&gt;"",CONCATENATE(" INSERT1"," """,设置位置!$C$3,"\",INDEX(制表处理1!Q:Q,(MATCH($B65,制表处理1!$A:$A,0)),0),".dwg"""," 122.55,","",212.75-INT((ROW(64:64)-1)/9)*260-MOD((ROW(64:64)-1),9)*24," 0.75 0.75 0 ",IF(INDEX(制表处理1!H:H,(MATCH($B65,制表处理1!$A:$A,0)),0)&lt;&gt;0,INDEX(制表处理1!H:H,(MATCH($B65,制表处理1!$A:$A,0)),0),"")),"")</f>
        <v/>
      </c>
      <c r="T65" t="str">
        <f ca="1">IF(B65&lt;&gt;"",CONCATENATE("text1 text08 35.5,",223-INT((ROW(64:64)-1)/9)*260-MOD((ROW(64:64)-1),9)*24," mc 3.5 ",ROW(64:64)," text1 text08 46,",223-INT((ROW(64:64)-1)/9)*260-MOD((ROW(64:64)-1),9)*24," mc 3.5 ",A65,D65,E65,F65,H65,G65,I65,J65,K65,L65,M65,N65,O65,IF(INDEX(制表处理1!O:O,(MATCH($B65,制表处理1!$A:$A,0)),0)="禁2",CONCATENATE(" text1 text08 208,",229-INT((ROW(64:64)-1)/9)*260-MOD((ROW(64:64)-1),9)*24," mc 3.5 设置于地方 text1 text08 208,",225-INT((ROW(64:64)-1)/9)*260-MOD((ROW(64:64)-1),9)*24," mc 3.5 道路进入本 text1 text08 208,",221-INT((ROW(64:64)-1)/9)*260-MOD((ROW(64:64)-1),9)*24," mc 3.5 项目的路口 text1 text08 208,",217-INT((ROW(64:64)-1)/9)*260-MOD((ROW(64:64)-1),9)*24," mc 3.5 20米处"),"")),"")</f>
        <v/>
      </c>
      <c r="U65" t="str">
        <f t="shared" ca="1" si="15"/>
        <v/>
      </c>
      <c r="V65" s="31" t="str">
        <f>""</f>
        <v/>
      </c>
      <c r="W65" t="str">
        <f t="shared" ca="1" si="16"/>
        <v/>
      </c>
      <c r="X65" t="str">
        <f ca="1">IF(ISNUMBER(LARGE(制表处理1!S:S,COUNT(制表处理1!S:S)-(ROW(64:64)-1))),LARGE(制表处理1!S:S,COUNT(制表处理1!S:S)-(ROW(64:64)-1)),"")</f>
        <v/>
      </c>
      <c r="Y65" t="str">
        <f ca="1">IF($W65&lt;&gt;"",INDEX(制表处理1!T:T,(MATCH($X65,制表处理1!$S:$S,0)),0),"")</f>
        <v/>
      </c>
      <c r="Z65" t="str">
        <f ca="1">IF($W65&lt;&gt;"",CONCATENATE(" text1 text08 255.5,",IF(Y65=1,223-INT((ROW(64:64)-1)/9)*260-MOD((ROW(64:64)-1),9)*24,IF(Y65=2,226-INT((ROW(64:64)-1)/9)*260-MOD((ROW(64:64)-1),9)*24,228-INT((ROW(64:64)-1)/9)*260-MOD((ROW(64:64)-1),9)*24))," mc 3.5 ",IF($W65&lt;&gt;"",INDEX(制表处理1!U:U,(MATCH($X65,制表处理1!$S:$S,0)),0),"")," ztk_text 18"),"")</f>
        <v/>
      </c>
      <c r="AA65" t="str">
        <f ca="1">IF(INDEX(制表处理1!W:W,(MATCH($X65,制表处理1!$S:$S,0)),0)&lt;&gt;"",CONCATENATE(" text1 text08 255.5,",IF(Y65=2,221-INT((ROW(64:64)-1)/9)*260-MOD((ROW(64:64)-1),9)*24,223-INT((ROW(64:64)-1)/9)*260-MOD((ROW(64:64)-1),9)*24)," mc 3.5 ",IF($W65&lt;&gt;"",INDEX(制表处理1!W:W,(MATCH($X65,制表处理1!$S:$S,0)),0),"")," ztk_text 18"),"")</f>
        <v/>
      </c>
      <c r="AB65" t="str">
        <f ca="1">IF(INDEX(制表处理1!Y:Y,(MATCH($X65,制表处理1!$S:$S,0)),0)&lt;&gt;"",CONCATENATE(" text1 text08 255.5,",218-INT((ROW(64:64)-1)/9)*260-MOD((ROW(64:64)-1),9)*24," mc 3.5 ",IF($W65&lt;&gt;"",INDEX(制表处理1!Y:Y,(MATCH($X65,制表处理1!$S:$S,0)),0),"")," ztk_text 18"),"")</f>
        <v/>
      </c>
      <c r="AC65" t="str">
        <f ca="1">IF(X65&lt;&gt;"",CONCATENATE(" text1 text08 353,",226-INT((ROW(64:64)-1)/9)*260-MOD((ROW(64:64)-1),9)*24," mc 3.5 ",INDEX(制表处理1!AA:AA,(MATCH($X65,制表处理1!$S:$S,0)),0)," ztk_text 27"),"")</f>
        <v/>
      </c>
      <c r="AD65" t="str">
        <f ca="1">IF($W65&lt;&gt;"",CONCATENATE(" text1 text08 353,",221-INT((ROW(64:64)-1)/9)*260-MOD((ROW(64:64)-1),9)*24," mc 3.5 ",INDEX(制表处理1!AB:AB,(MATCH($X65,制表处理1!$S:$S,0)),0)),"")</f>
        <v/>
      </c>
      <c r="AE65" t="str">
        <f ca="1">IF($W65&lt;&gt;"",CONCATENATE(" text1 text08 380,",228-INT((ROW(64:64)-1)/9)*260-MOD((ROW(64:64)-1),9)*24," mc 3.5 ",INDEX(制表处理1!AC:AC,(MATCH($X65,制表处理1!$S:$S,0)),0)),"")</f>
        <v/>
      </c>
      <c r="AF65" t="str">
        <f ca="1">IF($W65&lt;&gt;"",CONCATENATE(" text1 text08 ",IF(Y65=1,187,IF(Y65=2,181,178))+193,",",223-INT((ROW(64:64)-1)/9)*260-MOD((ROW(64:64)-1),9)*24," mc 3.5 ",INDEX(制表处理1!AD:AD,(MATCH($X65,制表处理1!$S:$S,0)),0),IF(Y65=1,"",IF(Y65=2," ztk_text 13"," ztk_text 8.5"))),"")</f>
        <v/>
      </c>
      <c r="AG65" t="str">
        <f ca="1">IF(INDEX(制表处理1!AE:AE,(MATCH($X65,制表处理1!$S:$S,0)),0)&lt;&gt;"",CONCATENATE(" text1 text08 ",IF(Y65=2,193,187)+193,",",223-INT((ROW(64:64)-1)/9)*260-MOD((ROW(64:64)-1),9)*24," mc 3.5 ",INDEX(制表处理1!AE:AE,(MATCH($X65,制表处理1!$S:$S,0)),0),IF(Y65=1,"",IF(Y65=2," ztk_text 13"," ztk_text 8.5"))),"")</f>
        <v/>
      </c>
      <c r="AH65" t="str">
        <f ca="1">IF(INDEX(制表处理1!AF:AF,(MATCH($X65,制表处理1!$S:$S,0)),0)&lt;&gt;"",CONCATENATE(" text1 text08 389,",223-INT((ROW(64:64)-1)/9)*260-MOD((ROW(64:64)-1),9)*24," mc 3.5 ",INDEX(制表处理1!AF:AF,(MATCH($X65,制表处理1!$S:$S,0)),0),IF(Y65=1,"",IF(Y65=2," ztk_text 13"," ztk_text 8.5"))),"")</f>
        <v/>
      </c>
      <c r="AI65" t="str">
        <f ca="1">IF($W65&lt;&gt;"",CONCATENATE(" text1 text08 ",IF(Y65=1,187,IF(Y65=2,181,178))+193,",",218-INT((ROW(64:64)-1)/9)*260-MOD((ROW(64:64)-1),9)*24," mc 3.5 ",INDEX(制表处理1!AG:AG,(MATCH($X65,制表处理1!$S:$S,0)),0),IF(Y65=1,"",IF(Y65=2," ztk_text 13"," ztk_text 8.5"))),"")</f>
        <v/>
      </c>
      <c r="AJ65" t="str">
        <f ca="1">IF(INDEX(制表处理1!AH:AH,(MATCH($X65,制表处理1!$S:$S,0)),0)&lt;&gt;"",CONCATENATE(" text1 text08 ",IF(Y65=1,187,IF(Y65=2,193,187))+193,",",218-INT((ROW(64:64)-1)/9)*260-MOD((ROW(64:64)-1),9)*24," mc 3.5 ",INDEX(制表处理1!AH:AH,(MATCH($X65,制表处理1!$S:$S,0)),0),IF(Y65=1,"",IF(Y65=2," ztk_text 13"," ztk_text 8.5"))),"")</f>
        <v/>
      </c>
      <c r="AK65" t="str">
        <f ca="1">IF(INDEX(制表处理1!AI:AI,(MATCH($X65,制表处理1!$S:$S,0)),0)&lt;&gt;"",CONCATENATE(" text1 text08 389,",218-INT((ROW(64:64)-1)/9)*260-MOD((ROW(64:64)-1),9)*24," mc 3.5 ",INDEX(制表处理1!AI:AI,(MATCH($X65,制表处理1!$S:$S,0)),0),IF(Y65=1,"",IF(Y65=2," ztk_text 13"," ztk_text 8.5"))),"")</f>
        <v/>
      </c>
      <c r="AM65" t="str">
        <f ca="1">IF($W65&lt;&gt;"",CONCATENATE(" INSERT1"," """,设置位置!$C$3,"\",INDEX(制表处理1!AG:AG,(MATCH($X65,制表处理1!$S:$S,0)),0),".dwg"""," ",IF(Y65=1,97.75,IF(Y65=2,85.25,72.75))+193,",",212.75-INT((ROW(64:64)-1)/9)*260-MOD((ROW(64:64)-1),9)*24," 0.75 0.75 0 ",IF(INDEX(制表处理1!V:V,(MATCH($X65,制表处理1!$S:$S,0)),0)&lt;&gt;0,INDEX(制表处理1!V:V,(MATCH($X65,制表处理1!$S:$S,0)),0),"")),"")</f>
        <v/>
      </c>
      <c r="AN65" t="str">
        <f ca="1">IF(AA65&lt;&gt;"",CONCATENATE(" INSERT1"," """,设置位置!$C$3,"\",INDEX(制表处理1!AH:AH,(MATCH($X65,制表处理1!$S:$S,0)),0),".dwg"""," ",IF(Y65=2,110,97.65)+193,",",212.75-INT((ROW(64:64)-1)/9)*260-MOD((ROW(64:64)-1),9)*24," 0.75 0.75 0 ",IF(INDEX(制表处理1!X:X,(MATCH($X65,制表处理1!$S:$S,0)),0)&lt;&gt;0,INDEX(制表处理1!X:X,(MATCH($X65,制表处理1!$S:$S,0)),0),"")),"")</f>
        <v/>
      </c>
      <c r="AO65" t="str">
        <f ca="1">IF(AB65&lt;&gt;"",CONCATENATE(" INSERT1"," """,设置位置!$C$3,"\",INDEX(制表处理1!AI:AI,(MATCH($X65,制表处理1!$S:$S,0)),0),".dwg"""," 315.55,","",212.75-INT((ROW(64:64)-1)/9)*260-MOD((ROW(64:64)-1),9)*24," 0.75 0.75 0 ",IF(INDEX(制表处理1!Z:Z,(MATCH($X65,制表处理1!$S:$S,0)),0)&lt;&gt;0,INDEX(制表处理1!Z:Z,(MATCH($X65,制表处理1!$S:$S,0)),0),"")),"")</f>
        <v/>
      </c>
      <c r="AP65" t="str">
        <f ca="1">IF(X65&lt;&gt;"",CONCATENATE("text1 text08 228.5,",223-INT((ROW(64:64)-1)/9)*260-MOD((ROW(64:64)-1),9)*24," mc 3.5 ",ROW(64:64)," text1 text08 239,",223-INT((ROW(64:64)-1)/9)*260-MOD((ROW(64:64)-1),9)*24," mc 3.5 ",W65,Z65,AA65,AB65,AD65,AC65,AE65,AF65,AG65,AH65,AI65,AJ65,AK65,IF(INDEX(制表处理1!AG:AG,(MATCH($X65,制表处理1!$S:$S,0)),0)="禁2",CONCATENATE(" text1 text08 401,",229-INT((ROW(64:64)-1)/9)*260-MOD((ROW(64:64)-1),9)*24," mc 3.5 设置于地方 text1 text08 401,",225-INT((ROW(64:64)-1)/9)*260-MOD((ROW(64:64)-1),9)*24," mc 3.5 道路进入本 text1 text08 401,",221-INT((ROW(64:64)-1)/9)*260-MOD((ROW(64:64)-1),9)*24," mc 3.5 项目的路口 text1 text08 401,",217-INT((ROW(64:64)-1)/9)*260-MOD((ROW(64:64)-1),9)*24," mc 3.5 20米处"),"")),"")</f>
        <v/>
      </c>
      <c r="AQ65" t="str">
        <f t="shared" ca="1" si="17"/>
        <v/>
      </c>
      <c r="AR65" s="31" t="str">
        <f>""</f>
        <v/>
      </c>
    </row>
    <row r="66" spans="1:44">
      <c r="A66" t="str">
        <f t="shared" ca="1" si="14"/>
        <v/>
      </c>
      <c r="B66" t="str">
        <f ca="1">IF(ISNUMBER(LARGE(制表处理1!A:A,COUNT(制表处理1!A:A)-(ROW(65:65)-1))),LARGE(制表处理1!A:A,COUNT(制表处理1!A:A)-(ROW(65:65)-1)),"")</f>
        <v/>
      </c>
      <c r="C66" t="str">
        <f ca="1">IF($B66&lt;&gt;"",INDEX(制表处理1!B:B,(MATCH($B66,制表处理1!$A:$A,0)),0),"")</f>
        <v/>
      </c>
      <c r="D66" t="str">
        <f ca="1">IF($B66&lt;&gt;"",CONCATENATE(" text1 text08 62.5,",IF(C66=1,223-INT((ROW(65:65)-1)/9)*260-MOD((ROW(65:65)-1),9)*24,IF(C66=2,226-INT((ROW(65:65)-1)/9)*260-MOD((ROW(65:65)-1),9)*24,228-INT((ROW(65:65)-1)/9)*260-MOD((ROW(65:65)-1),9)*24))," mc 3.5 ",IF($B66&lt;&gt;"",INDEX(制表处理1!C:C,(MATCH($B66,制表处理1!$A:$A,0)),0),"")," ztk_text 18"),"")</f>
        <v/>
      </c>
      <c r="E66" t="str">
        <f ca="1">IF(INDEX(制表处理1!E:E,(MATCH($B66,制表处理1!$A:$A,0)),0)&lt;&gt;"",CONCATENATE(" text1 text08 62.5,",IF(C66=2,221-INT((ROW(65:65)-1)/9)*260-MOD((ROW(65:65)-1),9)*24,223-INT((ROW(65:65)-1)/9)*260-MOD((ROW(65:65)-1),9)*24)," mc 3.5 ",IF($B66&lt;&gt;"",INDEX(制表处理1!E:E,(MATCH($B66,制表处理1!$A:$A,0)),0),"")," ztk_text 18"),"")</f>
        <v/>
      </c>
      <c r="F66" t="str">
        <f ca="1">IF(INDEX(制表处理1!G:G,(MATCH($B66,制表处理1!$A:$A,0)),0)&lt;&gt;"",CONCATENATE(" text1 text08 62.5,",218-INT((ROW(65:65)-1)/9)*260-MOD((ROW(65:65)-1),9)*24," mc 3.5 ",IF($B66&lt;&gt;"",INDEX(制表处理1!G:G,(MATCH($B66,制表处理1!$A:$A,0)),0),"")," ztk_text 18"),"")</f>
        <v/>
      </c>
      <c r="G66" t="str">
        <f ca="1">IF(B66&lt;&gt;"",CONCATENATE(" text1 text08 160,",226-INT((ROW(65:65)-1)/9)*260-MOD((ROW(65:65)-1),9)*24," mc 3.5 ",INDEX(制表处理1!I:I,(MATCH($B66,制表处理1!$A:$A,0)),0)," ztk_text 27"),"")</f>
        <v/>
      </c>
      <c r="H66" t="str">
        <f ca="1">IF($B66&lt;&gt;"",CONCATENATE(" text1 text08 160,",221-INT((ROW(65:65)-1)/9)*260-MOD((ROW(65:65)-1),9)*24," mc 3.5 ",INDEX(制表处理1!J:J,(MATCH($B66,制表处理1!$A:$A,0)),0)),"")</f>
        <v/>
      </c>
      <c r="I66" t="str">
        <f ca="1">IF($B66&lt;&gt;"",CONCATENATE(" text1 text08 187,",228-INT((ROW(65:65)-1)/9)*260-MOD((ROW(65:65)-1),9)*24," mc 3.5 ",INDEX(制表处理1!K:K,(MATCH($B66,制表处理1!$A:$A,0)),0)),"")</f>
        <v/>
      </c>
      <c r="J66" t="str">
        <f ca="1">IF($B66&lt;&gt;"",CONCATENATE(" text1 text08 ",IF(C66=1,187,IF(C66=2,181,178)),",",223-INT((ROW(65:65)-1)/9)*260-MOD((ROW(65:65)-1),9)*24," mc 3.5 ",INDEX(制表处理1!L:L,(MATCH($B66,制表处理1!$A:$A,0)),0),IF(C66=1,"",IF(C66=2," ztk_text 13"," ztk_text 8.5"))),"")</f>
        <v/>
      </c>
      <c r="K66" t="str">
        <f ca="1">IF(INDEX(制表处理1!M:M,(MATCH($B66,制表处理1!$A:$A,0)),0)&lt;&gt;"",CONCATENATE(" text1 text08 ",IF(C66=2,193,187),",",223-INT((ROW(65:65)-1)/9)*260-MOD((ROW(65:65)-1),9)*24," mc 3.5 ",INDEX(制表处理1!M:M,(MATCH($B66,制表处理1!$A:$A,0)),0),IF(C66=1,"",IF(C66=2," ztk_text 13"," ztk_text 8.5"))),"")</f>
        <v/>
      </c>
      <c r="L66" t="str">
        <f ca="1">IF(INDEX(制表处理1!N:N,(MATCH($B66,制表处理1!$A:$A,0)),0)&lt;&gt;"",CONCATENATE(" text1 text08 196,",223-INT((ROW(65:65)-1)/9)*260-MOD((ROW(65:65)-1),9)*24," mc 3.5 ",INDEX(制表处理1!N:N,(MATCH($B66,制表处理1!$A:$A,0)),0),IF(C66=1,"",IF(C66=2," ztk_text 13"," ztk_text 8.5"))),"")</f>
        <v/>
      </c>
      <c r="M66" t="str">
        <f ca="1">IF($B66&lt;&gt;"",CONCATENATE(" text1 text08 ",IF(C66=1,187,IF(C66=2,181,178)),",",218-INT((ROW(65:65)-1)/9)*260-MOD((ROW(65:65)-1),9)*24," mc 3.5 ",INDEX(制表处理1!O:O,(MATCH($B66,制表处理1!$A:$A,0)),0),IF(C66=1,"",IF(C66=2," ztk_text 13"," ztk_text 8.5"))),"")</f>
        <v/>
      </c>
      <c r="N66" t="str">
        <f ca="1">IF(INDEX(制表处理1!P:P,(MATCH($B66,制表处理1!$A:$A,0)),0)&lt;&gt;"",CONCATENATE(" text1 text08 ",IF(C66=1,187,IF(C66=2,193,187)),",",218-INT((ROW(65:65)-1)/9)*260-MOD((ROW(65:65)-1),9)*24," mc 3.5 ",INDEX(制表处理1!P:P,(MATCH($B66,制表处理1!$A:$A,0)),0),IF(C66=1,"",IF(C66=2," ztk_text 13"," ztk_text 8.5"))),"")</f>
        <v/>
      </c>
      <c r="O66" t="str">
        <f ca="1">IF(INDEX(制表处理1!Q:Q,(MATCH($B66,制表处理1!$A:$A,0)),0)&lt;&gt;"",CONCATENATE(" text1 text08 196,",218-INT((ROW(65:65)-1)/9)*260-MOD((ROW(65:65)-1),9)*24," mc 3.5 ",INDEX(制表处理1!Q:Q,(MATCH($B66,制表处理1!$A:$A,0)),0),IF(C66=1,"",IF(C66=2," ztk_text 13"," ztk_text 8.5"))),"")</f>
        <v/>
      </c>
      <c r="Q66" t="str">
        <f ca="1">IF($B66&lt;&gt;"",CONCATENATE(" INSERT1"," """,设置位置!$C$3,"\",INDEX(制表处理1!O:O,(MATCH($B66,制表处理1!$A:$A,0)),0),".dwg"""," ",IF(C66=1,97.75,IF(C66=2,85.25,72.75)),",",212.75-INT((ROW(65:65)-1)/9)*260-MOD((ROW(65:65)-1),9)*24," 0.75 0.75 0 ",IF(INDEX(制表处理1!D:D,(MATCH($B66,制表处理1!$A:$A,0)),0)&lt;&gt;0,INDEX(制表处理1!D:D,(MATCH($B66,制表处理1!$A:$A,0)),0),"")),"")</f>
        <v/>
      </c>
      <c r="R66" t="str">
        <f ca="1">IF(E66&lt;&gt;"",CONCATENATE(" INSERT1"," """,设置位置!$C$3,"\",INDEX(制表处理1!P:P,(MATCH($B66,制表处理1!$A:$A,0)),0),".dwg"""," ",IF(C66=2,110,97.65),",",212.75-INT((ROW(65:65)-1)/9)*260-MOD((ROW(65:65)-1),9)*24," 0.75 0.75 0 ",IF(INDEX(制表处理1!F:F,(MATCH($B66,制表处理1!$A:$A,0)),0)&lt;&gt;0,INDEX(制表处理1!F:F,(MATCH($B66,制表处理1!$A:$A,0)),0),"")),"")</f>
        <v/>
      </c>
      <c r="S66" t="str">
        <f ca="1">IF(F66&lt;&gt;"",CONCATENATE(" INSERT1"," """,设置位置!$C$3,"\",INDEX(制表处理1!Q:Q,(MATCH($B66,制表处理1!$A:$A,0)),0),".dwg"""," 122.55,","",212.75-INT((ROW(65:65)-1)/9)*260-MOD((ROW(65:65)-1),9)*24," 0.75 0.75 0 ",IF(INDEX(制表处理1!H:H,(MATCH($B66,制表处理1!$A:$A,0)),0)&lt;&gt;0,INDEX(制表处理1!H:H,(MATCH($B66,制表处理1!$A:$A,0)),0),"")),"")</f>
        <v/>
      </c>
      <c r="T66" t="str">
        <f ca="1">IF(B66&lt;&gt;"",CONCATENATE("text1 text08 35.5,",223-INT((ROW(65:65)-1)/9)*260-MOD((ROW(65:65)-1),9)*24," mc 3.5 ",ROW(65:65)," text1 text08 46,",223-INT((ROW(65:65)-1)/9)*260-MOD((ROW(65:65)-1),9)*24," mc 3.5 ",A66,D66,E66,F66,H66,G66,I66,J66,K66,L66,M66,N66,O66,IF(INDEX(制表处理1!O:O,(MATCH($B66,制表处理1!$A:$A,0)),0)="禁2",CONCATENATE(" text1 text08 208,",229-INT((ROW(65:65)-1)/9)*260-MOD((ROW(65:65)-1),9)*24," mc 3.5 设置于地方 text1 text08 208,",225-INT((ROW(65:65)-1)/9)*260-MOD((ROW(65:65)-1),9)*24," mc 3.5 道路进入本 text1 text08 208,",221-INT((ROW(65:65)-1)/9)*260-MOD((ROW(65:65)-1),9)*24," mc 3.5 项目的路口 text1 text08 208,",217-INT((ROW(65:65)-1)/9)*260-MOD((ROW(65:65)-1),9)*24," mc 3.5 20米处"),"")),"")</f>
        <v/>
      </c>
      <c r="U66" t="str">
        <f t="shared" ca="1" si="15"/>
        <v/>
      </c>
      <c r="V66" s="31" t="str">
        <f>""</f>
        <v/>
      </c>
      <c r="W66" t="str">
        <f t="shared" ca="1" si="16"/>
        <v/>
      </c>
      <c r="X66" t="str">
        <f ca="1">IF(ISNUMBER(LARGE(制表处理1!S:S,COUNT(制表处理1!S:S)-(ROW(65:65)-1))),LARGE(制表处理1!S:S,COUNT(制表处理1!S:S)-(ROW(65:65)-1)),"")</f>
        <v/>
      </c>
      <c r="Y66" t="str">
        <f ca="1">IF($W66&lt;&gt;"",INDEX(制表处理1!T:T,(MATCH($X66,制表处理1!$S:$S,0)),0),"")</f>
        <v/>
      </c>
      <c r="Z66" t="str">
        <f ca="1">IF($W66&lt;&gt;"",CONCATENATE(" text1 text08 255.5,",IF(Y66=1,223-INT((ROW(65:65)-1)/9)*260-MOD((ROW(65:65)-1),9)*24,IF(Y66=2,226-INT((ROW(65:65)-1)/9)*260-MOD((ROW(65:65)-1),9)*24,228-INT((ROW(65:65)-1)/9)*260-MOD((ROW(65:65)-1),9)*24))," mc 3.5 ",IF($W66&lt;&gt;"",INDEX(制表处理1!U:U,(MATCH($X66,制表处理1!$S:$S,0)),0),"")," ztk_text 18"),"")</f>
        <v/>
      </c>
      <c r="AA66" t="str">
        <f ca="1">IF(INDEX(制表处理1!W:W,(MATCH($X66,制表处理1!$S:$S,0)),0)&lt;&gt;"",CONCATENATE(" text1 text08 255.5,",IF(Y66=2,221-INT((ROW(65:65)-1)/9)*260-MOD((ROW(65:65)-1),9)*24,223-INT((ROW(65:65)-1)/9)*260-MOD((ROW(65:65)-1),9)*24)," mc 3.5 ",IF($W66&lt;&gt;"",INDEX(制表处理1!W:W,(MATCH($X66,制表处理1!$S:$S,0)),0),"")," ztk_text 18"),"")</f>
        <v/>
      </c>
      <c r="AB66" t="str">
        <f ca="1">IF(INDEX(制表处理1!Y:Y,(MATCH($X66,制表处理1!$S:$S,0)),0)&lt;&gt;"",CONCATENATE(" text1 text08 255.5,",218-INT((ROW(65:65)-1)/9)*260-MOD((ROW(65:65)-1),9)*24," mc 3.5 ",IF($W66&lt;&gt;"",INDEX(制表处理1!Y:Y,(MATCH($X66,制表处理1!$S:$S,0)),0),"")," ztk_text 18"),"")</f>
        <v/>
      </c>
      <c r="AC66" t="str">
        <f ca="1">IF(X66&lt;&gt;"",CONCATENATE(" text1 text08 353,",226-INT((ROW(65:65)-1)/9)*260-MOD((ROW(65:65)-1),9)*24," mc 3.5 ",INDEX(制表处理1!AA:AA,(MATCH($X66,制表处理1!$S:$S,0)),0)," ztk_text 27"),"")</f>
        <v/>
      </c>
      <c r="AD66" t="str">
        <f ca="1">IF($W66&lt;&gt;"",CONCATENATE(" text1 text08 353,",221-INT((ROW(65:65)-1)/9)*260-MOD((ROW(65:65)-1),9)*24," mc 3.5 ",INDEX(制表处理1!AB:AB,(MATCH($X66,制表处理1!$S:$S,0)),0)),"")</f>
        <v/>
      </c>
      <c r="AE66" t="str">
        <f ca="1">IF($W66&lt;&gt;"",CONCATENATE(" text1 text08 380,",228-INT((ROW(65:65)-1)/9)*260-MOD((ROW(65:65)-1),9)*24," mc 3.5 ",INDEX(制表处理1!AC:AC,(MATCH($X66,制表处理1!$S:$S,0)),0)),"")</f>
        <v/>
      </c>
      <c r="AF66" t="str">
        <f ca="1">IF($W66&lt;&gt;"",CONCATENATE(" text1 text08 ",IF(Y66=1,187,IF(Y66=2,181,178))+193,",",223-INT((ROW(65:65)-1)/9)*260-MOD((ROW(65:65)-1),9)*24," mc 3.5 ",INDEX(制表处理1!AD:AD,(MATCH($X66,制表处理1!$S:$S,0)),0),IF(Y66=1,"",IF(Y66=2," ztk_text 13"," ztk_text 8.5"))),"")</f>
        <v/>
      </c>
      <c r="AG66" t="str">
        <f ca="1">IF(INDEX(制表处理1!AE:AE,(MATCH($X66,制表处理1!$S:$S,0)),0)&lt;&gt;"",CONCATENATE(" text1 text08 ",IF(Y66=2,193,187)+193,",",223-INT((ROW(65:65)-1)/9)*260-MOD((ROW(65:65)-1),9)*24," mc 3.5 ",INDEX(制表处理1!AE:AE,(MATCH($X66,制表处理1!$S:$S,0)),0),IF(Y66=1,"",IF(Y66=2," ztk_text 13"," ztk_text 8.5"))),"")</f>
        <v/>
      </c>
      <c r="AH66" t="str">
        <f ca="1">IF(INDEX(制表处理1!AF:AF,(MATCH($X66,制表处理1!$S:$S,0)),0)&lt;&gt;"",CONCATENATE(" text1 text08 389,",223-INT((ROW(65:65)-1)/9)*260-MOD((ROW(65:65)-1),9)*24," mc 3.5 ",INDEX(制表处理1!AF:AF,(MATCH($X66,制表处理1!$S:$S,0)),0),IF(Y66=1,"",IF(Y66=2," ztk_text 13"," ztk_text 8.5"))),"")</f>
        <v/>
      </c>
      <c r="AI66" t="str">
        <f ca="1">IF($W66&lt;&gt;"",CONCATENATE(" text1 text08 ",IF(Y66=1,187,IF(Y66=2,181,178))+193,",",218-INT((ROW(65:65)-1)/9)*260-MOD((ROW(65:65)-1),9)*24," mc 3.5 ",INDEX(制表处理1!AG:AG,(MATCH($X66,制表处理1!$S:$S,0)),0),IF(Y66=1,"",IF(Y66=2," ztk_text 13"," ztk_text 8.5"))),"")</f>
        <v/>
      </c>
      <c r="AJ66" t="str">
        <f ca="1">IF(INDEX(制表处理1!AH:AH,(MATCH($X66,制表处理1!$S:$S,0)),0)&lt;&gt;"",CONCATENATE(" text1 text08 ",IF(Y66=1,187,IF(Y66=2,193,187))+193,",",218-INT((ROW(65:65)-1)/9)*260-MOD((ROW(65:65)-1),9)*24," mc 3.5 ",INDEX(制表处理1!AH:AH,(MATCH($X66,制表处理1!$S:$S,0)),0),IF(Y66=1,"",IF(Y66=2," ztk_text 13"," ztk_text 8.5"))),"")</f>
        <v/>
      </c>
      <c r="AK66" t="str">
        <f ca="1">IF(INDEX(制表处理1!AI:AI,(MATCH($X66,制表处理1!$S:$S,0)),0)&lt;&gt;"",CONCATENATE(" text1 text08 389,",218-INT((ROW(65:65)-1)/9)*260-MOD((ROW(65:65)-1),9)*24," mc 3.5 ",INDEX(制表处理1!AI:AI,(MATCH($X66,制表处理1!$S:$S,0)),0),IF(Y66=1,"",IF(Y66=2," ztk_text 13"," ztk_text 8.5"))),"")</f>
        <v/>
      </c>
      <c r="AM66" t="str">
        <f ca="1">IF($W66&lt;&gt;"",CONCATENATE(" INSERT1"," """,设置位置!$C$3,"\",INDEX(制表处理1!AG:AG,(MATCH($X66,制表处理1!$S:$S,0)),0),".dwg"""," ",IF(Y66=1,97.75,IF(Y66=2,85.25,72.75))+193,",",212.75-INT((ROW(65:65)-1)/9)*260-MOD((ROW(65:65)-1),9)*24," 0.75 0.75 0 ",IF(INDEX(制表处理1!V:V,(MATCH($X66,制表处理1!$S:$S,0)),0)&lt;&gt;0,INDEX(制表处理1!V:V,(MATCH($X66,制表处理1!$S:$S,0)),0),"")),"")</f>
        <v/>
      </c>
      <c r="AN66" t="str">
        <f ca="1">IF(AA66&lt;&gt;"",CONCATENATE(" INSERT1"," """,设置位置!$C$3,"\",INDEX(制表处理1!AH:AH,(MATCH($X66,制表处理1!$S:$S,0)),0),".dwg"""," ",IF(Y66=2,110,97.65)+193,",",212.75-INT((ROW(65:65)-1)/9)*260-MOD((ROW(65:65)-1),9)*24," 0.75 0.75 0 ",IF(INDEX(制表处理1!X:X,(MATCH($X66,制表处理1!$S:$S,0)),0)&lt;&gt;0,INDEX(制表处理1!X:X,(MATCH($X66,制表处理1!$S:$S,0)),0),"")),"")</f>
        <v/>
      </c>
      <c r="AO66" t="str">
        <f ca="1">IF(AB66&lt;&gt;"",CONCATENATE(" INSERT1"," """,设置位置!$C$3,"\",INDEX(制表处理1!AI:AI,(MATCH($X66,制表处理1!$S:$S,0)),0),".dwg"""," 315.55,","",212.75-INT((ROW(65:65)-1)/9)*260-MOD((ROW(65:65)-1),9)*24," 0.75 0.75 0 ",IF(INDEX(制表处理1!Z:Z,(MATCH($X66,制表处理1!$S:$S,0)),0)&lt;&gt;0,INDEX(制表处理1!Z:Z,(MATCH($X66,制表处理1!$S:$S,0)),0),"")),"")</f>
        <v/>
      </c>
      <c r="AP66" t="str">
        <f ca="1">IF(X66&lt;&gt;"",CONCATENATE("text1 text08 228.5,",223-INT((ROW(65:65)-1)/9)*260-MOD((ROW(65:65)-1),9)*24," mc 3.5 ",ROW(65:65)," text1 text08 239,",223-INT((ROW(65:65)-1)/9)*260-MOD((ROW(65:65)-1),9)*24," mc 3.5 ",W66,Z66,AA66,AB66,AD66,AC66,AE66,AF66,AG66,AH66,AI66,AJ66,AK66,IF(INDEX(制表处理1!AG:AG,(MATCH($X66,制表处理1!$S:$S,0)),0)="禁2",CONCATENATE(" text1 text08 401,",229-INT((ROW(65:65)-1)/9)*260-MOD((ROW(65:65)-1),9)*24," mc 3.5 设置于地方 text1 text08 401,",225-INT((ROW(65:65)-1)/9)*260-MOD((ROW(65:65)-1),9)*24," mc 3.5 道路进入本 text1 text08 401,",221-INT((ROW(65:65)-1)/9)*260-MOD((ROW(65:65)-1),9)*24," mc 3.5 项目的路口 text1 text08 401,",217-INT((ROW(65:65)-1)/9)*260-MOD((ROW(65:65)-1),9)*24," mc 3.5 20米处"),"")),"")</f>
        <v/>
      </c>
      <c r="AQ66" t="str">
        <f t="shared" ca="1" si="17"/>
        <v/>
      </c>
      <c r="AR66" s="31" t="str">
        <f>""</f>
        <v/>
      </c>
    </row>
    <row r="67" spans="1:44">
      <c r="A67" t="str">
        <f t="shared" ref="A67:A130" ca="1" si="18">IF(B67&lt;&gt;"",IF(B67&lt;0,CONCATENATE(IF(ABS(B67)-INT(ABS(B67)/1000)*1000&lt;10,CONCATENATE("K",INT(ABS(B67)/1000),"+00",ABS(B67)-INT(ABS(B67)/1000)*1000),IF(ABS(B67)-INT(ABS(B67)/1000)*1000&lt;100,CONCATENATE("K",INT(ABS(B67)/1000),"+0",ABS(B67)-INT(ABS(B67)/1000)*1000),CONCATENATE("K",INT(ABS(B67)/1000),"+",ABS(B67)-INT(ABS(B67)/1000)*1000))),"（断链前）"),IF(ABS(B67)-INT(ABS(B67)/1000)*1000&lt;10,CONCATENATE("K",INT(ABS(B67)/1000),"+00",ABS(B67)-INT(ABS(B67)/1000)*1000),IF(ABS(B67)-INT(ABS(B67)/1000)*1000&lt;100,CONCATENATE("K",INT(ABS(B67)/1000),"+0",ABS(B67)-INT(ABS(B67)/1000)*1000),CONCATENATE("K",INT(ABS(B67)/1000),"+",ABS(B67)-INT(ABS(B67)/1000)*1000)))),"")</f>
        <v/>
      </c>
      <c r="B67" t="str">
        <f ca="1">IF(ISNUMBER(LARGE(制表处理1!A:A,COUNT(制表处理1!A:A)-(ROW(66:66)-1))),LARGE(制表处理1!A:A,COUNT(制表处理1!A:A)-(ROW(66:66)-1)),"")</f>
        <v/>
      </c>
      <c r="C67" t="str">
        <f ca="1">IF($B67&lt;&gt;"",INDEX(制表处理1!B:B,(MATCH($B67,制表处理1!$A:$A,0)),0),"")</f>
        <v/>
      </c>
      <c r="D67" t="str">
        <f ca="1">IF($B67&lt;&gt;"",CONCATENATE(" text1 text08 62.5,",IF(C67=1,223-INT((ROW(66:66)-1)/9)*260-MOD((ROW(66:66)-1),9)*24,IF(C67=2,226-INT((ROW(66:66)-1)/9)*260-MOD((ROW(66:66)-1),9)*24,228-INT((ROW(66:66)-1)/9)*260-MOD((ROW(66:66)-1),9)*24))," mc 3.5 ",IF($B67&lt;&gt;"",INDEX(制表处理1!C:C,(MATCH($B67,制表处理1!$A:$A,0)),0),"")," ztk_text 18"),"")</f>
        <v/>
      </c>
      <c r="E67" t="str">
        <f ca="1">IF(INDEX(制表处理1!E:E,(MATCH($B67,制表处理1!$A:$A,0)),0)&lt;&gt;"",CONCATENATE(" text1 text08 62.5,",IF(C67=2,221-INT((ROW(66:66)-1)/9)*260-MOD((ROW(66:66)-1),9)*24,223-INT((ROW(66:66)-1)/9)*260-MOD((ROW(66:66)-1),9)*24)," mc 3.5 ",IF($B67&lt;&gt;"",INDEX(制表处理1!E:E,(MATCH($B67,制表处理1!$A:$A,0)),0),"")," ztk_text 18"),"")</f>
        <v/>
      </c>
      <c r="F67" t="str">
        <f ca="1">IF(INDEX(制表处理1!G:G,(MATCH($B67,制表处理1!$A:$A,0)),0)&lt;&gt;"",CONCATENATE(" text1 text08 62.5,",218-INT((ROW(66:66)-1)/9)*260-MOD((ROW(66:66)-1),9)*24," mc 3.5 ",IF($B67&lt;&gt;"",INDEX(制表处理1!G:G,(MATCH($B67,制表处理1!$A:$A,0)),0),"")," ztk_text 18"),"")</f>
        <v/>
      </c>
      <c r="G67" t="str">
        <f ca="1">IF(B67&lt;&gt;"",CONCATENATE(" text1 text08 160,",226-INT((ROW(66:66)-1)/9)*260-MOD((ROW(66:66)-1),9)*24," mc 3.5 ",INDEX(制表处理1!I:I,(MATCH($B67,制表处理1!$A:$A,0)),0)," ztk_text 27"),"")</f>
        <v/>
      </c>
      <c r="H67" t="str">
        <f ca="1">IF($B67&lt;&gt;"",CONCATENATE(" text1 text08 160,",221-INT((ROW(66:66)-1)/9)*260-MOD((ROW(66:66)-1),9)*24," mc 3.5 ",INDEX(制表处理1!J:J,(MATCH($B67,制表处理1!$A:$A,0)),0)),"")</f>
        <v/>
      </c>
      <c r="I67" t="str">
        <f ca="1">IF($B67&lt;&gt;"",CONCATENATE(" text1 text08 187,",228-INT((ROW(66:66)-1)/9)*260-MOD((ROW(66:66)-1),9)*24," mc 3.5 ",INDEX(制表处理1!K:K,(MATCH($B67,制表处理1!$A:$A,0)),0)),"")</f>
        <v/>
      </c>
      <c r="J67" t="str">
        <f ca="1">IF($B67&lt;&gt;"",CONCATENATE(" text1 text08 ",IF(C67=1,187,IF(C67=2,181,178)),",",223-INT((ROW(66:66)-1)/9)*260-MOD((ROW(66:66)-1),9)*24," mc 3.5 ",INDEX(制表处理1!L:L,(MATCH($B67,制表处理1!$A:$A,0)),0),IF(C67=1,"",IF(C67=2," ztk_text 13"," ztk_text 8.5"))),"")</f>
        <v/>
      </c>
      <c r="K67" t="str">
        <f ca="1">IF(INDEX(制表处理1!M:M,(MATCH($B67,制表处理1!$A:$A,0)),0)&lt;&gt;"",CONCATENATE(" text1 text08 ",IF(C67=2,193,187),",",223-INT((ROW(66:66)-1)/9)*260-MOD((ROW(66:66)-1),9)*24," mc 3.5 ",INDEX(制表处理1!M:M,(MATCH($B67,制表处理1!$A:$A,0)),0),IF(C67=1,"",IF(C67=2," ztk_text 13"," ztk_text 8.5"))),"")</f>
        <v/>
      </c>
      <c r="L67" t="str">
        <f ca="1">IF(INDEX(制表处理1!N:N,(MATCH($B67,制表处理1!$A:$A,0)),0)&lt;&gt;"",CONCATENATE(" text1 text08 196,",223-INT((ROW(66:66)-1)/9)*260-MOD((ROW(66:66)-1),9)*24," mc 3.5 ",INDEX(制表处理1!N:N,(MATCH($B67,制表处理1!$A:$A,0)),0),IF(C67=1,"",IF(C67=2," ztk_text 13"," ztk_text 8.5"))),"")</f>
        <v/>
      </c>
      <c r="M67" t="str">
        <f ca="1">IF($B67&lt;&gt;"",CONCATENATE(" text1 text08 ",IF(C67=1,187,IF(C67=2,181,178)),",",218-INT((ROW(66:66)-1)/9)*260-MOD((ROW(66:66)-1),9)*24," mc 3.5 ",INDEX(制表处理1!O:O,(MATCH($B67,制表处理1!$A:$A,0)),0),IF(C67=1,"",IF(C67=2," ztk_text 13"," ztk_text 8.5"))),"")</f>
        <v/>
      </c>
      <c r="N67" t="str">
        <f ca="1">IF(INDEX(制表处理1!P:P,(MATCH($B67,制表处理1!$A:$A,0)),0)&lt;&gt;"",CONCATENATE(" text1 text08 ",IF(C67=1,187,IF(C67=2,193,187)),",",218-INT((ROW(66:66)-1)/9)*260-MOD((ROW(66:66)-1),9)*24," mc 3.5 ",INDEX(制表处理1!P:P,(MATCH($B67,制表处理1!$A:$A,0)),0),IF(C67=1,"",IF(C67=2," ztk_text 13"," ztk_text 8.5"))),"")</f>
        <v/>
      </c>
      <c r="O67" t="str">
        <f ca="1">IF(INDEX(制表处理1!Q:Q,(MATCH($B67,制表处理1!$A:$A,0)),0)&lt;&gt;"",CONCATENATE(" text1 text08 196,",218-INT((ROW(66:66)-1)/9)*260-MOD((ROW(66:66)-1),9)*24," mc 3.5 ",INDEX(制表处理1!Q:Q,(MATCH($B67,制表处理1!$A:$A,0)),0),IF(C67=1,"",IF(C67=2," ztk_text 13"," ztk_text 8.5"))),"")</f>
        <v/>
      </c>
      <c r="Q67" t="str">
        <f ca="1">IF($B67&lt;&gt;"",CONCATENATE(" INSERT1"," """,设置位置!$C$3,"\",INDEX(制表处理1!O:O,(MATCH($B67,制表处理1!$A:$A,0)),0),".dwg"""," ",IF(C67=1,97.75,IF(C67=2,85.25,72.75)),",",212.75-INT((ROW(66:66)-1)/9)*260-MOD((ROW(66:66)-1),9)*24," 0.75 0.75 0 ",IF(INDEX(制表处理1!D:D,(MATCH($B67,制表处理1!$A:$A,0)),0)&lt;&gt;0,INDEX(制表处理1!D:D,(MATCH($B67,制表处理1!$A:$A,0)),0),"")),"")</f>
        <v/>
      </c>
      <c r="R67" t="str">
        <f ca="1">IF(E67&lt;&gt;"",CONCATENATE(" INSERT1"," """,设置位置!$C$3,"\",INDEX(制表处理1!P:P,(MATCH($B67,制表处理1!$A:$A,0)),0),".dwg"""," ",IF(C67=2,110,97.65),",",212.75-INT((ROW(66:66)-1)/9)*260-MOD((ROW(66:66)-1),9)*24," 0.75 0.75 0 ",IF(INDEX(制表处理1!F:F,(MATCH($B67,制表处理1!$A:$A,0)),0)&lt;&gt;0,INDEX(制表处理1!F:F,(MATCH($B67,制表处理1!$A:$A,0)),0),"")),"")</f>
        <v/>
      </c>
      <c r="S67" t="str">
        <f ca="1">IF(F67&lt;&gt;"",CONCATENATE(" INSERT1"," """,设置位置!$C$3,"\",INDEX(制表处理1!Q:Q,(MATCH($B67,制表处理1!$A:$A,0)),0),".dwg"""," 122.55,","",212.75-INT((ROW(66:66)-1)/9)*260-MOD((ROW(66:66)-1),9)*24," 0.75 0.75 0 ",IF(INDEX(制表处理1!H:H,(MATCH($B67,制表处理1!$A:$A,0)),0)&lt;&gt;0,INDEX(制表处理1!H:H,(MATCH($B67,制表处理1!$A:$A,0)),0),"")),"")</f>
        <v/>
      </c>
      <c r="T67" t="str">
        <f ca="1">IF(B67&lt;&gt;"",CONCATENATE("text1 text08 35.5,",223-INT((ROW(66:66)-1)/9)*260-MOD((ROW(66:66)-1),9)*24," mc 3.5 ",ROW(66:66)," text1 text08 46,",223-INT((ROW(66:66)-1)/9)*260-MOD((ROW(66:66)-1),9)*24," mc 3.5 ",A67,D67,E67,F67,H67,G67,I67,J67,K67,L67,M67,N67,O67,IF(INDEX(制表处理1!O:O,(MATCH($B67,制表处理1!$A:$A,0)),0)="禁2",CONCATENATE(" text1 text08 208,",229-INT((ROW(66:66)-1)/9)*260-MOD((ROW(66:66)-1),9)*24," mc 3.5 设置于地方 text1 text08 208,",225-INT((ROW(66:66)-1)/9)*260-MOD((ROW(66:66)-1),9)*24," mc 3.5 道路进入本 text1 text08 208,",221-INT((ROW(66:66)-1)/9)*260-MOD((ROW(66:66)-1),9)*24," mc 3.5 项目的路口 text1 text08 208,",217-INT((ROW(66:66)-1)/9)*260-MOD((ROW(66:66)-1),9)*24," mc 3.5 20米处"),"")),"")</f>
        <v/>
      </c>
      <c r="U67" t="str">
        <f t="shared" ref="U67:U130" ca="1" si="19">IF(B67&lt;&gt;"",CONCATENATE(IF(MOD((ROW(66:66)-1),9)=0,""," "),T67,Q67,R67,S67),"")</f>
        <v/>
      </c>
      <c r="V67" s="31" t="str">
        <f>""</f>
        <v/>
      </c>
      <c r="W67" t="str">
        <f t="shared" ref="W67:W130" ca="1" si="20">IF(X67&lt;&gt;"",IF(X67&lt;0,CONCATENATE(IF(ABS(X67)-INT(ABS(X67)/1000)*1000&lt;10,CONCATENATE("K",INT(ABS(X67)/1000),"+00",ABS(X67)-INT(ABS(X67)/1000)*1000),IF(ABS(X67)-INT(ABS(X67)/1000)*1000&lt;100,CONCATENATE("K",INT(ABS(X67)/1000),"+0",ABS(X67)-INT(ABS(X67)/1000)*1000),CONCATENATE("K",INT(ABS(X67)/1000),"+",ABS(X67)-INT(ABS(X67)/1000)*1000))),"（断链前）"),IF(ABS(X67)-INT(ABS(X67)/1000)*1000&lt;10,CONCATENATE("K",INT(ABS(X67)/1000),"+00",ABS(X67)-INT(ABS(X67)/1000)*1000),IF(ABS(X67)-INT(ABS(X67)/1000)*1000&lt;100,CONCATENATE("K",INT(ABS(X67)/1000),"+0",ABS(X67)-INT(ABS(X67)/1000)*1000),CONCATENATE("K",INT(ABS(X67)/1000),"+",ABS(X67)-INT(ABS(X67)/1000)*1000)))),"")</f>
        <v/>
      </c>
      <c r="X67" t="str">
        <f ca="1">IF(ISNUMBER(LARGE(制表处理1!S:S,COUNT(制表处理1!S:S)-(ROW(66:66)-1))),LARGE(制表处理1!S:S,COUNT(制表处理1!S:S)-(ROW(66:66)-1)),"")</f>
        <v/>
      </c>
      <c r="Y67" t="str">
        <f ca="1">IF($W67&lt;&gt;"",INDEX(制表处理1!T:T,(MATCH($X67,制表处理1!$S:$S,0)),0),"")</f>
        <v/>
      </c>
      <c r="Z67" t="str">
        <f ca="1">IF($W67&lt;&gt;"",CONCATENATE(" text1 text08 255.5,",IF(Y67=1,223-INT((ROW(66:66)-1)/9)*260-MOD((ROW(66:66)-1),9)*24,IF(Y67=2,226-INT((ROW(66:66)-1)/9)*260-MOD((ROW(66:66)-1),9)*24,228-INT((ROW(66:66)-1)/9)*260-MOD((ROW(66:66)-1),9)*24))," mc 3.5 ",IF($W67&lt;&gt;"",INDEX(制表处理1!U:U,(MATCH($X67,制表处理1!$S:$S,0)),0),"")," ztk_text 18"),"")</f>
        <v/>
      </c>
      <c r="AA67" t="str">
        <f ca="1">IF(INDEX(制表处理1!W:W,(MATCH($X67,制表处理1!$S:$S,0)),0)&lt;&gt;"",CONCATENATE(" text1 text08 255.5,",IF(Y67=2,221-INT((ROW(66:66)-1)/9)*260-MOD((ROW(66:66)-1),9)*24,223-INT((ROW(66:66)-1)/9)*260-MOD((ROW(66:66)-1),9)*24)," mc 3.5 ",IF($W67&lt;&gt;"",INDEX(制表处理1!W:W,(MATCH($X67,制表处理1!$S:$S,0)),0),"")," ztk_text 18"),"")</f>
        <v/>
      </c>
      <c r="AB67" t="str">
        <f ca="1">IF(INDEX(制表处理1!Y:Y,(MATCH($X67,制表处理1!$S:$S,0)),0)&lt;&gt;"",CONCATENATE(" text1 text08 255.5,",218-INT((ROW(66:66)-1)/9)*260-MOD((ROW(66:66)-1),9)*24," mc 3.5 ",IF($W67&lt;&gt;"",INDEX(制表处理1!Y:Y,(MATCH($X67,制表处理1!$S:$S,0)),0),"")," ztk_text 18"),"")</f>
        <v/>
      </c>
      <c r="AC67" t="str">
        <f ca="1">IF(X67&lt;&gt;"",CONCATENATE(" text1 text08 353,",226-INT((ROW(66:66)-1)/9)*260-MOD((ROW(66:66)-1),9)*24," mc 3.5 ",INDEX(制表处理1!AA:AA,(MATCH($X67,制表处理1!$S:$S,0)),0)," ztk_text 27"),"")</f>
        <v/>
      </c>
      <c r="AD67" t="str">
        <f ca="1">IF($W67&lt;&gt;"",CONCATENATE(" text1 text08 353,",221-INT((ROW(66:66)-1)/9)*260-MOD((ROW(66:66)-1),9)*24," mc 3.5 ",INDEX(制表处理1!AB:AB,(MATCH($X67,制表处理1!$S:$S,0)),0)),"")</f>
        <v/>
      </c>
      <c r="AE67" t="str">
        <f ca="1">IF($W67&lt;&gt;"",CONCATENATE(" text1 text08 380,",228-INT((ROW(66:66)-1)/9)*260-MOD((ROW(66:66)-1),9)*24," mc 3.5 ",INDEX(制表处理1!AC:AC,(MATCH($X67,制表处理1!$S:$S,0)),0)),"")</f>
        <v/>
      </c>
      <c r="AF67" t="str">
        <f ca="1">IF($W67&lt;&gt;"",CONCATENATE(" text1 text08 ",IF(Y67=1,187,IF(Y67=2,181,178))+193,",",223-INT((ROW(66:66)-1)/9)*260-MOD((ROW(66:66)-1),9)*24," mc 3.5 ",INDEX(制表处理1!AD:AD,(MATCH($X67,制表处理1!$S:$S,0)),0),IF(Y67=1,"",IF(Y67=2," ztk_text 13"," ztk_text 8.5"))),"")</f>
        <v/>
      </c>
      <c r="AG67" t="str">
        <f ca="1">IF(INDEX(制表处理1!AE:AE,(MATCH($X67,制表处理1!$S:$S,0)),0)&lt;&gt;"",CONCATENATE(" text1 text08 ",IF(Y67=2,193,187)+193,",",223-INT((ROW(66:66)-1)/9)*260-MOD((ROW(66:66)-1),9)*24," mc 3.5 ",INDEX(制表处理1!AE:AE,(MATCH($X67,制表处理1!$S:$S,0)),0),IF(Y67=1,"",IF(Y67=2," ztk_text 13"," ztk_text 8.5"))),"")</f>
        <v/>
      </c>
      <c r="AH67" t="str">
        <f ca="1">IF(INDEX(制表处理1!AF:AF,(MATCH($X67,制表处理1!$S:$S,0)),0)&lt;&gt;"",CONCATENATE(" text1 text08 389,",223-INT((ROW(66:66)-1)/9)*260-MOD((ROW(66:66)-1),9)*24," mc 3.5 ",INDEX(制表处理1!AF:AF,(MATCH($X67,制表处理1!$S:$S,0)),0),IF(Y67=1,"",IF(Y67=2," ztk_text 13"," ztk_text 8.5"))),"")</f>
        <v/>
      </c>
      <c r="AI67" t="str">
        <f ca="1">IF($W67&lt;&gt;"",CONCATENATE(" text1 text08 ",IF(Y67=1,187,IF(Y67=2,181,178))+193,",",218-INT((ROW(66:66)-1)/9)*260-MOD((ROW(66:66)-1),9)*24," mc 3.5 ",INDEX(制表处理1!AG:AG,(MATCH($X67,制表处理1!$S:$S,0)),0),IF(Y67=1,"",IF(Y67=2," ztk_text 13"," ztk_text 8.5"))),"")</f>
        <v/>
      </c>
      <c r="AJ67" t="str">
        <f ca="1">IF(INDEX(制表处理1!AH:AH,(MATCH($X67,制表处理1!$S:$S,0)),0)&lt;&gt;"",CONCATENATE(" text1 text08 ",IF(Y67=1,187,IF(Y67=2,193,187))+193,",",218-INT((ROW(66:66)-1)/9)*260-MOD((ROW(66:66)-1),9)*24," mc 3.5 ",INDEX(制表处理1!AH:AH,(MATCH($X67,制表处理1!$S:$S,0)),0),IF(Y67=1,"",IF(Y67=2," ztk_text 13"," ztk_text 8.5"))),"")</f>
        <v/>
      </c>
      <c r="AK67" t="str">
        <f ca="1">IF(INDEX(制表处理1!AI:AI,(MATCH($X67,制表处理1!$S:$S,0)),0)&lt;&gt;"",CONCATENATE(" text1 text08 389,",218-INT((ROW(66:66)-1)/9)*260-MOD((ROW(66:66)-1),9)*24," mc 3.5 ",INDEX(制表处理1!AI:AI,(MATCH($X67,制表处理1!$S:$S,0)),0),IF(Y67=1,"",IF(Y67=2," ztk_text 13"," ztk_text 8.5"))),"")</f>
        <v/>
      </c>
      <c r="AM67" t="str">
        <f ca="1">IF($W67&lt;&gt;"",CONCATENATE(" INSERT1"," """,设置位置!$C$3,"\",INDEX(制表处理1!AG:AG,(MATCH($X67,制表处理1!$S:$S,0)),0),".dwg"""," ",IF(Y67=1,97.75,IF(Y67=2,85.25,72.75))+193,",",212.75-INT((ROW(66:66)-1)/9)*260-MOD((ROW(66:66)-1),9)*24," 0.75 0.75 0 ",IF(INDEX(制表处理1!V:V,(MATCH($X67,制表处理1!$S:$S,0)),0)&lt;&gt;0,INDEX(制表处理1!V:V,(MATCH($X67,制表处理1!$S:$S,0)),0),"")),"")</f>
        <v/>
      </c>
      <c r="AN67" t="str">
        <f ca="1">IF(AA67&lt;&gt;"",CONCATENATE(" INSERT1"," """,设置位置!$C$3,"\",INDEX(制表处理1!AH:AH,(MATCH($X67,制表处理1!$S:$S,0)),0),".dwg"""," ",IF(Y67=2,110,97.65)+193,",",212.75-INT((ROW(66:66)-1)/9)*260-MOD((ROW(66:66)-1),9)*24," 0.75 0.75 0 ",IF(INDEX(制表处理1!X:X,(MATCH($X67,制表处理1!$S:$S,0)),0)&lt;&gt;0,INDEX(制表处理1!X:X,(MATCH($X67,制表处理1!$S:$S,0)),0),"")),"")</f>
        <v/>
      </c>
      <c r="AO67" t="str">
        <f ca="1">IF(AB67&lt;&gt;"",CONCATENATE(" INSERT1"," """,设置位置!$C$3,"\",INDEX(制表处理1!AI:AI,(MATCH($X67,制表处理1!$S:$S,0)),0),".dwg"""," 315.55,","",212.75-INT((ROW(66:66)-1)/9)*260-MOD((ROW(66:66)-1),9)*24," 0.75 0.75 0 ",IF(INDEX(制表处理1!Z:Z,(MATCH($X67,制表处理1!$S:$S,0)),0)&lt;&gt;0,INDEX(制表处理1!Z:Z,(MATCH($X67,制表处理1!$S:$S,0)),0),"")),"")</f>
        <v/>
      </c>
      <c r="AP67" t="str">
        <f ca="1">IF(X67&lt;&gt;"",CONCATENATE("text1 text08 228.5,",223-INT((ROW(66:66)-1)/9)*260-MOD((ROW(66:66)-1),9)*24," mc 3.5 ",ROW(66:66)," text1 text08 239,",223-INT((ROW(66:66)-1)/9)*260-MOD((ROW(66:66)-1),9)*24," mc 3.5 ",W67,Z67,AA67,AB67,AD67,AC67,AE67,AF67,AG67,AH67,AI67,AJ67,AK67,IF(INDEX(制表处理1!AG:AG,(MATCH($X67,制表处理1!$S:$S,0)),0)="禁2",CONCATENATE(" text1 text08 401,",229-INT((ROW(66:66)-1)/9)*260-MOD((ROW(66:66)-1),9)*24," mc 3.5 设置于地方 text1 text08 401,",225-INT((ROW(66:66)-1)/9)*260-MOD((ROW(66:66)-1),9)*24," mc 3.5 道路进入本 text1 text08 401,",221-INT((ROW(66:66)-1)/9)*260-MOD((ROW(66:66)-1),9)*24," mc 3.5 项目的路口 text1 text08 401,",217-INT((ROW(66:66)-1)/9)*260-MOD((ROW(66:66)-1),9)*24," mc 3.5 20米处"),"")),"")</f>
        <v/>
      </c>
      <c r="AQ67" t="str">
        <f t="shared" ref="AQ67:AQ130" ca="1" si="21">IF(X67&lt;&gt;"",CONCATENATE(IF(MOD((ROW(66:66)-1),9)=0,""," "),AP67,AM67,AN67,AO67),"")</f>
        <v/>
      </c>
      <c r="AR67" s="31" t="str">
        <f>""</f>
        <v/>
      </c>
    </row>
    <row r="68" spans="1:44">
      <c r="A68" t="str">
        <f t="shared" ca="1" si="18"/>
        <v/>
      </c>
      <c r="B68" t="str">
        <f ca="1">IF(ISNUMBER(LARGE(制表处理1!A:A,COUNT(制表处理1!A:A)-(ROW(67:67)-1))),LARGE(制表处理1!A:A,COUNT(制表处理1!A:A)-(ROW(67:67)-1)),"")</f>
        <v/>
      </c>
      <c r="C68" t="str">
        <f ca="1">IF($B68&lt;&gt;"",INDEX(制表处理1!B:B,(MATCH($B68,制表处理1!$A:$A,0)),0),"")</f>
        <v/>
      </c>
      <c r="D68" t="str">
        <f ca="1">IF($B68&lt;&gt;"",CONCATENATE(" text1 text08 62.5,",IF(C68=1,223-INT((ROW(67:67)-1)/9)*260-MOD((ROW(67:67)-1),9)*24,IF(C68=2,226-INT((ROW(67:67)-1)/9)*260-MOD((ROW(67:67)-1),9)*24,228-INT((ROW(67:67)-1)/9)*260-MOD((ROW(67:67)-1),9)*24))," mc 3.5 ",IF($B68&lt;&gt;"",INDEX(制表处理1!C:C,(MATCH($B68,制表处理1!$A:$A,0)),0),"")," ztk_text 18"),"")</f>
        <v/>
      </c>
      <c r="E68" t="str">
        <f ca="1">IF(INDEX(制表处理1!E:E,(MATCH($B68,制表处理1!$A:$A,0)),0)&lt;&gt;"",CONCATENATE(" text1 text08 62.5,",IF(C68=2,221-INT((ROW(67:67)-1)/9)*260-MOD((ROW(67:67)-1),9)*24,223-INT((ROW(67:67)-1)/9)*260-MOD((ROW(67:67)-1),9)*24)," mc 3.5 ",IF($B68&lt;&gt;"",INDEX(制表处理1!E:E,(MATCH($B68,制表处理1!$A:$A,0)),0),"")," ztk_text 18"),"")</f>
        <v/>
      </c>
      <c r="F68" t="str">
        <f ca="1">IF(INDEX(制表处理1!G:G,(MATCH($B68,制表处理1!$A:$A,0)),0)&lt;&gt;"",CONCATENATE(" text1 text08 62.5,",218-INT((ROW(67:67)-1)/9)*260-MOD((ROW(67:67)-1),9)*24," mc 3.5 ",IF($B68&lt;&gt;"",INDEX(制表处理1!G:G,(MATCH($B68,制表处理1!$A:$A,0)),0),"")," ztk_text 18"),"")</f>
        <v/>
      </c>
      <c r="G68" t="str">
        <f ca="1">IF(B68&lt;&gt;"",CONCATENATE(" text1 text08 160,",226-INT((ROW(67:67)-1)/9)*260-MOD((ROW(67:67)-1),9)*24," mc 3.5 ",INDEX(制表处理1!I:I,(MATCH($B68,制表处理1!$A:$A,0)),0)," ztk_text 27"),"")</f>
        <v/>
      </c>
      <c r="H68" t="str">
        <f ca="1">IF($B68&lt;&gt;"",CONCATENATE(" text1 text08 160,",221-INT((ROW(67:67)-1)/9)*260-MOD((ROW(67:67)-1),9)*24," mc 3.5 ",INDEX(制表处理1!J:J,(MATCH($B68,制表处理1!$A:$A,0)),0)),"")</f>
        <v/>
      </c>
      <c r="I68" t="str">
        <f ca="1">IF($B68&lt;&gt;"",CONCATENATE(" text1 text08 187,",228-INT((ROW(67:67)-1)/9)*260-MOD((ROW(67:67)-1),9)*24," mc 3.5 ",INDEX(制表处理1!K:K,(MATCH($B68,制表处理1!$A:$A,0)),0)),"")</f>
        <v/>
      </c>
      <c r="J68" t="str">
        <f ca="1">IF($B68&lt;&gt;"",CONCATENATE(" text1 text08 ",IF(C68=1,187,IF(C68=2,181,178)),",",223-INT((ROW(67:67)-1)/9)*260-MOD((ROW(67:67)-1),9)*24," mc 3.5 ",INDEX(制表处理1!L:L,(MATCH($B68,制表处理1!$A:$A,0)),0),IF(C68=1,"",IF(C68=2," ztk_text 13"," ztk_text 8.5"))),"")</f>
        <v/>
      </c>
      <c r="K68" t="str">
        <f ca="1">IF(INDEX(制表处理1!M:M,(MATCH($B68,制表处理1!$A:$A,0)),0)&lt;&gt;"",CONCATENATE(" text1 text08 ",IF(C68=2,193,187),",",223-INT((ROW(67:67)-1)/9)*260-MOD((ROW(67:67)-1),9)*24," mc 3.5 ",INDEX(制表处理1!M:M,(MATCH($B68,制表处理1!$A:$A,0)),0),IF(C68=1,"",IF(C68=2," ztk_text 13"," ztk_text 8.5"))),"")</f>
        <v/>
      </c>
      <c r="L68" t="str">
        <f ca="1">IF(INDEX(制表处理1!N:N,(MATCH($B68,制表处理1!$A:$A,0)),0)&lt;&gt;"",CONCATENATE(" text1 text08 196,",223-INT((ROW(67:67)-1)/9)*260-MOD((ROW(67:67)-1),9)*24," mc 3.5 ",INDEX(制表处理1!N:N,(MATCH($B68,制表处理1!$A:$A,0)),0),IF(C68=1,"",IF(C68=2," ztk_text 13"," ztk_text 8.5"))),"")</f>
        <v/>
      </c>
      <c r="M68" t="str">
        <f ca="1">IF($B68&lt;&gt;"",CONCATENATE(" text1 text08 ",IF(C68=1,187,IF(C68=2,181,178)),",",218-INT((ROW(67:67)-1)/9)*260-MOD((ROW(67:67)-1),9)*24," mc 3.5 ",INDEX(制表处理1!O:O,(MATCH($B68,制表处理1!$A:$A,0)),0),IF(C68=1,"",IF(C68=2," ztk_text 13"," ztk_text 8.5"))),"")</f>
        <v/>
      </c>
      <c r="N68" t="str">
        <f ca="1">IF(INDEX(制表处理1!P:P,(MATCH($B68,制表处理1!$A:$A,0)),0)&lt;&gt;"",CONCATENATE(" text1 text08 ",IF(C68=1,187,IF(C68=2,193,187)),",",218-INT((ROW(67:67)-1)/9)*260-MOD((ROW(67:67)-1),9)*24," mc 3.5 ",INDEX(制表处理1!P:P,(MATCH($B68,制表处理1!$A:$A,0)),0),IF(C68=1,"",IF(C68=2," ztk_text 13"," ztk_text 8.5"))),"")</f>
        <v/>
      </c>
      <c r="O68" t="str">
        <f ca="1">IF(INDEX(制表处理1!Q:Q,(MATCH($B68,制表处理1!$A:$A,0)),0)&lt;&gt;"",CONCATENATE(" text1 text08 196,",218-INT((ROW(67:67)-1)/9)*260-MOD((ROW(67:67)-1),9)*24," mc 3.5 ",INDEX(制表处理1!Q:Q,(MATCH($B68,制表处理1!$A:$A,0)),0),IF(C68=1,"",IF(C68=2," ztk_text 13"," ztk_text 8.5"))),"")</f>
        <v/>
      </c>
      <c r="Q68" t="str">
        <f ca="1">IF($B68&lt;&gt;"",CONCATENATE(" INSERT1"," """,设置位置!$C$3,"\",INDEX(制表处理1!O:O,(MATCH($B68,制表处理1!$A:$A,0)),0),".dwg"""," ",IF(C68=1,97.75,IF(C68=2,85.25,72.75)),",",212.75-INT((ROW(67:67)-1)/9)*260-MOD((ROW(67:67)-1),9)*24," 0.75 0.75 0 ",IF(INDEX(制表处理1!D:D,(MATCH($B68,制表处理1!$A:$A,0)),0)&lt;&gt;0,INDEX(制表处理1!D:D,(MATCH($B68,制表处理1!$A:$A,0)),0),"")),"")</f>
        <v/>
      </c>
      <c r="R68" t="str">
        <f ca="1">IF(E68&lt;&gt;"",CONCATENATE(" INSERT1"," """,设置位置!$C$3,"\",INDEX(制表处理1!P:P,(MATCH($B68,制表处理1!$A:$A,0)),0),".dwg"""," ",IF(C68=2,110,97.65),",",212.75-INT((ROW(67:67)-1)/9)*260-MOD((ROW(67:67)-1),9)*24," 0.75 0.75 0 ",IF(INDEX(制表处理1!F:F,(MATCH($B68,制表处理1!$A:$A,0)),0)&lt;&gt;0,INDEX(制表处理1!F:F,(MATCH($B68,制表处理1!$A:$A,0)),0),"")),"")</f>
        <v/>
      </c>
      <c r="S68" t="str">
        <f ca="1">IF(F68&lt;&gt;"",CONCATENATE(" INSERT1"," """,设置位置!$C$3,"\",INDEX(制表处理1!Q:Q,(MATCH($B68,制表处理1!$A:$A,0)),0),".dwg"""," 122.55,","",212.75-INT((ROW(67:67)-1)/9)*260-MOD((ROW(67:67)-1),9)*24," 0.75 0.75 0 ",IF(INDEX(制表处理1!H:H,(MATCH($B68,制表处理1!$A:$A,0)),0)&lt;&gt;0,INDEX(制表处理1!H:H,(MATCH($B68,制表处理1!$A:$A,0)),0),"")),"")</f>
        <v/>
      </c>
      <c r="T68" t="str">
        <f ca="1">IF(B68&lt;&gt;"",CONCATENATE("text1 text08 35.5,",223-INT((ROW(67:67)-1)/9)*260-MOD((ROW(67:67)-1),9)*24," mc 3.5 ",ROW(67:67)," text1 text08 46,",223-INT((ROW(67:67)-1)/9)*260-MOD((ROW(67:67)-1),9)*24," mc 3.5 ",A68,D68,E68,F68,H68,G68,I68,J68,K68,L68,M68,N68,O68,IF(INDEX(制表处理1!O:O,(MATCH($B68,制表处理1!$A:$A,0)),0)="禁2",CONCATENATE(" text1 text08 208,",229-INT((ROW(67:67)-1)/9)*260-MOD((ROW(67:67)-1),9)*24," mc 3.5 设置于地方 text1 text08 208,",225-INT((ROW(67:67)-1)/9)*260-MOD((ROW(67:67)-1),9)*24," mc 3.5 道路进入本 text1 text08 208,",221-INT((ROW(67:67)-1)/9)*260-MOD((ROW(67:67)-1),9)*24," mc 3.5 项目的路口 text1 text08 208,",217-INT((ROW(67:67)-1)/9)*260-MOD((ROW(67:67)-1),9)*24," mc 3.5 20米处"),"")),"")</f>
        <v/>
      </c>
      <c r="U68" t="str">
        <f t="shared" ca="1" si="19"/>
        <v/>
      </c>
      <c r="V68" s="31" t="str">
        <f>""</f>
        <v/>
      </c>
      <c r="W68" t="str">
        <f t="shared" ca="1" si="20"/>
        <v/>
      </c>
      <c r="X68" t="str">
        <f ca="1">IF(ISNUMBER(LARGE(制表处理1!S:S,COUNT(制表处理1!S:S)-(ROW(67:67)-1))),LARGE(制表处理1!S:S,COUNT(制表处理1!S:S)-(ROW(67:67)-1)),"")</f>
        <v/>
      </c>
      <c r="Y68" t="str">
        <f ca="1">IF($W68&lt;&gt;"",INDEX(制表处理1!T:T,(MATCH($X68,制表处理1!$S:$S,0)),0),"")</f>
        <v/>
      </c>
      <c r="Z68" t="str">
        <f ca="1">IF($W68&lt;&gt;"",CONCATENATE(" text1 text08 255.5,",IF(Y68=1,223-INT((ROW(67:67)-1)/9)*260-MOD((ROW(67:67)-1),9)*24,IF(Y68=2,226-INT((ROW(67:67)-1)/9)*260-MOD((ROW(67:67)-1),9)*24,228-INT((ROW(67:67)-1)/9)*260-MOD((ROW(67:67)-1),9)*24))," mc 3.5 ",IF($W68&lt;&gt;"",INDEX(制表处理1!U:U,(MATCH($X68,制表处理1!$S:$S,0)),0),"")," ztk_text 18"),"")</f>
        <v/>
      </c>
      <c r="AA68" t="str">
        <f ca="1">IF(INDEX(制表处理1!W:W,(MATCH($X68,制表处理1!$S:$S,0)),0)&lt;&gt;"",CONCATENATE(" text1 text08 255.5,",IF(Y68=2,221-INT((ROW(67:67)-1)/9)*260-MOD((ROW(67:67)-1),9)*24,223-INT((ROW(67:67)-1)/9)*260-MOD((ROW(67:67)-1),9)*24)," mc 3.5 ",IF($W68&lt;&gt;"",INDEX(制表处理1!W:W,(MATCH($X68,制表处理1!$S:$S,0)),0),"")," ztk_text 18"),"")</f>
        <v/>
      </c>
      <c r="AB68" t="str">
        <f ca="1">IF(INDEX(制表处理1!Y:Y,(MATCH($X68,制表处理1!$S:$S,0)),0)&lt;&gt;"",CONCATENATE(" text1 text08 255.5,",218-INT((ROW(67:67)-1)/9)*260-MOD((ROW(67:67)-1),9)*24," mc 3.5 ",IF($W68&lt;&gt;"",INDEX(制表处理1!Y:Y,(MATCH($X68,制表处理1!$S:$S,0)),0),"")," ztk_text 18"),"")</f>
        <v/>
      </c>
      <c r="AC68" t="str">
        <f ca="1">IF(X68&lt;&gt;"",CONCATENATE(" text1 text08 353,",226-INT((ROW(67:67)-1)/9)*260-MOD((ROW(67:67)-1),9)*24," mc 3.5 ",INDEX(制表处理1!AA:AA,(MATCH($X68,制表处理1!$S:$S,0)),0)," ztk_text 27"),"")</f>
        <v/>
      </c>
      <c r="AD68" t="str">
        <f ca="1">IF($W68&lt;&gt;"",CONCATENATE(" text1 text08 353,",221-INT((ROW(67:67)-1)/9)*260-MOD((ROW(67:67)-1),9)*24," mc 3.5 ",INDEX(制表处理1!AB:AB,(MATCH($X68,制表处理1!$S:$S,0)),0)),"")</f>
        <v/>
      </c>
      <c r="AE68" t="str">
        <f ca="1">IF($W68&lt;&gt;"",CONCATENATE(" text1 text08 380,",228-INT((ROW(67:67)-1)/9)*260-MOD((ROW(67:67)-1),9)*24," mc 3.5 ",INDEX(制表处理1!AC:AC,(MATCH($X68,制表处理1!$S:$S,0)),0)),"")</f>
        <v/>
      </c>
      <c r="AF68" t="str">
        <f ca="1">IF($W68&lt;&gt;"",CONCATENATE(" text1 text08 ",IF(Y68=1,187,IF(Y68=2,181,178))+193,",",223-INT((ROW(67:67)-1)/9)*260-MOD((ROW(67:67)-1),9)*24," mc 3.5 ",INDEX(制表处理1!AD:AD,(MATCH($X68,制表处理1!$S:$S,0)),0),IF(Y68=1,"",IF(Y68=2," ztk_text 13"," ztk_text 8.5"))),"")</f>
        <v/>
      </c>
      <c r="AG68" t="str">
        <f ca="1">IF(INDEX(制表处理1!AE:AE,(MATCH($X68,制表处理1!$S:$S,0)),0)&lt;&gt;"",CONCATENATE(" text1 text08 ",IF(Y68=2,193,187)+193,",",223-INT((ROW(67:67)-1)/9)*260-MOD((ROW(67:67)-1),9)*24," mc 3.5 ",INDEX(制表处理1!AE:AE,(MATCH($X68,制表处理1!$S:$S,0)),0),IF(Y68=1,"",IF(Y68=2," ztk_text 13"," ztk_text 8.5"))),"")</f>
        <v/>
      </c>
      <c r="AH68" t="str">
        <f ca="1">IF(INDEX(制表处理1!AF:AF,(MATCH($X68,制表处理1!$S:$S,0)),0)&lt;&gt;"",CONCATENATE(" text1 text08 389,",223-INT((ROW(67:67)-1)/9)*260-MOD((ROW(67:67)-1),9)*24," mc 3.5 ",INDEX(制表处理1!AF:AF,(MATCH($X68,制表处理1!$S:$S,0)),0),IF(Y68=1,"",IF(Y68=2," ztk_text 13"," ztk_text 8.5"))),"")</f>
        <v/>
      </c>
      <c r="AI68" t="str">
        <f ca="1">IF($W68&lt;&gt;"",CONCATENATE(" text1 text08 ",IF(Y68=1,187,IF(Y68=2,181,178))+193,",",218-INT((ROW(67:67)-1)/9)*260-MOD((ROW(67:67)-1),9)*24," mc 3.5 ",INDEX(制表处理1!AG:AG,(MATCH($X68,制表处理1!$S:$S,0)),0),IF(Y68=1,"",IF(Y68=2," ztk_text 13"," ztk_text 8.5"))),"")</f>
        <v/>
      </c>
      <c r="AJ68" t="str">
        <f ca="1">IF(INDEX(制表处理1!AH:AH,(MATCH($X68,制表处理1!$S:$S,0)),0)&lt;&gt;"",CONCATENATE(" text1 text08 ",IF(Y68=1,187,IF(Y68=2,193,187))+193,",",218-INT((ROW(67:67)-1)/9)*260-MOD((ROW(67:67)-1),9)*24," mc 3.5 ",INDEX(制表处理1!AH:AH,(MATCH($X68,制表处理1!$S:$S,0)),0),IF(Y68=1,"",IF(Y68=2," ztk_text 13"," ztk_text 8.5"))),"")</f>
        <v/>
      </c>
      <c r="AK68" t="str">
        <f ca="1">IF(INDEX(制表处理1!AI:AI,(MATCH($X68,制表处理1!$S:$S,0)),0)&lt;&gt;"",CONCATENATE(" text1 text08 389,",218-INT((ROW(67:67)-1)/9)*260-MOD((ROW(67:67)-1),9)*24," mc 3.5 ",INDEX(制表处理1!AI:AI,(MATCH($X68,制表处理1!$S:$S,0)),0),IF(Y68=1,"",IF(Y68=2," ztk_text 13"," ztk_text 8.5"))),"")</f>
        <v/>
      </c>
      <c r="AM68" t="str">
        <f ca="1">IF($W68&lt;&gt;"",CONCATENATE(" INSERT1"," """,设置位置!$C$3,"\",INDEX(制表处理1!AG:AG,(MATCH($X68,制表处理1!$S:$S,0)),0),".dwg"""," ",IF(Y68=1,97.75,IF(Y68=2,85.25,72.75))+193,",",212.75-INT((ROW(67:67)-1)/9)*260-MOD((ROW(67:67)-1),9)*24," 0.75 0.75 0 ",IF(INDEX(制表处理1!V:V,(MATCH($X68,制表处理1!$S:$S,0)),0)&lt;&gt;0,INDEX(制表处理1!V:V,(MATCH($X68,制表处理1!$S:$S,0)),0),"")),"")</f>
        <v/>
      </c>
      <c r="AN68" t="str">
        <f ca="1">IF(AA68&lt;&gt;"",CONCATENATE(" INSERT1"," """,设置位置!$C$3,"\",INDEX(制表处理1!AH:AH,(MATCH($X68,制表处理1!$S:$S,0)),0),".dwg"""," ",IF(Y68=2,110,97.65)+193,",",212.75-INT((ROW(67:67)-1)/9)*260-MOD((ROW(67:67)-1),9)*24," 0.75 0.75 0 ",IF(INDEX(制表处理1!X:X,(MATCH($X68,制表处理1!$S:$S,0)),0)&lt;&gt;0,INDEX(制表处理1!X:X,(MATCH($X68,制表处理1!$S:$S,0)),0),"")),"")</f>
        <v/>
      </c>
      <c r="AO68" t="str">
        <f ca="1">IF(AB68&lt;&gt;"",CONCATENATE(" INSERT1"," """,设置位置!$C$3,"\",INDEX(制表处理1!AI:AI,(MATCH($X68,制表处理1!$S:$S,0)),0),".dwg"""," 315.55,","",212.75-INT((ROW(67:67)-1)/9)*260-MOD((ROW(67:67)-1),9)*24," 0.75 0.75 0 ",IF(INDEX(制表处理1!Z:Z,(MATCH($X68,制表处理1!$S:$S,0)),0)&lt;&gt;0,INDEX(制表处理1!Z:Z,(MATCH($X68,制表处理1!$S:$S,0)),0),"")),"")</f>
        <v/>
      </c>
      <c r="AP68" t="str">
        <f ca="1">IF(X68&lt;&gt;"",CONCATENATE("text1 text08 228.5,",223-INT((ROW(67:67)-1)/9)*260-MOD((ROW(67:67)-1),9)*24," mc 3.5 ",ROW(67:67)," text1 text08 239,",223-INT((ROW(67:67)-1)/9)*260-MOD((ROW(67:67)-1),9)*24," mc 3.5 ",W68,Z68,AA68,AB68,AD68,AC68,AE68,AF68,AG68,AH68,AI68,AJ68,AK68,IF(INDEX(制表处理1!AG:AG,(MATCH($X68,制表处理1!$S:$S,0)),0)="禁2",CONCATENATE(" text1 text08 401,",229-INT((ROW(67:67)-1)/9)*260-MOD((ROW(67:67)-1),9)*24," mc 3.5 设置于地方 text1 text08 401,",225-INT((ROW(67:67)-1)/9)*260-MOD((ROW(67:67)-1),9)*24," mc 3.5 道路进入本 text1 text08 401,",221-INT((ROW(67:67)-1)/9)*260-MOD((ROW(67:67)-1),9)*24," mc 3.5 项目的路口 text1 text08 401,",217-INT((ROW(67:67)-1)/9)*260-MOD((ROW(67:67)-1),9)*24," mc 3.5 20米处"),"")),"")</f>
        <v/>
      </c>
      <c r="AQ68" t="str">
        <f t="shared" ca="1" si="21"/>
        <v/>
      </c>
      <c r="AR68" s="31" t="str">
        <f>""</f>
        <v/>
      </c>
    </row>
    <row r="69" spans="1:44">
      <c r="A69" t="str">
        <f t="shared" ca="1" si="18"/>
        <v/>
      </c>
      <c r="B69" t="str">
        <f ca="1">IF(ISNUMBER(LARGE(制表处理1!A:A,COUNT(制表处理1!A:A)-(ROW(68:68)-1))),LARGE(制表处理1!A:A,COUNT(制表处理1!A:A)-(ROW(68:68)-1)),"")</f>
        <v/>
      </c>
      <c r="C69" t="str">
        <f ca="1">IF($B69&lt;&gt;"",INDEX(制表处理1!B:B,(MATCH($B69,制表处理1!$A:$A,0)),0),"")</f>
        <v/>
      </c>
      <c r="D69" t="str">
        <f ca="1">IF($B69&lt;&gt;"",CONCATENATE(" text1 text08 62.5,",IF(C69=1,223-INT((ROW(68:68)-1)/9)*260-MOD((ROW(68:68)-1),9)*24,IF(C69=2,226-INT((ROW(68:68)-1)/9)*260-MOD((ROW(68:68)-1),9)*24,228-INT((ROW(68:68)-1)/9)*260-MOD((ROW(68:68)-1),9)*24))," mc 3.5 ",IF($B69&lt;&gt;"",INDEX(制表处理1!C:C,(MATCH($B69,制表处理1!$A:$A,0)),0),"")," ztk_text 18"),"")</f>
        <v/>
      </c>
      <c r="E69" t="str">
        <f ca="1">IF(INDEX(制表处理1!E:E,(MATCH($B69,制表处理1!$A:$A,0)),0)&lt;&gt;"",CONCATENATE(" text1 text08 62.5,",IF(C69=2,221-INT((ROW(68:68)-1)/9)*260-MOD((ROW(68:68)-1),9)*24,223-INT((ROW(68:68)-1)/9)*260-MOD((ROW(68:68)-1),9)*24)," mc 3.5 ",IF($B69&lt;&gt;"",INDEX(制表处理1!E:E,(MATCH($B69,制表处理1!$A:$A,0)),0),"")," ztk_text 18"),"")</f>
        <v/>
      </c>
      <c r="F69" t="str">
        <f ca="1">IF(INDEX(制表处理1!G:G,(MATCH($B69,制表处理1!$A:$A,0)),0)&lt;&gt;"",CONCATENATE(" text1 text08 62.5,",218-INT((ROW(68:68)-1)/9)*260-MOD((ROW(68:68)-1),9)*24," mc 3.5 ",IF($B69&lt;&gt;"",INDEX(制表处理1!G:G,(MATCH($B69,制表处理1!$A:$A,0)),0),"")," ztk_text 18"),"")</f>
        <v/>
      </c>
      <c r="G69" t="str">
        <f ca="1">IF(B69&lt;&gt;"",CONCATENATE(" text1 text08 160,",226-INT((ROW(68:68)-1)/9)*260-MOD((ROW(68:68)-1),9)*24," mc 3.5 ",INDEX(制表处理1!I:I,(MATCH($B69,制表处理1!$A:$A,0)),0)," ztk_text 27"),"")</f>
        <v/>
      </c>
      <c r="H69" t="str">
        <f ca="1">IF($B69&lt;&gt;"",CONCATENATE(" text1 text08 160,",221-INT((ROW(68:68)-1)/9)*260-MOD((ROW(68:68)-1),9)*24," mc 3.5 ",INDEX(制表处理1!J:J,(MATCH($B69,制表处理1!$A:$A,0)),0)),"")</f>
        <v/>
      </c>
      <c r="I69" t="str">
        <f ca="1">IF($B69&lt;&gt;"",CONCATENATE(" text1 text08 187,",228-INT((ROW(68:68)-1)/9)*260-MOD((ROW(68:68)-1),9)*24," mc 3.5 ",INDEX(制表处理1!K:K,(MATCH($B69,制表处理1!$A:$A,0)),0)),"")</f>
        <v/>
      </c>
      <c r="J69" t="str">
        <f ca="1">IF($B69&lt;&gt;"",CONCATENATE(" text1 text08 ",IF(C69=1,187,IF(C69=2,181,178)),",",223-INT((ROW(68:68)-1)/9)*260-MOD((ROW(68:68)-1),9)*24," mc 3.5 ",INDEX(制表处理1!L:L,(MATCH($B69,制表处理1!$A:$A,0)),0),IF(C69=1,"",IF(C69=2," ztk_text 13"," ztk_text 8.5"))),"")</f>
        <v/>
      </c>
      <c r="K69" t="str">
        <f ca="1">IF(INDEX(制表处理1!M:M,(MATCH($B69,制表处理1!$A:$A,0)),0)&lt;&gt;"",CONCATENATE(" text1 text08 ",IF(C69=2,193,187),",",223-INT((ROW(68:68)-1)/9)*260-MOD((ROW(68:68)-1),9)*24," mc 3.5 ",INDEX(制表处理1!M:M,(MATCH($B69,制表处理1!$A:$A,0)),0),IF(C69=1,"",IF(C69=2," ztk_text 13"," ztk_text 8.5"))),"")</f>
        <v/>
      </c>
      <c r="L69" t="str">
        <f ca="1">IF(INDEX(制表处理1!N:N,(MATCH($B69,制表处理1!$A:$A,0)),0)&lt;&gt;"",CONCATENATE(" text1 text08 196,",223-INT((ROW(68:68)-1)/9)*260-MOD((ROW(68:68)-1),9)*24," mc 3.5 ",INDEX(制表处理1!N:N,(MATCH($B69,制表处理1!$A:$A,0)),0),IF(C69=1,"",IF(C69=2," ztk_text 13"," ztk_text 8.5"))),"")</f>
        <v/>
      </c>
      <c r="M69" t="str">
        <f ca="1">IF($B69&lt;&gt;"",CONCATENATE(" text1 text08 ",IF(C69=1,187,IF(C69=2,181,178)),",",218-INT((ROW(68:68)-1)/9)*260-MOD((ROW(68:68)-1),9)*24," mc 3.5 ",INDEX(制表处理1!O:O,(MATCH($B69,制表处理1!$A:$A,0)),0),IF(C69=1,"",IF(C69=2," ztk_text 13"," ztk_text 8.5"))),"")</f>
        <v/>
      </c>
      <c r="N69" t="str">
        <f ca="1">IF(INDEX(制表处理1!P:P,(MATCH($B69,制表处理1!$A:$A,0)),0)&lt;&gt;"",CONCATENATE(" text1 text08 ",IF(C69=1,187,IF(C69=2,193,187)),",",218-INT((ROW(68:68)-1)/9)*260-MOD((ROW(68:68)-1),9)*24," mc 3.5 ",INDEX(制表处理1!P:P,(MATCH($B69,制表处理1!$A:$A,0)),0),IF(C69=1,"",IF(C69=2," ztk_text 13"," ztk_text 8.5"))),"")</f>
        <v/>
      </c>
      <c r="O69" t="str">
        <f ca="1">IF(INDEX(制表处理1!Q:Q,(MATCH($B69,制表处理1!$A:$A,0)),0)&lt;&gt;"",CONCATENATE(" text1 text08 196,",218-INT((ROW(68:68)-1)/9)*260-MOD((ROW(68:68)-1),9)*24," mc 3.5 ",INDEX(制表处理1!Q:Q,(MATCH($B69,制表处理1!$A:$A,0)),0),IF(C69=1,"",IF(C69=2," ztk_text 13"," ztk_text 8.5"))),"")</f>
        <v/>
      </c>
      <c r="Q69" t="str">
        <f ca="1">IF($B69&lt;&gt;"",CONCATENATE(" INSERT1"," """,设置位置!$C$3,"\",INDEX(制表处理1!O:O,(MATCH($B69,制表处理1!$A:$A,0)),0),".dwg"""," ",IF(C69=1,97.75,IF(C69=2,85.25,72.75)),",",212.75-INT((ROW(68:68)-1)/9)*260-MOD((ROW(68:68)-1),9)*24," 0.75 0.75 0 ",IF(INDEX(制表处理1!D:D,(MATCH($B69,制表处理1!$A:$A,0)),0)&lt;&gt;0,INDEX(制表处理1!D:D,(MATCH($B69,制表处理1!$A:$A,0)),0),"")),"")</f>
        <v/>
      </c>
      <c r="R69" t="str">
        <f ca="1">IF(E69&lt;&gt;"",CONCATENATE(" INSERT1"," """,设置位置!$C$3,"\",INDEX(制表处理1!P:P,(MATCH($B69,制表处理1!$A:$A,0)),0),".dwg"""," ",IF(C69=2,110,97.65),",",212.75-INT((ROW(68:68)-1)/9)*260-MOD((ROW(68:68)-1),9)*24," 0.75 0.75 0 ",IF(INDEX(制表处理1!F:F,(MATCH($B69,制表处理1!$A:$A,0)),0)&lt;&gt;0,INDEX(制表处理1!F:F,(MATCH($B69,制表处理1!$A:$A,0)),0),"")),"")</f>
        <v/>
      </c>
      <c r="S69" t="str">
        <f ca="1">IF(F69&lt;&gt;"",CONCATENATE(" INSERT1"," """,设置位置!$C$3,"\",INDEX(制表处理1!Q:Q,(MATCH($B69,制表处理1!$A:$A,0)),0),".dwg"""," 122.55,","",212.75-INT((ROW(68:68)-1)/9)*260-MOD((ROW(68:68)-1),9)*24," 0.75 0.75 0 ",IF(INDEX(制表处理1!H:H,(MATCH($B69,制表处理1!$A:$A,0)),0)&lt;&gt;0,INDEX(制表处理1!H:H,(MATCH($B69,制表处理1!$A:$A,0)),0),"")),"")</f>
        <v/>
      </c>
      <c r="T69" t="str">
        <f ca="1">IF(B69&lt;&gt;"",CONCATENATE("text1 text08 35.5,",223-INT((ROW(68:68)-1)/9)*260-MOD((ROW(68:68)-1),9)*24," mc 3.5 ",ROW(68:68)," text1 text08 46,",223-INT((ROW(68:68)-1)/9)*260-MOD((ROW(68:68)-1),9)*24," mc 3.5 ",A69,D69,E69,F69,H69,G69,I69,J69,K69,L69,M69,N69,O69,IF(INDEX(制表处理1!O:O,(MATCH($B69,制表处理1!$A:$A,0)),0)="禁2",CONCATENATE(" text1 text08 208,",229-INT((ROW(68:68)-1)/9)*260-MOD((ROW(68:68)-1),9)*24," mc 3.5 设置于地方 text1 text08 208,",225-INT((ROW(68:68)-1)/9)*260-MOD((ROW(68:68)-1),9)*24," mc 3.5 道路进入本 text1 text08 208,",221-INT((ROW(68:68)-1)/9)*260-MOD((ROW(68:68)-1),9)*24," mc 3.5 项目的路口 text1 text08 208,",217-INT((ROW(68:68)-1)/9)*260-MOD((ROW(68:68)-1),9)*24," mc 3.5 20米处"),"")),"")</f>
        <v/>
      </c>
      <c r="U69" t="str">
        <f t="shared" ca="1" si="19"/>
        <v/>
      </c>
      <c r="V69" s="31" t="str">
        <f>""</f>
        <v/>
      </c>
      <c r="W69" t="str">
        <f t="shared" ca="1" si="20"/>
        <v/>
      </c>
      <c r="X69" t="str">
        <f ca="1">IF(ISNUMBER(LARGE(制表处理1!S:S,COUNT(制表处理1!S:S)-(ROW(68:68)-1))),LARGE(制表处理1!S:S,COUNT(制表处理1!S:S)-(ROW(68:68)-1)),"")</f>
        <v/>
      </c>
      <c r="Y69" t="str">
        <f ca="1">IF($W69&lt;&gt;"",INDEX(制表处理1!T:T,(MATCH($X69,制表处理1!$S:$S,0)),0),"")</f>
        <v/>
      </c>
      <c r="Z69" t="str">
        <f ca="1">IF($W69&lt;&gt;"",CONCATENATE(" text1 text08 255.5,",IF(Y69=1,223-INT((ROW(68:68)-1)/9)*260-MOD((ROW(68:68)-1),9)*24,IF(Y69=2,226-INT((ROW(68:68)-1)/9)*260-MOD((ROW(68:68)-1),9)*24,228-INT((ROW(68:68)-1)/9)*260-MOD((ROW(68:68)-1),9)*24))," mc 3.5 ",IF($W69&lt;&gt;"",INDEX(制表处理1!U:U,(MATCH($X69,制表处理1!$S:$S,0)),0),"")," ztk_text 18"),"")</f>
        <v/>
      </c>
      <c r="AA69" t="str">
        <f ca="1">IF(INDEX(制表处理1!W:W,(MATCH($X69,制表处理1!$S:$S,0)),0)&lt;&gt;"",CONCATENATE(" text1 text08 255.5,",IF(Y69=2,221-INT((ROW(68:68)-1)/9)*260-MOD((ROW(68:68)-1),9)*24,223-INT((ROW(68:68)-1)/9)*260-MOD((ROW(68:68)-1),9)*24)," mc 3.5 ",IF($W69&lt;&gt;"",INDEX(制表处理1!W:W,(MATCH($X69,制表处理1!$S:$S,0)),0),"")," ztk_text 18"),"")</f>
        <v/>
      </c>
      <c r="AB69" t="str">
        <f ca="1">IF(INDEX(制表处理1!Y:Y,(MATCH($X69,制表处理1!$S:$S,0)),0)&lt;&gt;"",CONCATENATE(" text1 text08 255.5,",218-INT((ROW(68:68)-1)/9)*260-MOD((ROW(68:68)-1),9)*24," mc 3.5 ",IF($W69&lt;&gt;"",INDEX(制表处理1!Y:Y,(MATCH($X69,制表处理1!$S:$S,0)),0),"")," ztk_text 18"),"")</f>
        <v/>
      </c>
      <c r="AC69" t="str">
        <f ca="1">IF(X69&lt;&gt;"",CONCATENATE(" text1 text08 353,",226-INT((ROW(68:68)-1)/9)*260-MOD((ROW(68:68)-1),9)*24," mc 3.5 ",INDEX(制表处理1!AA:AA,(MATCH($X69,制表处理1!$S:$S,0)),0)," ztk_text 27"),"")</f>
        <v/>
      </c>
      <c r="AD69" t="str">
        <f ca="1">IF($W69&lt;&gt;"",CONCATENATE(" text1 text08 353,",221-INT((ROW(68:68)-1)/9)*260-MOD((ROW(68:68)-1),9)*24," mc 3.5 ",INDEX(制表处理1!AB:AB,(MATCH($X69,制表处理1!$S:$S,0)),0)),"")</f>
        <v/>
      </c>
      <c r="AE69" t="str">
        <f ca="1">IF($W69&lt;&gt;"",CONCATENATE(" text1 text08 380,",228-INT((ROW(68:68)-1)/9)*260-MOD((ROW(68:68)-1),9)*24," mc 3.5 ",INDEX(制表处理1!AC:AC,(MATCH($X69,制表处理1!$S:$S,0)),0)),"")</f>
        <v/>
      </c>
      <c r="AF69" t="str">
        <f ca="1">IF($W69&lt;&gt;"",CONCATENATE(" text1 text08 ",IF(Y69=1,187,IF(Y69=2,181,178))+193,",",223-INT((ROW(68:68)-1)/9)*260-MOD((ROW(68:68)-1),9)*24," mc 3.5 ",INDEX(制表处理1!AD:AD,(MATCH($X69,制表处理1!$S:$S,0)),0),IF(Y69=1,"",IF(Y69=2," ztk_text 13"," ztk_text 8.5"))),"")</f>
        <v/>
      </c>
      <c r="AG69" t="str">
        <f ca="1">IF(INDEX(制表处理1!AE:AE,(MATCH($X69,制表处理1!$S:$S,0)),0)&lt;&gt;"",CONCATENATE(" text1 text08 ",IF(Y69=2,193,187)+193,",",223-INT((ROW(68:68)-1)/9)*260-MOD((ROW(68:68)-1),9)*24," mc 3.5 ",INDEX(制表处理1!AE:AE,(MATCH($X69,制表处理1!$S:$S,0)),0),IF(Y69=1,"",IF(Y69=2," ztk_text 13"," ztk_text 8.5"))),"")</f>
        <v/>
      </c>
      <c r="AH69" t="str">
        <f ca="1">IF(INDEX(制表处理1!AF:AF,(MATCH($X69,制表处理1!$S:$S,0)),0)&lt;&gt;"",CONCATENATE(" text1 text08 389,",223-INT((ROW(68:68)-1)/9)*260-MOD((ROW(68:68)-1),9)*24," mc 3.5 ",INDEX(制表处理1!AF:AF,(MATCH($X69,制表处理1!$S:$S,0)),0),IF(Y69=1,"",IF(Y69=2," ztk_text 13"," ztk_text 8.5"))),"")</f>
        <v/>
      </c>
      <c r="AI69" t="str">
        <f ca="1">IF($W69&lt;&gt;"",CONCATENATE(" text1 text08 ",IF(Y69=1,187,IF(Y69=2,181,178))+193,",",218-INT((ROW(68:68)-1)/9)*260-MOD((ROW(68:68)-1),9)*24," mc 3.5 ",INDEX(制表处理1!AG:AG,(MATCH($X69,制表处理1!$S:$S,0)),0),IF(Y69=1,"",IF(Y69=2," ztk_text 13"," ztk_text 8.5"))),"")</f>
        <v/>
      </c>
      <c r="AJ69" t="str">
        <f ca="1">IF(INDEX(制表处理1!AH:AH,(MATCH($X69,制表处理1!$S:$S,0)),0)&lt;&gt;"",CONCATENATE(" text1 text08 ",IF(Y69=1,187,IF(Y69=2,193,187))+193,",",218-INT((ROW(68:68)-1)/9)*260-MOD((ROW(68:68)-1),9)*24," mc 3.5 ",INDEX(制表处理1!AH:AH,(MATCH($X69,制表处理1!$S:$S,0)),0),IF(Y69=1,"",IF(Y69=2," ztk_text 13"," ztk_text 8.5"))),"")</f>
        <v/>
      </c>
      <c r="AK69" t="str">
        <f ca="1">IF(INDEX(制表处理1!AI:AI,(MATCH($X69,制表处理1!$S:$S,0)),0)&lt;&gt;"",CONCATENATE(" text1 text08 389,",218-INT((ROW(68:68)-1)/9)*260-MOD((ROW(68:68)-1),9)*24," mc 3.5 ",INDEX(制表处理1!AI:AI,(MATCH($X69,制表处理1!$S:$S,0)),0),IF(Y69=1,"",IF(Y69=2," ztk_text 13"," ztk_text 8.5"))),"")</f>
        <v/>
      </c>
      <c r="AM69" t="str">
        <f ca="1">IF($W69&lt;&gt;"",CONCATENATE(" INSERT1"," """,设置位置!$C$3,"\",INDEX(制表处理1!AG:AG,(MATCH($X69,制表处理1!$S:$S,0)),0),".dwg"""," ",IF(Y69=1,97.75,IF(Y69=2,85.25,72.75))+193,",",212.75-INT((ROW(68:68)-1)/9)*260-MOD((ROW(68:68)-1),9)*24," 0.75 0.75 0 ",IF(INDEX(制表处理1!V:V,(MATCH($X69,制表处理1!$S:$S,0)),0)&lt;&gt;0,INDEX(制表处理1!V:V,(MATCH($X69,制表处理1!$S:$S,0)),0),"")),"")</f>
        <v/>
      </c>
      <c r="AN69" t="str">
        <f ca="1">IF(AA69&lt;&gt;"",CONCATENATE(" INSERT1"," """,设置位置!$C$3,"\",INDEX(制表处理1!AH:AH,(MATCH($X69,制表处理1!$S:$S,0)),0),".dwg"""," ",IF(Y69=2,110,97.65)+193,",",212.75-INT((ROW(68:68)-1)/9)*260-MOD((ROW(68:68)-1),9)*24," 0.75 0.75 0 ",IF(INDEX(制表处理1!X:X,(MATCH($X69,制表处理1!$S:$S,0)),0)&lt;&gt;0,INDEX(制表处理1!X:X,(MATCH($X69,制表处理1!$S:$S,0)),0),"")),"")</f>
        <v/>
      </c>
      <c r="AO69" t="str">
        <f ca="1">IF(AB69&lt;&gt;"",CONCATENATE(" INSERT1"," """,设置位置!$C$3,"\",INDEX(制表处理1!AI:AI,(MATCH($X69,制表处理1!$S:$S,0)),0),".dwg"""," 315.55,","",212.75-INT((ROW(68:68)-1)/9)*260-MOD((ROW(68:68)-1),9)*24," 0.75 0.75 0 ",IF(INDEX(制表处理1!Z:Z,(MATCH($X69,制表处理1!$S:$S,0)),0)&lt;&gt;0,INDEX(制表处理1!Z:Z,(MATCH($X69,制表处理1!$S:$S,0)),0),"")),"")</f>
        <v/>
      </c>
      <c r="AP69" t="str">
        <f ca="1">IF(X69&lt;&gt;"",CONCATENATE("text1 text08 228.5,",223-INT((ROW(68:68)-1)/9)*260-MOD((ROW(68:68)-1),9)*24," mc 3.5 ",ROW(68:68)," text1 text08 239,",223-INT((ROW(68:68)-1)/9)*260-MOD((ROW(68:68)-1),9)*24," mc 3.5 ",W69,Z69,AA69,AB69,AD69,AC69,AE69,AF69,AG69,AH69,AI69,AJ69,AK69,IF(INDEX(制表处理1!AG:AG,(MATCH($X69,制表处理1!$S:$S,0)),0)="禁2",CONCATENATE(" text1 text08 401,",229-INT((ROW(68:68)-1)/9)*260-MOD((ROW(68:68)-1),9)*24," mc 3.5 设置于地方 text1 text08 401,",225-INT((ROW(68:68)-1)/9)*260-MOD((ROW(68:68)-1),9)*24," mc 3.5 道路进入本 text1 text08 401,",221-INT((ROW(68:68)-1)/9)*260-MOD((ROW(68:68)-1),9)*24," mc 3.5 项目的路口 text1 text08 401,",217-INT((ROW(68:68)-1)/9)*260-MOD((ROW(68:68)-1),9)*24," mc 3.5 20米处"),"")),"")</f>
        <v/>
      </c>
      <c r="AQ69" t="str">
        <f t="shared" ca="1" si="21"/>
        <v/>
      </c>
      <c r="AR69" s="31" t="str">
        <f>""</f>
        <v/>
      </c>
    </row>
    <row r="70" spans="1:44">
      <c r="A70" t="str">
        <f t="shared" ca="1" si="18"/>
        <v/>
      </c>
      <c r="B70" t="str">
        <f ca="1">IF(ISNUMBER(LARGE(制表处理1!A:A,COUNT(制表处理1!A:A)-(ROW(69:69)-1))),LARGE(制表处理1!A:A,COUNT(制表处理1!A:A)-(ROW(69:69)-1)),"")</f>
        <v/>
      </c>
      <c r="C70" t="str">
        <f ca="1">IF($B70&lt;&gt;"",INDEX(制表处理1!B:B,(MATCH($B70,制表处理1!$A:$A,0)),0),"")</f>
        <v/>
      </c>
      <c r="D70" t="str">
        <f ca="1">IF($B70&lt;&gt;"",CONCATENATE(" text1 text08 62.5,",IF(C70=1,223-INT((ROW(69:69)-1)/9)*260-MOD((ROW(69:69)-1),9)*24,IF(C70=2,226-INT((ROW(69:69)-1)/9)*260-MOD((ROW(69:69)-1),9)*24,228-INT((ROW(69:69)-1)/9)*260-MOD((ROW(69:69)-1),9)*24))," mc 3.5 ",IF($B70&lt;&gt;"",INDEX(制表处理1!C:C,(MATCH($B70,制表处理1!$A:$A,0)),0),"")," ztk_text 18"),"")</f>
        <v/>
      </c>
      <c r="E70" t="str">
        <f ca="1">IF(INDEX(制表处理1!E:E,(MATCH($B70,制表处理1!$A:$A,0)),0)&lt;&gt;"",CONCATENATE(" text1 text08 62.5,",IF(C70=2,221-INT((ROW(69:69)-1)/9)*260-MOD((ROW(69:69)-1),9)*24,223-INT((ROW(69:69)-1)/9)*260-MOD((ROW(69:69)-1),9)*24)," mc 3.5 ",IF($B70&lt;&gt;"",INDEX(制表处理1!E:E,(MATCH($B70,制表处理1!$A:$A,0)),0),"")," ztk_text 18"),"")</f>
        <v/>
      </c>
      <c r="F70" t="str">
        <f ca="1">IF(INDEX(制表处理1!G:G,(MATCH($B70,制表处理1!$A:$A,0)),0)&lt;&gt;"",CONCATENATE(" text1 text08 62.5,",218-INT((ROW(69:69)-1)/9)*260-MOD((ROW(69:69)-1),9)*24," mc 3.5 ",IF($B70&lt;&gt;"",INDEX(制表处理1!G:G,(MATCH($B70,制表处理1!$A:$A,0)),0),"")," ztk_text 18"),"")</f>
        <v/>
      </c>
      <c r="G70" t="str">
        <f ca="1">IF(B70&lt;&gt;"",CONCATENATE(" text1 text08 160,",226-INT((ROW(69:69)-1)/9)*260-MOD((ROW(69:69)-1),9)*24," mc 3.5 ",INDEX(制表处理1!I:I,(MATCH($B70,制表处理1!$A:$A,0)),0)," ztk_text 27"),"")</f>
        <v/>
      </c>
      <c r="H70" t="str">
        <f ca="1">IF($B70&lt;&gt;"",CONCATENATE(" text1 text08 160,",221-INT((ROW(69:69)-1)/9)*260-MOD((ROW(69:69)-1),9)*24," mc 3.5 ",INDEX(制表处理1!J:J,(MATCH($B70,制表处理1!$A:$A,0)),0)),"")</f>
        <v/>
      </c>
      <c r="I70" t="str">
        <f ca="1">IF($B70&lt;&gt;"",CONCATENATE(" text1 text08 187,",228-INT((ROW(69:69)-1)/9)*260-MOD((ROW(69:69)-1),9)*24," mc 3.5 ",INDEX(制表处理1!K:K,(MATCH($B70,制表处理1!$A:$A,0)),0)),"")</f>
        <v/>
      </c>
      <c r="J70" t="str">
        <f ca="1">IF($B70&lt;&gt;"",CONCATENATE(" text1 text08 ",IF(C70=1,187,IF(C70=2,181,178)),",",223-INT((ROW(69:69)-1)/9)*260-MOD((ROW(69:69)-1),9)*24," mc 3.5 ",INDEX(制表处理1!L:L,(MATCH($B70,制表处理1!$A:$A,0)),0),IF(C70=1,"",IF(C70=2," ztk_text 13"," ztk_text 8.5"))),"")</f>
        <v/>
      </c>
      <c r="K70" t="str">
        <f ca="1">IF(INDEX(制表处理1!M:M,(MATCH($B70,制表处理1!$A:$A,0)),0)&lt;&gt;"",CONCATENATE(" text1 text08 ",IF(C70=2,193,187),",",223-INT((ROW(69:69)-1)/9)*260-MOD((ROW(69:69)-1),9)*24," mc 3.5 ",INDEX(制表处理1!M:M,(MATCH($B70,制表处理1!$A:$A,0)),0),IF(C70=1,"",IF(C70=2," ztk_text 13"," ztk_text 8.5"))),"")</f>
        <v/>
      </c>
      <c r="L70" t="str">
        <f ca="1">IF(INDEX(制表处理1!N:N,(MATCH($B70,制表处理1!$A:$A,0)),0)&lt;&gt;"",CONCATENATE(" text1 text08 196,",223-INT((ROW(69:69)-1)/9)*260-MOD((ROW(69:69)-1),9)*24," mc 3.5 ",INDEX(制表处理1!N:N,(MATCH($B70,制表处理1!$A:$A,0)),0),IF(C70=1,"",IF(C70=2," ztk_text 13"," ztk_text 8.5"))),"")</f>
        <v/>
      </c>
      <c r="M70" t="str">
        <f ca="1">IF($B70&lt;&gt;"",CONCATENATE(" text1 text08 ",IF(C70=1,187,IF(C70=2,181,178)),",",218-INT((ROW(69:69)-1)/9)*260-MOD((ROW(69:69)-1),9)*24," mc 3.5 ",INDEX(制表处理1!O:O,(MATCH($B70,制表处理1!$A:$A,0)),0),IF(C70=1,"",IF(C70=2," ztk_text 13"," ztk_text 8.5"))),"")</f>
        <v/>
      </c>
      <c r="N70" t="str">
        <f ca="1">IF(INDEX(制表处理1!P:P,(MATCH($B70,制表处理1!$A:$A,0)),0)&lt;&gt;"",CONCATENATE(" text1 text08 ",IF(C70=1,187,IF(C70=2,193,187)),",",218-INT((ROW(69:69)-1)/9)*260-MOD((ROW(69:69)-1),9)*24," mc 3.5 ",INDEX(制表处理1!P:P,(MATCH($B70,制表处理1!$A:$A,0)),0),IF(C70=1,"",IF(C70=2," ztk_text 13"," ztk_text 8.5"))),"")</f>
        <v/>
      </c>
      <c r="O70" t="str">
        <f ca="1">IF(INDEX(制表处理1!Q:Q,(MATCH($B70,制表处理1!$A:$A,0)),0)&lt;&gt;"",CONCATENATE(" text1 text08 196,",218-INT((ROW(69:69)-1)/9)*260-MOD((ROW(69:69)-1),9)*24," mc 3.5 ",INDEX(制表处理1!Q:Q,(MATCH($B70,制表处理1!$A:$A,0)),0),IF(C70=1,"",IF(C70=2," ztk_text 13"," ztk_text 8.5"))),"")</f>
        <v/>
      </c>
      <c r="Q70" t="str">
        <f ca="1">IF($B70&lt;&gt;"",CONCATENATE(" INSERT1"," """,设置位置!$C$3,"\",INDEX(制表处理1!O:O,(MATCH($B70,制表处理1!$A:$A,0)),0),".dwg"""," ",IF(C70=1,97.75,IF(C70=2,85.25,72.75)),",",212.75-INT((ROW(69:69)-1)/9)*260-MOD((ROW(69:69)-1),9)*24," 0.75 0.75 0 ",IF(INDEX(制表处理1!D:D,(MATCH($B70,制表处理1!$A:$A,0)),0)&lt;&gt;0,INDEX(制表处理1!D:D,(MATCH($B70,制表处理1!$A:$A,0)),0),"")),"")</f>
        <v/>
      </c>
      <c r="R70" t="str">
        <f ca="1">IF(E70&lt;&gt;"",CONCATENATE(" INSERT1"," """,设置位置!$C$3,"\",INDEX(制表处理1!P:P,(MATCH($B70,制表处理1!$A:$A,0)),0),".dwg"""," ",IF(C70=2,110,97.65),",",212.75-INT((ROW(69:69)-1)/9)*260-MOD((ROW(69:69)-1),9)*24," 0.75 0.75 0 ",IF(INDEX(制表处理1!F:F,(MATCH($B70,制表处理1!$A:$A,0)),0)&lt;&gt;0,INDEX(制表处理1!F:F,(MATCH($B70,制表处理1!$A:$A,0)),0),"")),"")</f>
        <v/>
      </c>
      <c r="S70" t="str">
        <f ca="1">IF(F70&lt;&gt;"",CONCATENATE(" INSERT1"," """,设置位置!$C$3,"\",INDEX(制表处理1!Q:Q,(MATCH($B70,制表处理1!$A:$A,0)),0),".dwg"""," 122.55,","",212.75-INT((ROW(69:69)-1)/9)*260-MOD((ROW(69:69)-1),9)*24," 0.75 0.75 0 ",IF(INDEX(制表处理1!H:H,(MATCH($B70,制表处理1!$A:$A,0)),0)&lt;&gt;0,INDEX(制表处理1!H:H,(MATCH($B70,制表处理1!$A:$A,0)),0),"")),"")</f>
        <v/>
      </c>
      <c r="T70" t="str">
        <f ca="1">IF(B70&lt;&gt;"",CONCATENATE("text1 text08 35.5,",223-INT((ROW(69:69)-1)/9)*260-MOD((ROW(69:69)-1),9)*24," mc 3.5 ",ROW(69:69)," text1 text08 46,",223-INT((ROW(69:69)-1)/9)*260-MOD((ROW(69:69)-1),9)*24," mc 3.5 ",A70,D70,E70,F70,H70,G70,I70,J70,K70,L70,M70,N70,O70,IF(INDEX(制表处理1!O:O,(MATCH($B70,制表处理1!$A:$A,0)),0)="禁2",CONCATENATE(" text1 text08 208,",229-INT((ROW(69:69)-1)/9)*260-MOD((ROW(69:69)-1),9)*24," mc 3.5 设置于地方 text1 text08 208,",225-INT((ROW(69:69)-1)/9)*260-MOD((ROW(69:69)-1),9)*24," mc 3.5 道路进入本 text1 text08 208,",221-INT((ROW(69:69)-1)/9)*260-MOD((ROW(69:69)-1),9)*24," mc 3.5 项目的路口 text1 text08 208,",217-INT((ROW(69:69)-1)/9)*260-MOD((ROW(69:69)-1),9)*24," mc 3.5 20米处"),"")),"")</f>
        <v/>
      </c>
      <c r="U70" t="str">
        <f t="shared" ca="1" si="19"/>
        <v/>
      </c>
      <c r="V70" s="31" t="str">
        <f>""</f>
        <v/>
      </c>
      <c r="W70" t="str">
        <f t="shared" ca="1" si="20"/>
        <v/>
      </c>
      <c r="X70" t="str">
        <f ca="1">IF(ISNUMBER(LARGE(制表处理1!S:S,COUNT(制表处理1!S:S)-(ROW(69:69)-1))),LARGE(制表处理1!S:S,COUNT(制表处理1!S:S)-(ROW(69:69)-1)),"")</f>
        <v/>
      </c>
      <c r="Y70" t="str">
        <f ca="1">IF($W70&lt;&gt;"",INDEX(制表处理1!T:T,(MATCH($X70,制表处理1!$S:$S,0)),0),"")</f>
        <v/>
      </c>
      <c r="Z70" t="str">
        <f ca="1">IF($W70&lt;&gt;"",CONCATENATE(" text1 text08 255.5,",IF(Y70=1,223-INT((ROW(69:69)-1)/9)*260-MOD((ROW(69:69)-1),9)*24,IF(Y70=2,226-INT((ROW(69:69)-1)/9)*260-MOD((ROW(69:69)-1),9)*24,228-INT((ROW(69:69)-1)/9)*260-MOD((ROW(69:69)-1),9)*24))," mc 3.5 ",IF($W70&lt;&gt;"",INDEX(制表处理1!U:U,(MATCH($X70,制表处理1!$S:$S,0)),0),"")," ztk_text 18"),"")</f>
        <v/>
      </c>
      <c r="AA70" t="str">
        <f ca="1">IF(INDEX(制表处理1!W:W,(MATCH($X70,制表处理1!$S:$S,0)),0)&lt;&gt;"",CONCATENATE(" text1 text08 255.5,",IF(Y70=2,221-INT((ROW(69:69)-1)/9)*260-MOD((ROW(69:69)-1),9)*24,223-INT((ROW(69:69)-1)/9)*260-MOD((ROW(69:69)-1),9)*24)," mc 3.5 ",IF($W70&lt;&gt;"",INDEX(制表处理1!W:W,(MATCH($X70,制表处理1!$S:$S,0)),0),"")," ztk_text 18"),"")</f>
        <v/>
      </c>
      <c r="AB70" t="str">
        <f ca="1">IF(INDEX(制表处理1!Y:Y,(MATCH($X70,制表处理1!$S:$S,0)),0)&lt;&gt;"",CONCATENATE(" text1 text08 255.5,",218-INT((ROW(69:69)-1)/9)*260-MOD((ROW(69:69)-1),9)*24," mc 3.5 ",IF($W70&lt;&gt;"",INDEX(制表处理1!Y:Y,(MATCH($X70,制表处理1!$S:$S,0)),0),"")," ztk_text 18"),"")</f>
        <v/>
      </c>
      <c r="AC70" t="str">
        <f ca="1">IF(X70&lt;&gt;"",CONCATENATE(" text1 text08 353,",226-INT((ROW(69:69)-1)/9)*260-MOD((ROW(69:69)-1),9)*24," mc 3.5 ",INDEX(制表处理1!AA:AA,(MATCH($X70,制表处理1!$S:$S,0)),0)," ztk_text 27"),"")</f>
        <v/>
      </c>
      <c r="AD70" t="str">
        <f ca="1">IF($W70&lt;&gt;"",CONCATENATE(" text1 text08 353,",221-INT((ROW(69:69)-1)/9)*260-MOD((ROW(69:69)-1),9)*24," mc 3.5 ",INDEX(制表处理1!AB:AB,(MATCH($X70,制表处理1!$S:$S,0)),0)),"")</f>
        <v/>
      </c>
      <c r="AE70" t="str">
        <f ca="1">IF($W70&lt;&gt;"",CONCATENATE(" text1 text08 380,",228-INT((ROW(69:69)-1)/9)*260-MOD((ROW(69:69)-1),9)*24," mc 3.5 ",INDEX(制表处理1!AC:AC,(MATCH($X70,制表处理1!$S:$S,0)),0)),"")</f>
        <v/>
      </c>
      <c r="AF70" t="str">
        <f ca="1">IF($W70&lt;&gt;"",CONCATENATE(" text1 text08 ",IF(Y70=1,187,IF(Y70=2,181,178))+193,",",223-INT((ROW(69:69)-1)/9)*260-MOD((ROW(69:69)-1),9)*24," mc 3.5 ",INDEX(制表处理1!AD:AD,(MATCH($X70,制表处理1!$S:$S,0)),0),IF(Y70=1,"",IF(Y70=2," ztk_text 13"," ztk_text 8.5"))),"")</f>
        <v/>
      </c>
      <c r="AG70" t="str">
        <f ca="1">IF(INDEX(制表处理1!AE:AE,(MATCH($X70,制表处理1!$S:$S,0)),0)&lt;&gt;"",CONCATENATE(" text1 text08 ",IF(Y70=2,193,187)+193,",",223-INT((ROW(69:69)-1)/9)*260-MOD((ROW(69:69)-1),9)*24," mc 3.5 ",INDEX(制表处理1!AE:AE,(MATCH($X70,制表处理1!$S:$S,0)),0),IF(Y70=1,"",IF(Y70=2," ztk_text 13"," ztk_text 8.5"))),"")</f>
        <v/>
      </c>
      <c r="AH70" t="str">
        <f ca="1">IF(INDEX(制表处理1!AF:AF,(MATCH($X70,制表处理1!$S:$S,0)),0)&lt;&gt;"",CONCATENATE(" text1 text08 389,",223-INT((ROW(69:69)-1)/9)*260-MOD((ROW(69:69)-1),9)*24," mc 3.5 ",INDEX(制表处理1!AF:AF,(MATCH($X70,制表处理1!$S:$S,0)),0),IF(Y70=1,"",IF(Y70=2," ztk_text 13"," ztk_text 8.5"))),"")</f>
        <v/>
      </c>
      <c r="AI70" t="str">
        <f ca="1">IF($W70&lt;&gt;"",CONCATENATE(" text1 text08 ",IF(Y70=1,187,IF(Y70=2,181,178))+193,",",218-INT((ROW(69:69)-1)/9)*260-MOD((ROW(69:69)-1),9)*24," mc 3.5 ",INDEX(制表处理1!AG:AG,(MATCH($X70,制表处理1!$S:$S,0)),0),IF(Y70=1,"",IF(Y70=2," ztk_text 13"," ztk_text 8.5"))),"")</f>
        <v/>
      </c>
      <c r="AJ70" t="str">
        <f ca="1">IF(INDEX(制表处理1!AH:AH,(MATCH($X70,制表处理1!$S:$S,0)),0)&lt;&gt;"",CONCATENATE(" text1 text08 ",IF(Y70=1,187,IF(Y70=2,193,187))+193,",",218-INT((ROW(69:69)-1)/9)*260-MOD((ROW(69:69)-1),9)*24," mc 3.5 ",INDEX(制表处理1!AH:AH,(MATCH($X70,制表处理1!$S:$S,0)),0),IF(Y70=1,"",IF(Y70=2," ztk_text 13"," ztk_text 8.5"))),"")</f>
        <v/>
      </c>
      <c r="AK70" t="str">
        <f ca="1">IF(INDEX(制表处理1!AI:AI,(MATCH($X70,制表处理1!$S:$S,0)),0)&lt;&gt;"",CONCATENATE(" text1 text08 389,",218-INT((ROW(69:69)-1)/9)*260-MOD((ROW(69:69)-1),9)*24," mc 3.5 ",INDEX(制表处理1!AI:AI,(MATCH($X70,制表处理1!$S:$S,0)),0),IF(Y70=1,"",IF(Y70=2," ztk_text 13"," ztk_text 8.5"))),"")</f>
        <v/>
      </c>
      <c r="AM70" t="str">
        <f ca="1">IF($W70&lt;&gt;"",CONCATENATE(" INSERT1"," """,设置位置!$C$3,"\",INDEX(制表处理1!AG:AG,(MATCH($X70,制表处理1!$S:$S,0)),0),".dwg"""," ",IF(Y70=1,97.75,IF(Y70=2,85.25,72.75))+193,",",212.75-INT((ROW(69:69)-1)/9)*260-MOD((ROW(69:69)-1),9)*24," 0.75 0.75 0 ",IF(INDEX(制表处理1!V:V,(MATCH($X70,制表处理1!$S:$S,0)),0)&lt;&gt;0,INDEX(制表处理1!V:V,(MATCH($X70,制表处理1!$S:$S,0)),0),"")),"")</f>
        <v/>
      </c>
      <c r="AN70" t="str">
        <f ca="1">IF(AA70&lt;&gt;"",CONCATENATE(" INSERT1"," """,设置位置!$C$3,"\",INDEX(制表处理1!AH:AH,(MATCH($X70,制表处理1!$S:$S,0)),0),".dwg"""," ",IF(Y70=2,110,97.65)+193,",",212.75-INT((ROW(69:69)-1)/9)*260-MOD((ROW(69:69)-1),9)*24," 0.75 0.75 0 ",IF(INDEX(制表处理1!X:X,(MATCH($X70,制表处理1!$S:$S,0)),0)&lt;&gt;0,INDEX(制表处理1!X:X,(MATCH($X70,制表处理1!$S:$S,0)),0),"")),"")</f>
        <v/>
      </c>
      <c r="AO70" t="str">
        <f ca="1">IF(AB70&lt;&gt;"",CONCATENATE(" INSERT1"," """,设置位置!$C$3,"\",INDEX(制表处理1!AI:AI,(MATCH($X70,制表处理1!$S:$S,0)),0),".dwg"""," 315.55,","",212.75-INT((ROW(69:69)-1)/9)*260-MOD((ROW(69:69)-1),9)*24," 0.75 0.75 0 ",IF(INDEX(制表处理1!Z:Z,(MATCH($X70,制表处理1!$S:$S,0)),0)&lt;&gt;0,INDEX(制表处理1!Z:Z,(MATCH($X70,制表处理1!$S:$S,0)),0),"")),"")</f>
        <v/>
      </c>
      <c r="AP70" t="str">
        <f ca="1">IF(X70&lt;&gt;"",CONCATENATE("text1 text08 228.5,",223-INT((ROW(69:69)-1)/9)*260-MOD((ROW(69:69)-1),9)*24," mc 3.5 ",ROW(69:69)," text1 text08 239,",223-INT((ROW(69:69)-1)/9)*260-MOD((ROW(69:69)-1),9)*24," mc 3.5 ",W70,Z70,AA70,AB70,AD70,AC70,AE70,AF70,AG70,AH70,AI70,AJ70,AK70,IF(INDEX(制表处理1!AG:AG,(MATCH($X70,制表处理1!$S:$S,0)),0)="禁2",CONCATENATE(" text1 text08 401,",229-INT((ROW(69:69)-1)/9)*260-MOD((ROW(69:69)-1),9)*24," mc 3.5 设置于地方 text1 text08 401,",225-INT((ROW(69:69)-1)/9)*260-MOD((ROW(69:69)-1),9)*24," mc 3.5 道路进入本 text1 text08 401,",221-INT((ROW(69:69)-1)/9)*260-MOD((ROW(69:69)-1),9)*24," mc 3.5 项目的路口 text1 text08 401,",217-INT((ROW(69:69)-1)/9)*260-MOD((ROW(69:69)-1),9)*24," mc 3.5 20米处"),"")),"")</f>
        <v/>
      </c>
      <c r="AQ70" t="str">
        <f t="shared" ca="1" si="21"/>
        <v/>
      </c>
      <c r="AR70" s="31" t="str">
        <f>""</f>
        <v/>
      </c>
    </row>
    <row r="71" spans="1:44">
      <c r="A71" t="str">
        <f t="shared" ca="1" si="18"/>
        <v/>
      </c>
      <c r="B71" t="str">
        <f ca="1">IF(ISNUMBER(LARGE(制表处理1!A:A,COUNT(制表处理1!A:A)-(ROW(70:70)-1))),LARGE(制表处理1!A:A,COUNT(制表处理1!A:A)-(ROW(70:70)-1)),"")</f>
        <v/>
      </c>
      <c r="C71" t="str">
        <f ca="1">IF($B71&lt;&gt;"",INDEX(制表处理1!B:B,(MATCH($B71,制表处理1!$A:$A,0)),0),"")</f>
        <v/>
      </c>
      <c r="D71" t="str">
        <f ca="1">IF($B71&lt;&gt;"",CONCATENATE(" text1 text08 62.5,",IF(C71=1,223-INT((ROW(70:70)-1)/9)*260-MOD((ROW(70:70)-1),9)*24,IF(C71=2,226-INT((ROW(70:70)-1)/9)*260-MOD((ROW(70:70)-1),9)*24,228-INT((ROW(70:70)-1)/9)*260-MOD((ROW(70:70)-1),9)*24))," mc 3.5 ",IF($B71&lt;&gt;"",INDEX(制表处理1!C:C,(MATCH($B71,制表处理1!$A:$A,0)),0),"")," ztk_text 18"),"")</f>
        <v/>
      </c>
      <c r="E71" t="str">
        <f ca="1">IF(INDEX(制表处理1!E:E,(MATCH($B71,制表处理1!$A:$A,0)),0)&lt;&gt;"",CONCATENATE(" text1 text08 62.5,",IF(C71=2,221-INT((ROW(70:70)-1)/9)*260-MOD((ROW(70:70)-1),9)*24,223-INT((ROW(70:70)-1)/9)*260-MOD((ROW(70:70)-1),9)*24)," mc 3.5 ",IF($B71&lt;&gt;"",INDEX(制表处理1!E:E,(MATCH($B71,制表处理1!$A:$A,0)),0),"")," ztk_text 18"),"")</f>
        <v/>
      </c>
      <c r="F71" t="str">
        <f ca="1">IF(INDEX(制表处理1!G:G,(MATCH($B71,制表处理1!$A:$A,0)),0)&lt;&gt;"",CONCATENATE(" text1 text08 62.5,",218-INT((ROW(70:70)-1)/9)*260-MOD((ROW(70:70)-1),9)*24," mc 3.5 ",IF($B71&lt;&gt;"",INDEX(制表处理1!G:G,(MATCH($B71,制表处理1!$A:$A,0)),0),"")," ztk_text 18"),"")</f>
        <v/>
      </c>
      <c r="G71" t="str">
        <f ca="1">IF(B71&lt;&gt;"",CONCATENATE(" text1 text08 160,",226-INT((ROW(70:70)-1)/9)*260-MOD((ROW(70:70)-1),9)*24," mc 3.5 ",INDEX(制表处理1!I:I,(MATCH($B71,制表处理1!$A:$A,0)),0)," ztk_text 27"),"")</f>
        <v/>
      </c>
      <c r="H71" t="str">
        <f ca="1">IF($B71&lt;&gt;"",CONCATENATE(" text1 text08 160,",221-INT((ROW(70:70)-1)/9)*260-MOD((ROW(70:70)-1),9)*24," mc 3.5 ",INDEX(制表处理1!J:J,(MATCH($B71,制表处理1!$A:$A,0)),0)),"")</f>
        <v/>
      </c>
      <c r="I71" t="str">
        <f ca="1">IF($B71&lt;&gt;"",CONCATENATE(" text1 text08 187,",228-INT((ROW(70:70)-1)/9)*260-MOD((ROW(70:70)-1),9)*24," mc 3.5 ",INDEX(制表处理1!K:K,(MATCH($B71,制表处理1!$A:$A,0)),0)),"")</f>
        <v/>
      </c>
      <c r="J71" t="str">
        <f ca="1">IF($B71&lt;&gt;"",CONCATENATE(" text1 text08 ",IF(C71=1,187,IF(C71=2,181,178)),",",223-INT((ROW(70:70)-1)/9)*260-MOD((ROW(70:70)-1),9)*24," mc 3.5 ",INDEX(制表处理1!L:L,(MATCH($B71,制表处理1!$A:$A,0)),0),IF(C71=1,"",IF(C71=2," ztk_text 13"," ztk_text 8.5"))),"")</f>
        <v/>
      </c>
      <c r="K71" t="str">
        <f ca="1">IF(INDEX(制表处理1!M:M,(MATCH($B71,制表处理1!$A:$A,0)),0)&lt;&gt;"",CONCATENATE(" text1 text08 ",IF(C71=2,193,187),",",223-INT((ROW(70:70)-1)/9)*260-MOD((ROW(70:70)-1),9)*24," mc 3.5 ",INDEX(制表处理1!M:M,(MATCH($B71,制表处理1!$A:$A,0)),0),IF(C71=1,"",IF(C71=2," ztk_text 13"," ztk_text 8.5"))),"")</f>
        <v/>
      </c>
      <c r="L71" t="str">
        <f ca="1">IF(INDEX(制表处理1!N:N,(MATCH($B71,制表处理1!$A:$A,0)),0)&lt;&gt;"",CONCATENATE(" text1 text08 196,",223-INT((ROW(70:70)-1)/9)*260-MOD((ROW(70:70)-1),9)*24," mc 3.5 ",INDEX(制表处理1!N:N,(MATCH($B71,制表处理1!$A:$A,0)),0),IF(C71=1,"",IF(C71=2," ztk_text 13"," ztk_text 8.5"))),"")</f>
        <v/>
      </c>
      <c r="M71" t="str">
        <f ca="1">IF($B71&lt;&gt;"",CONCATENATE(" text1 text08 ",IF(C71=1,187,IF(C71=2,181,178)),",",218-INT((ROW(70:70)-1)/9)*260-MOD((ROW(70:70)-1),9)*24," mc 3.5 ",INDEX(制表处理1!O:O,(MATCH($B71,制表处理1!$A:$A,0)),0),IF(C71=1,"",IF(C71=2," ztk_text 13"," ztk_text 8.5"))),"")</f>
        <v/>
      </c>
      <c r="N71" t="str">
        <f ca="1">IF(INDEX(制表处理1!P:P,(MATCH($B71,制表处理1!$A:$A,0)),0)&lt;&gt;"",CONCATENATE(" text1 text08 ",IF(C71=1,187,IF(C71=2,193,187)),",",218-INT((ROW(70:70)-1)/9)*260-MOD((ROW(70:70)-1),9)*24," mc 3.5 ",INDEX(制表处理1!P:P,(MATCH($B71,制表处理1!$A:$A,0)),0),IF(C71=1,"",IF(C71=2," ztk_text 13"," ztk_text 8.5"))),"")</f>
        <v/>
      </c>
      <c r="O71" t="str">
        <f ca="1">IF(INDEX(制表处理1!Q:Q,(MATCH($B71,制表处理1!$A:$A,0)),0)&lt;&gt;"",CONCATENATE(" text1 text08 196,",218-INT((ROW(70:70)-1)/9)*260-MOD((ROW(70:70)-1),9)*24," mc 3.5 ",INDEX(制表处理1!Q:Q,(MATCH($B71,制表处理1!$A:$A,0)),0),IF(C71=1,"",IF(C71=2," ztk_text 13"," ztk_text 8.5"))),"")</f>
        <v/>
      </c>
      <c r="Q71" t="str">
        <f ca="1">IF($B71&lt;&gt;"",CONCATENATE(" INSERT1"," """,设置位置!$C$3,"\",INDEX(制表处理1!O:O,(MATCH($B71,制表处理1!$A:$A,0)),0),".dwg"""," ",IF(C71=1,97.75,IF(C71=2,85.25,72.75)),",",212.75-INT((ROW(70:70)-1)/9)*260-MOD((ROW(70:70)-1),9)*24," 0.75 0.75 0 ",IF(INDEX(制表处理1!D:D,(MATCH($B71,制表处理1!$A:$A,0)),0)&lt;&gt;0,INDEX(制表处理1!D:D,(MATCH($B71,制表处理1!$A:$A,0)),0),"")),"")</f>
        <v/>
      </c>
      <c r="R71" t="str">
        <f ca="1">IF(E71&lt;&gt;"",CONCATENATE(" INSERT1"," """,设置位置!$C$3,"\",INDEX(制表处理1!P:P,(MATCH($B71,制表处理1!$A:$A,0)),0),".dwg"""," ",IF(C71=2,110,97.65),",",212.75-INT((ROW(70:70)-1)/9)*260-MOD((ROW(70:70)-1),9)*24," 0.75 0.75 0 ",IF(INDEX(制表处理1!F:F,(MATCH($B71,制表处理1!$A:$A,0)),0)&lt;&gt;0,INDEX(制表处理1!F:F,(MATCH($B71,制表处理1!$A:$A,0)),0),"")),"")</f>
        <v/>
      </c>
      <c r="S71" t="str">
        <f ca="1">IF(F71&lt;&gt;"",CONCATENATE(" INSERT1"," """,设置位置!$C$3,"\",INDEX(制表处理1!Q:Q,(MATCH($B71,制表处理1!$A:$A,0)),0),".dwg"""," 122.55,","",212.75-INT((ROW(70:70)-1)/9)*260-MOD((ROW(70:70)-1),9)*24," 0.75 0.75 0 ",IF(INDEX(制表处理1!H:H,(MATCH($B71,制表处理1!$A:$A,0)),0)&lt;&gt;0,INDEX(制表处理1!H:H,(MATCH($B71,制表处理1!$A:$A,0)),0),"")),"")</f>
        <v/>
      </c>
      <c r="T71" t="str">
        <f ca="1">IF(B71&lt;&gt;"",CONCATENATE("text1 text08 35.5,",223-INT((ROW(70:70)-1)/9)*260-MOD((ROW(70:70)-1),9)*24," mc 3.5 ",ROW(70:70)," text1 text08 46,",223-INT((ROW(70:70)-1)/9)*260-MOD((ROW(70:70)-1),9)*24," mc 3.5 ",A71,D71,E71,F71,H71,G71,I71,J71,K71,L71,M71,N71,O71,IF(INDEX(制表处理1!O:O,(MATCH($B71,制表处理1!$A:$A,0)),0)="禁2",CONCATENATE(" text1 text08 208,",229-INT((ROW(70:70)-1)/9)*260-MOD((ROW(70:70)-1),9)*24," mc 3.5 设置于地方 text1 text08 208,",225-INT((ROW(70:70)-1)/9)*260-MOD((ROW(70:70)-1),9)*24," mc 3.5 道路进入本 text1 text08 208,",221-INT((ROW(70:70)-1)/9)*260-MOD((ROW(70:70)-1),9)*24," mc 3.5 项目的路口 text1 text08 208,",217-INT((ROW(70:70)-1)/9)*260-MOD((ROW(70:70)-1),9)*24," mc 3.5 20米处"),"")),"")</f>
        <v/>
      </c>
      <c r="U71" t="str">
        <f t="shared" ca="1" si="19"/>
        <v/>
      </c>
      <c r="V71" s="31" t="str">
        <f>""</f>
        <v/>
      </c>
      <c r="W71" t="str">
        <f t="shared" ca="1" si="20"/>
        <v/>
      </c>
      <c r="X71" t="str">
        <f ca="1">IF(ISNUMBER(LARGE(制表处理1!S:S,COUNT(制表处理1!S:S)-(ROW(70:70)-1))),LARGE(制表处理1!S:S,COUNT(制表处理1!S:S)-(ROW(70:70)-1)),"")</f>
        <v/>
      </c>
      <c r="Y71" t="str">
        <f ca="1">IF($W71&lt;&gt;"",INDEX(制表处理1!T:T,(MATCH($X71,制表处理1!$S:$S,0)),0),"")</f>
        <v/>
      </c>
      <c r="Z71" t="str">
        <f ca="1">IF($W71&lt;&gt;"",CONCATENATE(" text1 text08 255.5,",IF(Y71=1,223-INT((ROW(70:70)-1)/9)*260-MOD((ROW(70:70)-1),9)*24,IF(Y71=2,226-INT((ROW(70:70)-1)/9)*260-MOD((ROW(70:70)-1),9)*24,228-INT((ROW(70:70)-1)/9)*260-MOD((ROW(70:70)-1),9)*24))," mc 3.5 ",IF($W71&lt;&gt;"",INDEX(制表处理1!U:U,(MATCH($X71,制表处理1!$S:$S,0)),0),"")," ztk_text 18"),"")</f>
        <v/>
      </c>
      <c r="AA71" t="str">
        <f ca="1">IF(INDEX(制表处理1!W:W,(MATCH($X71,制表处理1!$S:$S,0)),0)&lt;&gt;"",CONCATENATE(" text1 text08 255.5,",IF(Y71=2,221-INT((ROW(70:70)-1)/9)*260-MOD((ROW(70:70)-1),9)*24,223-INT((ROW(70:70)-1)/9)*260-MOD((ROW(70:70)-1),9)*24)," mc 3.5 ",IF($W71&lt;&gt;"",INDEX(制表处理1!W:W,(MATCH($X71,制表处理1!$S:$S,0)),0),"")," ztk_text 18"),"")</f>
        <v/>
      </c>
      <c r="AB71" t="str">
        <f ca="1">IF(INDEX(制表处理1!Y:Y,(MATCH($X71,制表处理1!$S:$S,0)),0)&lt;&gt;"",CONCATENATE(" text1 text08 255.5,",218-INT((ROW(70:70)-1)/9)*260-MOD((ROW(70:70)-1),9)*24," mc 3.5 ",IF($W71&lt;&gt;"",INDEX(制表处理1!Y:Y,(MATCH($X71,制表处理1!$S:$S,0)),0),"")," ztk_text 18"),"")</f>
        <v/>
      </c>
      <c r="AC71" t="str">
        <f ca="1">IF(X71&lt;&gt;"",CONCATENATE(" text1 text08 353,",226-INT((ROW(70:70)-1)/9)*260-MOD((ROW(70:70)-1),9)*24," mc 3.5 ",INDEX(制表处理1!AA:AA,(MATCH($X71,制表处理1!$S:$S,0)),0)," ztk_text 27"),"")</f>
        <v/>
      </c>
      <c r="AD71" t="str">
        <f ca="1">IF($W71&lt;&gt;"",CONCATENATE(" text1 text08 353,",221-INT((ROW(70:70)-1)/9)*260-MOD((ROW(70:70)-1),9)*24," mc 3.5 ",INDEX(制表处理1!AB:AB,(MATCH($X71,制表处理1!$S:$S,0)),0)),"")</f>
        <v/>
      </c>
      <c r="AE71" t="str">
        <f ca="1">IF($W71&lt;&gt;"",CONCATENATE(" text1 text08 380,",228-INT((ROW(70:70)-1)/9)*260-MOD((ROW(70:70)-1),9)*24," mc 3.5 ",INDEX(制表处理1!AC:AC,(MATCH($X71,制表处理1!$S:$S,0)),0)),"")</f>
        <v/>
      </c>
      <c r="AF71" t="str">
        <f ca="1">IF($W71&lt;&gt;"",CONCATENATE(" text1 text08 ",IF(Y71=1,187,IF(Y71=2,181,178))+193,",",223-INT((ROW(70:70)-1)/9)*260-MOD((ROW(70:70)-1),9)*24," mc 3.5 ",INDEX(制表处理1!AD:AD,(MATCH($X71,制表处理1!$S:$S,0)),0),IF(Y71=1,"",IF(Y71=2," ztk_text 13"," ztk_text 8.5"))),"")</f>
        <v/>
      </c>
      <c r="AG71" t="str">
        <f ca="1">IF(INDEX(制表处理1!AE:AE,(MATCH($X71,制表处理1!$S:$S,0)),0)&lt;&gt;"",CONCATENATE(" text1 text08 ",IF(Y71=2,193,187)+193,",",223-INT((ROW(70:70)-1)/9)*260-MOD((ROW(70:70)-1),9)*24," mc 3.5 ",INDEX(制表处理1!AE:AE,(MATCH($X71,制表处理1!$S:$S,0)),0),IF(Y71=1,"",IF(Y71=2," ztk_text 13"," ztk_text 8.5"))),"")</f>
        <v/>
      </c>
      <c r="AH71" t="str">
        <f ca="1">IF(INDEX(制表处理1!AF:AF,(MATCH($X71,制表处理1!$S:$S,0)),0)&lt;&gt;"",CONCATENATE(" text1 text08 389,",223-INT((ROW(70:70)-1)/9)*260-MOD((ROW(70:70)-1),9)*24," mc 3.5 ",INDEX(制表处理1!AF:AF,(MATCH($X71,制表处理1!$S:$S,0)),0),IF(Y71=1,"",IF(Y71=2," ztk_text 13"," ztk_text 8.5"))),"")</f>
        <v/>
      </c>
      <c r="AI71" t="str">
        <f ca="1">IF($W71&lt;&gt;"",CONCATENATE(" text1 text08 ",IF(Y71=1,187,IF(Y71=2,181,178))+193,",",218-INT((ROW(70:70)-1)/9)*260-MOD((ROW(70:70)-1),9)*24," mc 3.5 ",INDEX(制表处理1!AG:AG,(MATCH($X71,制表处理1!$S:$S,0)),0),IF(Y71=1,"",IF(Y71=2," ztk_text 13"," ztk_text 8.5"))),"")</f>
        <v/>
      </c>
      <c r="AJ71" t="str">
        <f ca="1">IF(INDEX(制表处理1!AH:AH,(MATCH($X71,制表处理1!$S:$S,0)),0)&lt;&gt;"",CONCATENATE(" text1 text08 ",IF(Y71=1,187,IF(Y71=2,193,187))+193,",",218-INT((ROW(70:70)-1)/9)*260-MOD((ROW(70:70)-1),9)*24," mc 3.5 ",INDEX(制表处理1!AH:AH,(MATCH($X71,制表处理1!$S:$S,0)),0),IF(Y71=1,"",IF(Y71=2," ztk_text 13"," ztk_text 8.5"))),"")</f>
        <v/>
      </c>
      <c r="AK71" t="str">
        <f ca="1">IF(INDEX(制表处理1!AI:AI,(MATCH($X71,制表处理1!$S:$S,0)),0)&lt;&gt;"",CONCATENATE(" text1 text08 389,",218-INT((ROW(70:70)-1)/9)*260-MOD((ROW(70:70)-1),9)*24," mc 3.5 ",INDEX(制表处理1!AI:AI,(MATCH($X71,制表处理1!$S:$S,0)),0),IF(Y71=1,"",IF(Y71=2," ztk_text 13"," ztk_text 8.5"))),"")</f>
        <v/>
      </c>
      <c r="AM71" t="str">
        <f ca="1">IF($W71&lt;&gt;"",CONCATENATE(" INSERT1"," """,设置位置!$C$3,"\",INDEX(制表处理1!AG:AG,(MATCH($X71,制表处理1!$S:$S,0)),0),".dwg"""," ",IF(Y71=1,97.75,IF(Y71=2,85.25,72.75))+193,",",212.75-INT((ROW(70:70)-1)/9)*260-MOD((ROW(70:70)-1),9)*24," 0.75 0.75 0 ",IF(INDEX(制表处理1!V:V,(MATCH($X71,制表处理1!$S:$S,0)),0)&lt;&gt;0,INDEX(制表处理1!V:V,(MATCH($X71,制表处理1!$S:$S,0)),0),"")),"")</f>
        <v/>
      </c>
      <c r="AN71" t="str">
        <f ca="1">IF(AA71&lt;&gt;"",CONCATENATE(" INSERT1"," """,设置位置!$C$3,"\",INDEX(制表处理1!AH:AH,(MATCH($X71,制表处理1!$S:$S,0)),0),".dwg"""," ",IF(Y71=2,110,97.65)+193,",",212.75-INT((ROW(70:70)-1)/9)*260-MOD((ROW(70:70)-1),9)*24," 0.75 0.75 0 ",IF(INDEX(制表处理1!X:X,(MATCH($X71,制表处理1!$S:$S,0)),0)&lt;&gt;0,INDEX(制表处理1!X:X,(MATCH($X71,制表处理1!$S:$S,0)),0),"")),"")</f>
        <v/>
      </c>
      <c r="AO71" t="str">
        <f ca="1">IF(AB71&lt;&gt;"",CONCATENATE(" INSERT1"," """,设置位置!$C$3,"\",INDEX(制表处理1!AI:AI,(MATCH($X71,制表处理1!$S:$S,0)),0),".dwg"""," 315.55,","",212.75-INT((ROW(70:70)-1)/9)*260-MOD((ROW(70:70)-1),9)*24," 0.75 0.75 0 ",IF(INDEX(制表处理1!Z:Z,(MATCH($X71,制表处理1!$S:$S,0)),0)&lt;&gt;0,INDEX(制表处理1!Z:Z,(MATCH($X71,制表处理1!$S:$S,0)),0),"")),"")</f>
        <v/>
      </c>
      <c r="AP71" t="str">
        <f ca="1">IF(X71&lt;&gt;"",CONCATENATE("text1 text08 228.5,",223-INT((ROW(70:70)-1)/9)*260-MOD((ROW(70:70)-1),9)*24," mc 3.5 ",ROW(70:70)," text1 text08 239,",223-INT((ROW(70:70)-1)/9)*260-MOD((ROW(70:70)-1),9)*24," mc 3.5 ",W71,Z71,AA71,AB71,AD71,AC71,AE71,AF71,AG71,AH71,AI71,AJ71,AK71,IF(INDEX(制表处理1!AG:AG,(MATCH($X71,制表处理1!$S:$S,0)),0)="禁2",CONCATENATE(" text1 text08 401,",229-INT((ROW(70:70)-1)/9)*260-MOD((ROW(70:70)-1),9)*24," mc 3.5 设置于地方 text1 text08 401,",225-INT((ROW(70:70)-1)/9)*260-MOD((ROW(70:70)-1),9)*24," mc 3.5 道路进入本 text1 text08 401,",221-INT((ROW(70:70)-1)/9)*260-MOD((ROW(70:70)-1),9)*24," mc 3.5 项目的路口 text1 text08 401,",217-INT((ROW(70:70)-1)/9)*260-MOD((ROW(70:70)-1),9)*24," mc 3.5 20米处"),"")),"")</f>
        <v/>
      </c>
      <c r="AQ71" t="str">
        <f t="shared" ca="1" si="21"/>
        <v/>
      </c>
      <c r="AR71" s="31" t="str">
        <f>""</f>
        <v/>
      </c>
    </row>
    <row r="72" spans="1:44">
      <c r="A72" t="str">
        <f t="shared" ca="1" si="18"/>
        <v/>
      </c>
      <c r="B72" t="str">
        <f ca="1">IF(ISNUMBER(LARGE(制表处理1!A:A,COUNT(制表处理1!A:A)-(ROW(71:71)-1))),LARGE(制表处理1!A:A,COUNT(制表处理1!A:A)-(ROW(71:71)-1)),"")</f>
        <v/>
      </c>
      <c r="C72" t="str">
        <f ca="1">IF($B72&lt;&gt;"",INDEX(制表处理1!B:B,(MATCH($B72,制表处理1!$A:$A,0)),0),"")</f>
        <v/>
      </c>
      <c r="D72" t="str">
        <f ca="1">IF($B72&lt;&gt;"",CONCATENATE(" text1 text08 62.5,",IF(C72=1,223-INT((ROW(71:71)-1)/9)*260-MOD((ROW(71:71)-1),9)*24,IF(C72=2,226-INT((ROW(71:71)-1)/9)*260-MOD((ROW(71:71)-1),9)*24,228-INT((ROW(71:71)-1)/9)*260-MOD((ROW(71:71)-1),9)*24))," mc 3.5 ",IF($B72&lt;&gt;"",INDEX(制表处理1!C:C,(MATCH($B72,制表处理1!$A:$A,0)),0),"")," ztk_text 18"),"")</f>
        <v/>
      </c>
      <c r="E72" t="str">
        <f ca="1">IF(INDEX(制表处理1!E:E,(MATCH($B72,制表处理1!$A:$A,0)),0)&lt;&gt;"",CONCATENATE(" text1 text08 62.5,",IF(C72=2,221-INT((ROW(71:71)-1)/9)*260-MOD((ROW(71:71)-1),9)*24,223-INT((ROW(71:71)-1)/9)*260-MOD((ROW(71:71)-1),9)*24)," mc 3.5 ",IF($B72&lt;&gt;"",INDEX(制表处理1!E:E,(MATCH($B72,制表处理1!$A:$A,0)),0),"")," ztk_text 18"),"")</f>
        <v/>
      </c>
      <c r="F72" t="str">
        <f ca="1">IF(INDEX(制表处理1!G:G,(MATCH($B72,制表处理1!$A:$A,0)),0)&lt;&gt;"",CONCATENATE(" text1 text08 62.5,",218-INT((ROW(71:71)-1)/9)*260-MOD((ROW(71:71)-1),9)*24," mc 3.5 ",IF($B72&lt;&gt;"",INDEX(制表处理1!G:G,(MATCH($B72,制表处理1!$A:$A,0)),0),"")," ztk_text 18"),"")</f>
        <v/>
      </c>
      <c r="G72" t="str">
        <f ca="1">IF(B72&lt;&gt;"",CONCATENATE(" text1 text08 160,",226-INT((ROW(71:71)-1)/9)*260-MOD((ROW(71:71)-1),9)*24," mc 3.5 ",INDEX(制表处理1!I:I,(MATCH($B72,制表处理1!$A:$A,0)),0)," ztk_text 27"),"")</f>
        <v/>
      </c>
      <c r="H72" t="str">
        <f ca="1">IF($B72&lt;&gt;"",CONCATENATE(" text1 text08 160,",221-INT((ROW(71:71)-1)/9)*260-MOD((ROW(71:71)-1),9)*24," mc 3.5 ",INDEX(制表处理1!J:J,(MATCH($B72,制表处理1!$A:$A,0)),0)),"")</f>
        <v/>
      </c>
      <c r="I72" t="str">
        <f ca="1">IF($B72&lt;&gt;"",CONCATENATE(" text1 text08 187,",228-INT((ROW(71:71)-1)/9)*260-MOD((ROW(71:71)-1),9)*24," mc 3.5 ",INDEX(制表处理1!K:K,(MATCH($B72,制表处理1!$A:$A,0)),0)),"")</f>
        <v/>
      </c>
      <c r="J72" t="str">
        <f ca="1">IF($B72&lt;&gt;"",CONCATENATE(" text1 text08 ",IF(C72=1,187,IF(C72=2,181,178)),",",223-INT((ROW(71:71)-1)/9)*260-MOD((ROW(71:71)-1),9)*24," mc 3.5 ",INDEX(制表处理1!L:L,(MATCH($B72,制表处理1!$A:$A,0)),0),IF(C72=1,"",IF(C72=2," ztk_text 13"," ztk_text 8.5"))),"")</f>
        <v/>
      </c>
      <c r="K72" t="str">
        <f ca="1">IF(INDEX(制表处理1!M:M,(MATCH($B72,制表处理1!$A:$A,0)),0)&lt;&gt;"",CONCATENATE(" text1 text08 ",IF(C72=2,193,187),",",223-INT((ROW(71:71)-1)/9)*260-MOD((ROW(71:71)-1),9)*24," mc 3.5 ",INDEX(制表处理1!M:M,(MATCH($B72,制表处理1!$A:$A,0)),0),IF(C72=1,"",IF(C72=2," ztk_text 13"," ztk_text 8.5"))),"")</f>
        <v/>
      </c>
      <c r="L72" t="str">
        <f ca="1">IF(INDEX(制表处理1!N:N,(MATCH($B72,制表处理1!$A:$A,0)),0)&lt;&gt;"",CONCATENATE(" text1 text08 196,",223-INT((ROW(71:71)-1)/9)*260-MOD((ROW(71:71)-1),9)*24," mc 3.5 ",INDEX(制表处理1!N:N,(MATCH($B72,制表处理1!$A:$A,0)),0),IF(C72=1,"",IF(C72=2," ztk_text 13"," ztk_text 8.5"))),"")</f>
        <v/>
      </c>
      <c r="M72" t="str">
        <f ca="1">IF($B72&lt;&gt;"",CONCATENATE(" text1 text08 ",IF(C72=1,187,IF(C72=2,181,178)),",",218-INT((ROW(71:71)-1)/9)*260-MOD((ROW(71:71)-1),9)*24," mc 3.5 ",INDEX(制表处理1!O:O,(MATCH($B72,制表处理1!$A:$A,0)),0),IF(C72=1,"",IF(C72=2," ztk_text 13"," ztk_text 8.5"))),"")</f>
        <v/>
      </c>
      <c r="N72" t="str">
        <f ca="1">IF(INDEX(制表处理1!P:P,(MATCH($B72,制表处理1!$A:$A,0)),0)&lt;&gt;"",CONCATENATE(" text1 text08 ",IF(C72=1,187,IF(C72=2,193,187)),",",218-INT((ROW(71:71)-1)/9)*260-MOD((ROW(71:71)-1),9)*24," mc 3.5 ",INDEX(制表处理1!P:P,(MATCH($B72,制表处理1!$A:$A,0)),0),IF(C72=1,"",IF(C72=2," ztk_text 13"," ztk_text 8.5"))),"")</f>
        <v/>
      </c>
      <c r="O72" t="str">
        <f ca="1">IF(INDEX(制表处理1!Q:Q,(MATCH($B72,制表处理1!$A:$A,0)),0)&lt;&gt;"",CONCATENATE(" text1 text08 196,",218-INT((ROW(71:71)-1)/9)*260-MOD((ROW(71:71)-1),9)*24," mc 3.5 ",INDEX(制表处理1!Q:Q,(MATCH($B72,制表处理1!$A:$A,0)),0),IF(C72=1,"",IF(C72=2," ztk_text 13"," ztk_text 8.5"))),"")</f>
        <v/>
      </c>
      <c r="Q72" t="str">
        <f ca="1">IF($B72&lt;&gt;"",CONCATENATE(" INSERT1"," """,设置位置!$C$3,"\",INDEX(制表处理1!O:O,(MATCH($B72,制表处理1!$A:$A,0)),0),".dwg"""," ",IF(C72=1,97.75,IF(C72=2,85.25,72.75)),",",212.75-INT((ROW(71:71)-1)/9)*260-MOD((ROW(71:71)-1),9)*24," 0.75 0.75 0 ",IF(INDEX(制表处理1!D:D,(MATCH($B72,制表处理1!$A:$A,0)),0)&lt;&gt;0,INDEX(制表处理1!D:D,(MATCH($B72,制表处理1!$A:$A,0)),0),"")),"")</f>
        <v/>
      </c>
      <c r="R72" t="str">
        <f ca="1">IF(E72&lt;&gt;"",CONCATENATE(" INSERT1"," """,设置位置!$C$3,"\",INDEX(制表处理1!P:P,(MATCH($B72,制表处理1!$A:$A,0)),0),".dwg"""," ",IF(C72=2,110,97.65),",",212.75-INT((ROW(71:71)-1)/9)*260-MOD((ROW(71:71)-1),9)*24," 0.75 0.75 0 ",IF(INDEX(制表处理1!F:F,(MATCH($B72,制表处理1!$A:$A,0)),0)&lt;&gt;0,INDEX(制表处理1!F:F,(MATCH($B72,制表处理1!$A:$A,0)),0),"")),"")</f>
        <v/>
      </c>
      <c r="S72" t="str">
        <f ca="1">IF(F72&lt;&gt;"",CONCATENATE(" INSERT1"," """,设置位置!$C$3,"\",INDEX(制表处理1!Q:Q,(MATCH($B72,制表处理1!$A:$A,0)),0),".dwg"""," 122.55,","",212.75-INT((ROW(71:71)-1)/9)*260-MOD((ROW(71:71)-1),9)*24," 0.75 0.75 0 ",IF(INDEX(制表处理1!H:H,(MATCH($B72,制表处理1!$A:$A,0)),0)&lt;&gt;0,INDEX(制表处理1!H:H,(MATCH($B72,制表处理1!$A:$A,0)),0),"")),"")</f>
        <v/>
      </c>
      <c r="T72" t="str">
        <f ca="1">IF(B72&lt;&gt;"",CONCATENATE("text1 text08 35.5,",223-INT((ROW(71:71)-1)/9)*260-MOD((ROW(71:71)-1),9)*24," mc 3.5 ",ROW(71:71)," text1 text08 46,",223-INT((ROW(71:71)-1)/9)*260-MOD((ROW(71:71)-1),9)*24," mc 3.5 ",A72,D72,E72,F72,H72,G72,I72,J72,K72,L72,M72,N72,O72,IF(INDEX(制表处理1!O:O,(MATCH($B72,制表处理1!$A:$A,0)),0)="禁2",CONCATENATE(" text1 text08 208,",229-INT((ROW(71:71)-1)/9)*260-MOD((ROW(71:71)-1),9)*24," mc 3.5 设置于地方 text1 text08 208,",225-INT((ROW(71:71)-1)/9)*260-MOD((ROW(71:71)-1),9)*24," mc 3.5 道路进入本 text1 text08 208,",221-INT((ROW(71:71)-1)/9)*260-MOD((ROW(71:71)-1),9)*24," mc 3.5 项目的路口 text1 text08 208,",217-INT((ROW(71:71)-1)/9)*260-MOD((ROW(71:71)-1),9)*24," mc 3.5 20米处"),"")),"")</f>
        <v/>
      </c>
      <c r="U72" t="str">
        <f t="shared" ca="1" si="19"/>
        <v/>
      </c>
      <c r="V72" s="31" t="str">
        <f>""</f>
        <v/>
      </c>
      <c r="W72" t="str">
        <f t="shared" ca="1" si="20"/>
        <v/>
      </c>
      <c r="X72" t="str">
        <f ca="1">IF(ISNUMBER(LARGE(制表处理1!S:S,COUNT(制表处理1!S:S)-(ROW(71:71)-1))),LARGE(制表处理1!S:S,COUNT(制表处理1!S:S)-(ROW(71:71)-1)),"")</f>
        <v/>
      </c>
      <c r="Y72" t="str">
        <f ca="1">IF($W72&lt;&gt;"",INDEX(制表处理1!T:T,(MATCH($X72,制表处理1!$S:$S,0)),0),"")</f>
        <v/>
      </c>
      <c r="Z72" t="str">
        <f ca="1">IF($W72&lt;&gt;"",CONCATENATE(" text1 text08 255.5,",IF(Y72=1,223-INT((ROW(71:71)-1)/9)*260-MOD((ROW(71:71)-1),9)*24,IF(Y72=2,226-INT((ROW(71:71)-1)/9)*260-MOD((ROW(71:71)-1),9)*24,228-INT((ROW(71:71)-1)/9)*260-MOD((ROW(71:71)-1),9)*24))," mc 3.5 ",IF($W72&lt;&gt;"",INDEX(制表处理1!U:U,(MATCH($X72,制表处理1!$S:$S,0)),0),"")," ztk_text 18"),"")</f>
        <v/>
      </c>
      <c r="AA72" t="str">
        <f ca="1">IF(INDEX(制表处理1!W:W,(MATCH($X72,制表处理1!$S:$S,0)),0)&lt;&gt;"",CONCATENATE(" text1 text08 255.5,",IF(Y72=2,221-INT((ROW(71:71)-1)/9)*260-MOD((ROW(71:71)-1),9)*24,223-INT((ROW(71:71)-1)/9)*260-MOD((ROW(71:71)-1),9)*24)," mc 3.5 ",IF($W72&lt;&gt;"",INDEX(制表处理1!W:W,(MATCH($X72,制表处理1!$S:$S,0)),0),"")," ztk_text 18"),"")</f>
        <v/>
      </c>
      <c r="AB72" t="str">
        <f ca="1">IF(INDEX(制表处理1!Y:Y,(MATCH($X72,制表处理1!$S:$S,0)),0)&lt;&gt;"",CONCATENATE(" text1 text08 255.5,",218-INT((ROW(71:71)-1)/9)*260-MOD((ROW(71:71)-1),9)*24," mc 3.5 ",IF($W72&lt;&gt;"",INDEX(制表处理1!Y:Y,(MATCH($X72,制表处理1!$S:$S,0)),0),"")," ztk_text 18"),"")</f>
        <v/>
      </c>
      <c r="AC72" t="str">
        <f ca="1">IF(X72&lt;&gt;"",CONCATENATE(" text1 text08 353,",226-INT((ROW(71:71)-1)/9)*260-MOD((ROW(71:71)-1),9)*24," mc 3.5 ",INDEX(制表处理1!AA:AA,(MATCH($X72,制表处理1!$S:$S,0)),0)," ztk_text 27"),"")</f>
        <v/>
      </c>
      <c r="AD72" t="str">
        <f ca="1">IF($W72&lt;&gt;"",CONCATENATE(" text1 text08 353,",221-INT((ROW(71:71)-1)/9)*260-MOD((ROW(71:71)-1),9)*24," mc 3.5 ",INDEX(制表处理1!AB:AB,(MATCH($X72,制表处理1!$S:$S,0)),0)),"")</f>
        <v/>
      </c>
      <c r="AE72" t="str">
        <f ca="1">IF($W72&lt;&gt;"",CONCATENATE(" text1 text08 380,",228-INT((ROW(71:71)-1)/9)*260-MOD((ROW(71:71)-1),9)*24," mc 3.5 ",INDEX(制表处理1!AC:AC,(MATCH($X72,制表处理1!$S:$S,0)),0)),"")</f>
        <v/>
      </c>
      <c r="AF72" t="str">
        <f ca="1">IF($W72&lt;&gt;"",CONCATENATE(" text1 text08 ",IF(Y72=1,187,IF(Y72=2,181,178))+193,",",223-INT((ROW(71:71)-1)/9)*260-MOD((ROW(71:71)-1),9)*24," mc 3.5 ",INDEX(制表处理1!AD:AD,(MATCH($X72,制表处理1!$S:$S,0)),0),IF(Y72=1,"",IF(Y72=2," ztk_text 13"," ztk_text 8.5"))),"")</f>
        <v/>
      </c>
      <c r="AG72" t="str">
        <f ca="1">IF(INDEX(制表处理1!AE:AE,(MATCH($X72,制表处理1!$S:$S,0)),0)&lt;&gt;"",CONCATENATE(" text1 text08 ",IF(Y72=2,193,187)+193,",",223-INT((ROW(71:71)-1)/9)*260-MOD((ROW(71:71)-1),9)*24," mc 3.5 ",INDEX(制表处理1!AE:AE,(MATCH($X72,制表处理1!$S:$S,0)),0),IF(Y72=1,"",IF(Y72=2," ztk_text 13"," ztk_text 8.5"))),"")</f>
        <v/>
      </c>
      <c r="AH72" t="str">
        <f ca="1">IF(INDEX(制表处理1!AF:AF,(MATCH($X72,制表处理1!$S:$S,0)),0)&lt;&gt;"",CONCATENATE(" text1 text08 389,",223-INT((ROW(71:71)-1)/9)*260-MOD((ROW(71:71)-1),9)*24," mc 3.5 ",INDEX(制表处理1!AF:AF,(MATCH($X72,制表处理1!$S:$S,0)),0),IF(Y72=1,"",IF(Y72=2," ztk_text 13"," ztk_text 8.5"))),"")</f>
        <v/>
      </c>
      <c r="AI72" t="str">
        <f ca="1">IF($W72&lt;&gt;"",CONCATENATE(" text1 text08 ",IF(Y72=1,187,IF(Y72=2,181,178))+193,",",218-INT((ROW(71:71)-1)/9)*260-MOD((ROW(71:71)-1),9)*24," mc 3.5 ",INDEX(制表处理1!AG:AG,(MATCH($X72,制表处理1!$S:$S,0)),0),IF(Y72=1,"",IF(Y72=2," ztk_text 13"," ztk_text 8.5"))),"")</f>
        <v/>
      </c>
      <c r="AJ72" t="str">
        <f ca="1">IF(INDEX(制表处理1!AH:AH,(MATCH($X72,制表处理1!$S:$S,0)),0)&lt;&gt;"",CONCATENATE(" text1 text08 ",IF(Y72=1,187,IF(Y72=2,193,187))+193,",",218-INT((ROW(71:71)-1)/9)*260-MOD((ROW(71:71)-1),9)*24," mc 3.5 ",INDEX(制表处理1!AH:AH,(MATCH($X72,制表处理1!$S:$S,0)),0),IF(Y72=1,"",IF(Y72=2," ztk_text 13"," ztk_text 8.5"))),"")</f>
        <v/>
      </c>
      <c r="AK72" t="str">
        <f ca="1">IF(INDEX(制表处理1!AI:AI,(MATCH($X72,制表处理1!$S:$S,0)),0)&lt;&gt;"",CONCATENATE(" text1 text08 389,",218-INT((ROW(71:71)-1)/9)*260-MOD((ROW(71:71)-1),9)*24," mc 3.5 ",INDEX(制表处理1!AI:AI,(MATCH($X72,制表处理1!$S:$S,0)),0),IF(Y72=1,"",IF(Y72=2," ztk_text 13"," ztk_text 8.5"))),"")</f>
        <v/>
      </c>
      <c r="AM72" t="str">
        <f ca="1">IF($W72&lt;&gt;"",CONCATENATE(" INSERT1"," """,设置位置!$C$3,"\",INDEX(制表处理1!AG:AG,(MATCH($X72,制表处理1!$S:$S,0)),0),".dwg"""," ",IF(Y72=1,97.75,IF(Y72=2,85.25,72.75))+193,",",212.75-INT((ROW(71:71)-1)/9)*260-MOD((ROW(71:71)-1),9)*24," 0.75 0.75 0 ",IF(INDEX(制表处理1!V:V,(MATCH($X72,制表处理1!$S:$S,0)),0)&lt;&gt;0,INDEX(制表处理1!V:V,(MATCH($X72,制表处理1!$S:$S,0)),0),"")),"")</f>
        <v/>
      </c>
      <c r="AN72" t="str">
        <f ca="1">IF(AA72&lt;&gt;"",CONCATENATE(" INSERT1"," """,设置位置!$C$3,"\",INDEX(制表处理1!AH:AH,(MATCH($X72,制表处理1!$S:$S,0)),0),".dwg"""," ",IF(Y72=2,110,97.65)+193,",",212.75-INT((ROW(71:71)-1)/9)*260-MOD((ROW(71:71)-1),9)*24," 0.75 0.75 0 ",IF(INDEX(制表处理1!X:X,(MATCH($X72,制表处理1!$S:$S,0)),0)&lt;&gt;0,INDEX(制表处理1!X:X,(MATCH($X72,制表处理1!$S:$S,0)),0),"")),"")</f>
        <v/>
      </c>
      <c r="AO72" t="str">
        <f ca="1">IF(AB72&lt;&gt;"",CONCATENATE(" INSERT1"," """,设置位置!$C$3,"\",INDEX(制表处理1!AI:AI,(MATCH($X72,制表处理1!$S:$S,0)),0),".dwg"""," 315.55,","",212.75-INT((ROW(71:71)-1)/9)*260-MOD((ROW(71:71)-1),9)*24," 0.75 0.75 0 ",IF(INDEX(制表处理1!Z:Z,(MATCH($X72,制表处理1!$S:$S,0)),0)&lt;&gt;0,INDEX(制表处理1!Z:Z,(MATCH($X72,制表处理1!$S:$S,0)),0),"")),"")</f>
        <v/>
      </c>
      <c r="AP72" t="str">
        <f ca="1">IF(X72&lt;&gt;"",CONCATENATE("text1 text08 228.5,",223-INT((ROW(71:71)-1)/9)*260-MOD((ROW(71:71)-1),9)*24," mc 3.5 ",ROW(71:71)," text1 text08 239,",223-INT((ROW(71:71)-1)/9)*260-MOD((ROW(71:71)-1),9)*24," mc 3.5 ",W72,Z72,AA72,AB72,AD72,AC72,AE72,AF72,AG72,AH72,AI72,AJ72,AK72,IF(INDEX(制表处理1!AG:AG,(MATCH($X72,制表处理1!$S:$S,0)),0)="禁2",CONCATENATE(" text1 text08 401,",229-INT((ROW(71:71)-1)/9)*260-MOD((ROW(71:71)-1),9)*24," mc 3.5 设置于地方 text1 text08 401,",225-INT((ROW(71:71)-1)/9)*260-MOD((ROW(71:71)-1),9)*24," mc 3.5 道路进入本 text1 text08 401,",221-INT((ROW(71:71)-1)/9)*260-MOD((ROW(71:71)-1),9)*24," mc 3.5 项目的路口 text1 text08 401,",217-INT((ROW(71:71)-1)/9)*260-MOD((ROW(71:71)-1),9)*24," mc 3.5 20米处"),"")),"")</f>
        <v/>
      </c>
      <c r="AQ72" t="str">
        <f t="shared" ca="1" si="21"/>
        <v/>
      </c>
      <c r="AR72" s="31" t="str">
        <f>""</f>
        <v/>
      </c>
    </row>
    <row r="73" spans="1:44">
      <c r="A73" t="str">
        <f t="shared" ca="1" si="18"/>
        <v/>
      </c>
      <c r="B73" t="str">
        <f ca="1">IF(ISNUMBER(LARGE(制表处理1!A:A,COUNT(制表处理1!A:A)-(ROW(72:72)-1))),LARGE(制表处理1!A:A,COUNT(制表处理1!A:A)-(ROW(72:72)-1)),"")</f>
        <v/>
      </c>
      <c r="C73" t="str">
        <f ca="1">IF($B73&lt;&gt;"",INDEX(制表处理1!B:B,(MATCH($B73,制表处理1!$A:$A,0)),0),"")</f>
        <v/>
      </c>
      <c r="D73" t="str">
        <f ca="1">IF($B73&lt;&gt;"",CONCATENATE(" text1 text08 62.5,",IF(C73=1,223-INT((ROW(72:72)-1)/9)*260-MOD((ROW(72:72)-1),9)*24,IF(C73=2,226-INT((ROW(72:72)-1)/9)*260-MOD((ROW(72:72)-1),9)*24,228-INT((ROW(72:72)-1)/9)*260-MOD((ROW(72:72)-1),9)*24))," mc 3.5 ",IF($B73&lt;&gt;"",INDEX(制表处理1!C:C,(MATCH($B73,制表处理1!$A:$A,0)),0),"")," ztk_text 18"),"")</f>
        <v/>
      </c>
      <c r="E73" t="str">
        <f ca="1">IF(INDEX(制表处理1!E:E,(MATCH($B73,制表处理1!$A:$A,0)),0)&lt;&gt;"",CONCATENATE(" text1 text08 62.5,",IF(C73=2,221-INT((ROW(72:72)-1)/9)*260-MOD((ROW(72:72)-1),9)*24,223-INT((ROW(72:72)-1)/9)*260-MOD((ROW(72:72)-1),9)*24)," mc 3.5 ",IF($B73&lt;&gt;"",INDEX(制表处理1!E:E,(MATCH($B73,制表处理1!$A:$A,0)),0),"")," ztk_text 18"),"")</f>
        <v/>
      </c>
      <c r="F73" t="str">
        <f ca="1">IF(INDEX(制表处理1!G:G,(MATCH($B73,制表处理1!$A:$A,0)),0)&lt;&gt;"",CONCATENATE(" text1 text08 62.5,",218-INT((ROW(72:72)-1)/9)*260-MOD((ROW(72:72)-1),9)*24," mc 3.5 ",IF($B73&lt;&gt;"",INDEX(制表处理1!G:G,(MATCH($B73,制表处理1!$A:$A,0)),0),"")," ztk_text 18"),"")</f>
        <v/>
      </c>
      <c r="G73" t="str">
        <f ca="1">IF(B73&lt;&gt;"",CONCATENATE(" text1 text08 160,",226-INT((ROW(72:72)-1)/9)*260-MOD((ROW(72:72)-1),9)*24," mc 3.5 ",INDEX(制表处理1!I:I,(MATCH($B73,制表处理1!$A:$A,0)),0)," ztk_text 27"),"")</f>
        <v/>
      </c>
      <c r="H73" t="str">
        <f ca="1">IF($B73&lt;&gt;"",CONCATENATE(" text1 text08 160,",221-INT((ROW(72:72)-1)/9)*260-MOD((ROW(72:72)-1),9)*24," mc 3.5 ",INDEX(制表处理1!J:J,(MATCH($B73,制表处理1!$A:$A,0)),0)),"")</f>
        <v/>
      </c>
      <c r="I73" t="str">
        <f ca="1">IF($B73&lt;&gt;"",CONCATENATE(" text1 text08 187,",228-INT((ROW(72:72)-1)/9)*260-MOD((ROW(72:72)-1),9)*24," mc 3.5 ",INDEX(制表处理1!K:K,(MATCH($B73,制表处理1!$A:$A,0)),0)),"")</f>
        <v/>
      </c>
      <c r="J73" t="str">
        <f ca="1">IF($B73&lt;&gt;"",CONCATENATE(" text1 text08 ",IF(C73=1,187,IF(C73=2,181,178)),",",223-INT((ROW(72:72)-1)/9)*260-MOD((ROW(72:72)-1),9)*24," mc 3.5 ",INDEX(制表处理1!L:L,(MATCH($B73,制表处理1!$A:$A,0)),0),IF(C73=1,"",IF(C73=2," ztk_text 13"," ztk_text 8.5"))),"")</f>
        <v/>
      </c>
      <c r="K73" t="str">
        <f ca="1">IF(INDEX(制表处理1!M:M,(MATCH($B73,制表处理1!$A:$A,0)),0)&lt;&gt;"",CONCATENATE(" text1 text08 ",IF(C73=2,193,187),",",223-INT((ROW(72:72)-1)/9)*260-MOD((ROW(72:72)-1),9)*24," mc 3.5 ",INDEX(制表处理1!M:M,(MATCH($B73,制表处理1!$A:$A,0)),0),IF(C73=1,"",IF(C73=2," ztk_text 13"," ztk_text 8.5"))),"")</f>
        <v/>
      </c>
      <c r="L73" t="str">
        <f ca="1">IF(INDEX(制表处理1!N:N,(MATCH($B73,制表处理1!$A:$A,0)),0)&lt;&gt;"",CONCATENATE(" text1 text08 196,",223-INT((ROW(72:72)-1)/9)*260-MOD((ROW(72:72)-1),9)*24," mc 3.5 ",INDEX(制表处理1!N:N,(MATCH($B73,制表处理1!$A:$A,0)),0),IF(C73=1,"",IF(C73=2," ztk_text 13"," ztk_text 8.5"))),"")</f>
        <v/>
      </c>
      <c r="M73" t="str">
        <f ca="1">IF($B73&lt;&gt;"",CONCATENATE(" text1 text08 ",IF(C73=1,187,IF(C73=2,181,178)),",",218-INT((ROW(72:72)-1)/9)*260-MOD((ROW(72:72)-1),9)*24," mc 3.5 ",INDEX(制表处理1!O:O,(MATCH($B73,制表处理1!$A:$A,0)),0),IF(C73=1,"",IF(C73=2," ztk_text 13"," ztk_text 8.5"))),"")</f>
        <v/>
      </c>
      <c r="N73" t="str">
        <f ca="1">IF(INDEX(制表处理1!P:P,(MATCH($B73,制表处理1!$A:$A,0)),0)&lt;&gt;"",CONCATENATE(" text1 text08 ",IF(C73=1,187,IF(C73=2,193,187)),",",218-INT((ROW(72:72)-1)/9)*260-MOD((ROW(72:72)-1),9)*24," mc 3.5 ",INDEX(制表处理1!P:P,(MATCH($B73,制表处理1!$A:$A,0)),0),IF(C73=1,"",IF(C73=2," ztk_text 13"," ztk_text 8.5"))),"")</f>
        <v/>
      </c>
      <c r="O73" t="str">
        <f ca="1">IF(INDEX(制表处理1!Q:Q,(MATCH($B73,制表处理1!$A:$A,0)),0)&lt;&gt;"",CONCATENATE(" text1 text08 196,",218-INT((ROW(72:72)-1)/9)*260-MOD((ROW(72:72)-1),9)*24," mc 3.5 ",INDEX(制表处理1!Q:Q,(MATCH($B73,制表处理1!$A:$A,0)),0),IF(C73=1,"",IF(C73=2," ztk_text 13"," ztk_text 8.5"))),"")</f>
        <v/>
      </c>
      <c r="Q73" t="str">
        <f ca="1">IF($B73&lt;&gt;"",CONCATENATE(" INSERT1"," """,设置位置!$C$3,"\",INDEX(制表处理1!O:O,(MATCH($B73,制表处理1!$A:$A,0)),0),".dwg"""," ",IF(C73=1,97.75,IF(C73=2,85.25,72.75)),",",212.75-INT((ROW(72:72)-1)/9)*260-MOD((ROW(72:72)-1),9)*24," 0.75 0.75 0 ",IF(INDEX(制表处理1!D:D,(MATCH($B73,制表处理1!$A:$A,0)),0)&lt;&gt;0,INDEX(制表处理1!D:D,(MATCH($B73,制表处理1!$A:$A,0)),0),"")),"")</f>
        <v/>
      </c>
      <c r="R73" t="str">
        <f ca="1">IF(E73&lt;&gt;"",CONCATENATE(" INSERT1"," """,设置位置!$C$3,"\",INDEX(制表处理1!P:P,(MATCH($B73,制表处理1!$A:$A,0)),0),".dwg"""," ",IF(C73=2,110,97.65),",",212.75-INT((ROW(72:72)-1)/9)*260-MOD((ROW(72:72)-1),9)*24," 0.75 0.75 0 ",IF(INDEX(制表处理1!F:F,(MATCH($B73,制表处理1!$A:$A,0)),0)&lt;&gt;0,INDEX(制表处理1!F:F,(MATCH($B73,制表处理1!$A:$A,0)),0),"")),"")</f>
        <v/>
      </c>
      <c r="S73" t="str">
        <f ca="1">IF(F73&lt;&gt;"",CONCATENATE(" INSERT1"," """,设置位置!$C$3,"\",INDEX(制表处理1!Q:Q,(MATCH($B73,制表处理1!$A:$A,0)),0),".dwg"""," 122.55,","",212.75-INT((ROW(72:72)-1)/9)*260-MOD((ROW(72:72)-1),9)*24," 0.75 0.75 0 ",IF(INDEX(制表处理1!H:H,(MATCH($B73,制表处理1!$A:$A,0)),0)&lt;&gt;0,INDEX(制表处理1!H:H,(MATCH($B73,制表处理1!$A:$A,0)),0),"")),"")</f>
        <v/>
      </c>
      <c r="T73" t="str">
        <f ca="1">IF(B73&lt;&gt;"",CONCATENATE("text1 text08 35.5,",223-INT((ROW(72:72)-1)/9)*260-MOD((ROW(72:72)-1),9)*24," mc 3.5 ",ROW(72:72)," text1 text08 46,",223-INT((ROW(72:72)-1)/9)*260-MOD((ROW(72:72)-1),9)*24," mc 3.5 ",A73,D73,E73,F73,H73,G73,I73,J73,K73,L73,M73,N73,O73,IF(INDEX(制表处理1!O:O,(MATCH($B73,制表处理1!$A:$A,0)),0)="禁2",CONCATENATE(" text1 text08 208,",229-INT((ROW(72:72)-1)/9)*260-MOD((ROW(72:72)-1),9)*24," mc 3.5 设置于地方 text1 text08 208,",225-INT((ROW(72:72)-1)/9)*260-MOD((ROW(72:72)-1),9)*24," mc 3.5 道路进入本 text1 text08 208,",221-INT((ROW(72:72)-1)/9)*260-MOD((ROW(72:72)-1),9)*24," mc 3.5 项目的路口 text1 text08 208,",217-INT((ROW(72:72)-1)/9)*260-MOD((ROW(72:72)-1),9)*24," mc 3.5 20米处"),"")),"")</f>
        <v/>
      </c>
      <c r="U73" t="str">
        <f t="shared" ca="1" si="19"/>
        <v/>
      </c>
      <c r="V73" s="31" t="str">
        <f>""</f>
        <v/>
      </c>
      <c r="W73" t="str">
        <f t="shared" ca="1" si="20"/>
        <v/>
      </c>
      <c r="X73" t="str">
        <f ca="1">IF(ISNUMBER(LARGE(制表处理1!S:S,COUNT(制表处理1!S:S)-(ROW(72:72)-1))),LARGE(制表处理1!S:S,COUNT(制表处理1!S:S)-(ROW(72:72)-1)),"")</f>
        <v/>
      </c>
      <c r="Y73" t="str">
        <f ca="1">IF($W73&lt;&gt;"",INDEX(制表处理1!T:T,(MATCH($X73,制表处理1!$S:$S,0)),0),"")</f>
        <v/>
      </c>
      <c r="Z73" t="str">
        <f ca="1">IF($W73&lt;&gt;"",CONCATENATE(" text1 text08 255.5,",IF(Y73=1,223-INT((ROW(72:72)-1)/9)*260-MOD((ROW(72:72)-1),9)*24,IF(Y73=2,226-INT((ROW(72:72)-1)/9)*260-MOD((ROW(72:72)-1),9)*24,228-INT((ROW(72:72)-1)/9)*260-MOD((ROW(72:72)-1),9)*24))," mc 3.5 ",IF($W73&lt;&gt;"",INDEX(制表处理1!U:U,(MATCH($X73,制表处理1!$S:$S,0)),0),"")," ztk_text 18"),"")</f>
        <v/>
      </c>
      <c r="AA73" t="str">
        <f ca="1">IF(INDEX(制表处理1!W:W,(MATCH($X73,制表处理1!$S:$S,0)),0)&lt;&gt;"",CONCATENATE(" text1 text08 255.5,",IF(Y73=2,221-INT((ROW(72:72)-1)/9)*260-MOD((ROW(72:72)-1),9)*24,223-INT((ROW(72:72)-1)/9)*260-MOD((ROW(72:72)-1),9)*24)," mc 3.5 ",IF($W73&lt;&gt;"",INDEX(制表处理1!W:W,(MATCH($X73,制表处理1!$S:$S,0)),0),"")," ztk_text 18"),"")</f>
        <v/>
      </c>
      <c r="AB73" t="str">
        <f ca="1">IF(INDEX(制表处理1!Y:Y,(MATCH($X73,制表处理1!$S:$S,0)),0)&lt;&gt;"",CONCATENATE(" text1 text08 255.5,",218-INT((ROW(72:72)-1)/9)*260-MOD((ROW(72:72)-1),9)*24," mc 3.5 ",IF($W73&lt;&gt;"",INDEX(制表处理1!Y:Y,(MATCH($X73,制表处理1!$S:$S,0)),0),"")," ztk_text 18"),"")</f>
        <v/>
      </c>
      <c r="AC73" t="str">
        <f ca="1">IF(X73&lt;&gt;"",CONCATENATE(" text1 text08 353,",226-INT((ROW(72:72)-1)/9)*260-MOD((ROW(72:72)-1),9)*24," mc 3.5 ",INDEX(制表处理1!AA:AA,(MATCH($X73,制表处理1!$S:$S,0)),0)," ztk_text 27"),"")</f>
        <v/>
      </c>
      <c r="AD73" t="str">
        <f ca="1">IF($W73&lt;&gt;"",CONCATENATE(" text1 text08 353,",221-INT((ROW(72:72)-1)/9)*260-MOD((ROW(72:72)-1),9)*24," mc 3.5 ",INDEX(制表处理1!AB:AB,(MATCH($X73,制表处理1!$S:$S,0)),0)),"")</f>
        <v/>
      </c>
      <c r="AE73" t="str">
        <f ca="1">IF($W73&lt;&gt;"",CONCATENATE(" text1 text08 380,",228-INT((ROW(72:72)-1)/9)*260-MOD((ROW(72:72)-1),9)*24," mc 3.5 ",INDEX(制表处理1!AC:AC,(MATCH($X73,制表处理1!$S:$S,0)),0)),"")</f>
        <v/>
      </c>
      <c r="AF73" t="str">
        <f ca="1">IF($W73&lt;&gt;"",CONCATENATE(" text1 text08 ",IF(Y73=1,187,IF(Y73=2,181,178))+193,",",223-INT((ROW(72:72)-1)/9)*260-MOD((ROW(72:72)-1),9)*24," mc 3.5 ",INDEX(制表处理1!AD:AD,(MATCH($X73,制表处理1!$S:$S,0)),0),IF(Y73=1,"",IF(Y73=2," ztk_text 13"," ztk_text 8.5"))),"")</f>
        <v/>
      </c>
      <c r="AG73" t="str">
        <f ca="1">IF(INDEX(制表处理1!AE:AE,(MATCH($X73,制表处理1!$S:$S,0)),0)&lt;&gt;"",CONCATENATE(" text1 text08 ",IF(Y73=2,193,187)+193,",",223-INT((ROW(72:72)-1)/9)*260-MOD((ROW(72:72)-1),9)*24," mc 3.5 ",INDEX(制表处理1!AE:AE,(MATCH($X73,制表处理1!$S:$S,0)),0),IF(Y73=1,"",IF(Y73=2," ztk_text 13"," ztk_text 8.5"))),"")</f>
        <v/>
      </c>
      <c r="AH73" t="str">
        <f ca="1">IF(INDEX(制表处理1!AF:AF,(MATCH($X73,制表处理1!$S:$S,0)),0)&lt;&gt;"",CONCATENATE(" text1 text08 389,",223-INT((ROW(72:72)-1)/9)*260-MOD((ROW(72:72)-1),9)*24," mc 3.5 ",INDEX(制表处理1!AF:AF,(MATCH($X73,制表处理1!$S:$S,0)),0),IF(Y73=1,"",IF(Y73=2," ztk_text 13"," ztk_text 8.5"))),"")</f>
        <v/>
      </c>
      <c r="AI73" t="str">
        <f ca="1">IF($W73&lt;&gt;"",CONCATENATE(" text1 text08 ",IF(Y73=1,187,IF(Y73=2,181,178))+193,",",218-INT((ROW(72:72)-1)/9)*260-MOD((ROW(72:72)-1),9)*24," mc 3.5 ",INDEX(制表处理1!AG:AG,(MATCH($X73,制表处理1!$S:$S,0)),0),IF(Y73=1,"",IF(Y73=2," ztk_text 13"," ztk_text 8.5"))),"")</f>
        <v/>
      </c>
      <c r="AJ73" t="str">
        <f ca="1">IF(INDEX(制表处理1!AH:AH,(MATCH($X73,制表处理1!$S:$S,0)),0)&lt;&gt;"",CONCATENATE(" text1 text08 ",IF(Y73=1,187,IF(Y73=2,193,187))+193,",",218-INT((ROW(72:72)-1)/9)*260-MOD((ROW(72:72)-1),9)*24," mc 3.5 ",INDEX(制表处理1!AH:AH,(MATCH($X73,制表处理1!$S:$S,0)),0),IF(Y73=1,"",IF(Y73=2," ztk_text 13"," ztk_text 8.5"))),"")</f>
        <v/>
      </c>
      <c r="AK73" t="str">
        <f ca="1">IF(INDEX(制表处理1!AI:AI,(MATCH($X73,制表处理1!$S:$S,0)),0)&lt;&gt;"",CONCATENATE(" text1 text08 389,",218-INT((ROW(72:72)-1)/9)*260-MOD((ROW(72:72)-1),9)*24," mc 3.5 ",INDEX(制表处理1!AI:AI,(MATCH($X73,制表处理1!$S:$S,0)),0),IF(Y73=1,"",IF(Y73=2," ztk_text 13"," ztk_text 8.5"))),"")</f>
        <v/>
      </c>
      <c r="AM73" t="str">
        <f ca="1">IF($W73&lt;&gt;"",CONCATENATE(" INSERT1"," """,设置位置!$C$3,"\",INDEX(制表处理1!AG:AG,(MATCH($X73,制表处理1!$S:$S,0)),0),".dwg"""," ",IF(Y73=1,97.75,IF(Y73=2,85.25,72.75))+193,",",212.75-INT((ROW(72:72)-1)/9)*260-MOD((ROW(72:72)-1),9)*24," 0.75 0.75 0 ",IF(INDEX(制表处理1!V:V,(MATCH($X73,制表处理1!$S:$S,0)),0)&lt;&gt;0,INDEX(制表处理1!V:V,(MATCH($X73,制表处理1!$S:$S,0)),0),"")),"")</f>
        <v/>
      </c>
      <c r="AN73" t="str">
        <f ca="1">IF(AA73&lt;&gt;"",CONCATENATE(" INSERT1"," """,设置位置!$C$3,"\",INDEX(制表处理1!AH:AH,(MATCH($X73,制表处理1!$S:$S,0)),0),".dwg"""," ",IF(Y73=2,110,97.65)+193,",",212.75-INT((ROW(72:72)-1)/9)*260-MOD((ROW(72:72)-1),9)*24," 0.75 0.75 0 ",IF(INDEX(制表处理1!X:X,(MATCH($X73,制表处理1!$S:$S,0)),0)&lt;&gt;0,INDEX(制表处理1!X:X,(MATCH($X73,制表处理1!$S:$S,0)),0),"")),"")</f>
        <v/>
      </c>
      <c r="AO73" t="str">
        <f ca="1">IF(AB73&lt;&gt;"",CONCATENATE(" INSERT1"," """,设置位置!$C$3,"\",INDEX(制表处理1!AI:AI,(MATCH($X73,制表处理1!$S:$S,0)),0),".dwg"""," 315.55,","",212.75-INT((ROW(72:72)-1)/9)*260-MOD((ROW(72:72)-1),9)*24," 0.75 0.75 0 ",IF(INDEX(制表处理1!Z:Z,(MATCH($X73,制表处理1!$S:$S,0)),0)&lt;&gt;0,INDEX(制表处理1!Z:Z,(MATCH($X73,制表处理1!$S:$S,0)),0),"")),"")</f>
        <v/>
      </c>
      <c r="AP73" t="str">
        <f ca="1">IF(X73&lt;&gt;"",CONCATENATE("text1 text08 228.5,",223-INT((ROW(72:72)-1)/9)*260-MOD((ROW(72:72)-1),9)*24," mc 3.5 ",ROW(72:72)," text1 text08 239,",223-INT((ROW(72:72)-1)/9)*260-MOD((ROW(72:72)-1),9)*24," mc 3.5 ",W73,Z73,AA73,AB73,AD73,AC73,AE73,AF73,AG73,AH73,AI73,AJ73,AK73,IF(INDEX(制表处理1!AG:AG,(MATCH($X73,制表处理1!$S:$S,0)),0)="禁2",CONCATENATE(" text1 text08 401,",229-INT((ROW(72:72)-1)/9)*260-MOD((ROW(72:72)-1),9)*24," mc 3.5 设置于地方 text1 text08 401,",225-INT((ROW(72:72)-1)/9)*260-MOD((ROW(72:72)-1),9)*24," mc 3.5 道路进入本 text1 text08 401,",221-INT((ROW(72:72)-1)/9)*260-MOD((ROW(72:72)-1),9)*24," mc 3.5 项目的路口 text1 text08 401,",217-INT((ROW(72:72)-1)/9)*260-MOD((ROW(72:72)-1),9)*24," mc 3.5 20米处"),"")),"")</f>
        <v/>
      </c>
      <c r="AQ73" t="str">
        <f t="shared" ca="1" si="21"/>
        <v/>
      </c>
      <c r="AR73" s="31" t="str">
        <f>""</f>
        <v/>
      </c>
    </row>
    <row r="74" spans="1:44">
      <c r="A74" t="str">
        <f t="shared" ca="1" si="18"/>
        <v/>
      </c>
      <c r="B74" t="str">
        <f ca="1">IF(ISNUMBER(LARGE(制表处理1!A:A,COUNT(制表处理1!A:A)-(ROW(73:73)-1))),LARGE(制表处理1!A:A,COUNT(制表处理1!A:A)-(ROW(73:73)-1)),"")</f>
        <v/>
      </c>
      <c r="C74" t="str">
        <f ca="1">IF($B74&lt;&gt;"",INDEX(制表处理1!B:B,(MATCH($B74,制表处理1!$A:$A,0)),0),"")</f>
        <v/>
      </c>
      <c r="D74" t="str">
        <f ca="1">IF($B74&lt;&gt;"",CONCATENATE(" text1 text08 62.5,",IF(C74=1,223-INT((ROW(73:73)-1)/9)*260-MOD((ROW(73:73)-1),9)*24,IF(C74=2,226-INT((ROW(73:73)-1)/9)*260-MOD((ROW(73:73)-1),9)*24,228-INT((ROW(73:73)-1)/9)*260-MOD((ROW(73:73)-1),9)*24))," mc 3.5 ",IF($B74&lt;&gt;"",INDEX(制表处理1!C:C,(MATCH($B74,制表处理1!$A:$A,0)),0),"")," ztk_text 18"),"")</f>
        <v/>
      </c>
      <c r="E74" t="str">
        <f ca="1">IF(INDEX(制表处理1!E:E,(MATCH($B74,制表处理1!$A:$A,0)),0)&lt;&gt;"",CONCATENATE(" text1 text08 62.5,",IF(C74=2,221-INT((ROW(73:73)-1)/9)*260-MOD((ROW(73:73)-1),9)*24,223-INT((ROW(73:73)-1)/9)*260-MOD((ROW(73:73)-1),9)*24)," mc 3.5 ",IF($B74&lt;&gt;"",INDEX(制表处理1!E:E,(MATCH($B74,制表处理1!$A:$A,0)),0),"")," ztk_text 18"),"")</f>
        <v/>
      </c>
      <c r="F74" t="str">
        <f ca="1">IF(INDEX(制表处理1!G:G,(MATCH($B74,制表处理1!$A:$A,0)),0)&lt;&gt;"",CONCATENATE(" text1 text08 62.5,",218-INT((ROW(73:73)-1)/9)*260-MOD((ROW(73:73)-1),9)*24," mc 3.5 ",IF($B74&lt;&gt;"",INDEX(制表处理1!G:G,(MATCH($B74,制表处理1!$A:$A,0)),0),"")," ztk_text 18"),"")</f>
        <v/>
      </c>
      <c r="G74" t="str">
        <f ca="1">IF(B74&lt;&gt;"",CONCATENATE(" text1 text08 160,",226-INT((ROW(73:73)-1)/9)*260-MOD((ROW(73:73)-1),9)*24," mc 3.5 ",INDEX(制表处理1!I:I,(MATCH($B74,制表处理1!$A:$A,0)),0)," ztk_text 27"),"")</f>
        <v/>
      </c>
      <c r="H74" t="str">
        <f ca="1">IF($B74&lt;&gt;"",CONCATENATE(" text1 text08 160,",221-INT((ROW(73:73)-1)/9)*260-MOD((ROW(73:73)-1),9)*24," mc 3.5 ",INDEX(制表处理1!J:J,(MATCH($B74,制表处理1!$A:$A,0)),0)),"")</f>
        <v/>
      </c>
      <c r="I74" t="str">
        <f ca="1">IF($B74&lt;&gt;"",CONCATENATE(" text1 text08 187,",228-INT((ROW(73:73)-1)/9)*260-MOD((ROW(73:73)-1),9)*24," mc 3.5 ",INDEX(制表处理1!K:K,(MATCH($B74,制表处理1!$A:$A,0)),0)),"")</f>
        <v/>
      </c>
      <c r="J74" t="str">
        <f ca="1">IF($B74&lt;&gt;"",CONCATENATE(" text1 text08 ",IF(C74=1,187,IF(C74=2,181,178)),",",223-INT((ROW(73:73)-1)/9)*260-MOD((ROW(73:73)-1),9)*24," mc 3.5 ",INDEX(制表处理1!L:L,(MATCH($B74,制表处理1!$A:$A,0)),0),IF(C74=1,"",IF(C74=2," ztk_text 13"," ztk_text 8.5"))),"")</f>
        <v/>
      </c>
      <c r="K74" t="str">
        <f ca="1">IF(INDEX(制表处理1!M:M,(MATCH($B74,制表处理1!$A:$A,0)),0)&lt;&gt;"",CONCATENATE(" text1 text08 ",IF(C74=2,193,187),",",223-INT((ROW(73:73)-1)/9)*260-MOD((ROW(73:73)-1),9)*24," mc 3.5 ",INDEX(制表处理1!M:M,(MATCH($B74,制表处理1!$A:$A,0)),0),IF(C74=1,"",IF(C74=2," ztk_text 13"," ztk_text 8.5"))),"")</f>
        <v/>
      </c>
      <c r="L74" t="str">
        <f ca="1">IF(INDEX(制表处理1!N:N,(MATCH($B74,制表处理1!$A:$A,0)),0)&lt;&gt;"",CONCATENATE(" text1 text08 196,",223-INT((ROW(73:73)-1)/9)*260-MOD((ROW(73:73)-1),9)*24," mc 3.5 ",INDEX(制表处理1!N:N,(MATCH($B74,制表处理1!$A:$A,0)),0),IF(C74=1,"",IF(C74=2," ztk_text 13"," ztk_text 8.5"))),"")</f>
        <v/>
      </c>
      <c r="M74" t="str">
        <f ca="1">IF($B74&lt;&gt;"",CONCATENATE(" text1 text08 ",IF(C74=1,187,IF(C74=2,181,178)),",",218-INT((ROW(73:73)-1)/9)*260-MOD((ROW(73:73)-1),9)*24," mc 3.5 ",INDEX(制表处理1!O:O,(MATCH($B74,制表处理1!$A:$A,0)),0),IF(C74=1,"",IF(C74=2," ztk_text 13"," ztk_text 8.5"))),"")</f>
        <v/>
      </c>
      <c r="N74" t="str">
        <f ca="1">IF(INDEX(制表处理1!P:P,(MATCH($B74,制表处理1!$A:$A,0)),0)&lt;&gt;"",CONCATENATE(" text1 text08 ",IF(C74=1,187,IF(C74=2,193,187)),",",218-INT((ROW(73:73)-1)/9)*260-MOD((ROW(73:73)-1),9)*24," mc 3.5 ",INDEX(制表处理1!P:P,(MATCH($B74,制表处理1!$A:$A,0)),0),IF(C74=1,"",IF(C74=2," ztk_text 13"," ztk_text 8.5"))),"")</f>
        <v/>
      </c>
      <c r="O74" t="str">
        <f ca="1">IF(INDEX(制表处理1!Q:Q,(MATCH($B74,制表处理1!$A:$A,0)),0)&lt;&gt;"",CONCATENATE(" text1 text08 196,",218-INT((ROW(73:73)-1)/9)*260-MOD((ROW(73:73)-1),9)*24," mc 3.5 ",INDEX(制表处理1!Q:Q,(MATCH($B74,制表处理1!$A:$A,0)),0),IF(C74=1,"",IF(C74=2," ztk_text 13"," ztk_text 8.5"))),"")</f>
        <v/>
      </c>
      <c r="Q74" t="str">
        <f ca="1">IF($B74&lt;&gt;"",CONCATENATE(" INSERT1"," """,设置位置!$C$3,"\",INDEX(制表处理1!O:O,(MATCH($B74,制表处理1!$A:$A,0)),0),".dwg"""," ",IF(C74=1,97.75,IF(C74=2,85.25,72.75)),",",212.75-INT((ROW(73:73)-1)/9)*260-MOD((ROW(73:73)-1),9)*24," 0.75 0.75 0 ",IF(INDEX(制表处理1!D:D,(MATCH($B74,制表处理1!$A:$A,0)),0)&lt;&gt;0,INDEX(制表处理1!D:D,(MATCH($B74,制表处理1!$A:$A,0)),0),"")),"")</f>
        <v/>
      </c>
      <c r="R74" t="str">
        <f ca="1">IF(E74&lt;&gt;"",CONCATENATE(" INSERT1"," """,设置位置!$C$3,"\",INDEX(制表处理1!P:P,(MATCH($B74,制表处理1!$A:$A,0)),0),".dwg"""," ",IF(C74=2,110,97.65),",",212.75-INT((ROW(73:73)-1)/9)*260-MOD((ROW(73:73)-1),9)*24," 0.75 0.75 0 ",IF(INDEX(制表处理1!F:F,(MATCH($B74,制表处理1!$A:$A,0)),0)&lt;&gt;0,INDEX(制表处理1!F:F,(MATCH($B74,制表处理1!$A:$A,0)),0),"")),"")</f>
        <v/>
      </c>
      <c r="S74" t="str">
        <f ca="1">IF(F74&lt;&gt;"",CONCATENATE(" INSERT1"," """,设置位置!$C$3,"\",INDEX(制表处理1!Q:Q,(MATCH($B74,制表处理1!$A:$A,0)),0),".dwg"""," 122.55,","",212.75-INT((ROW(73:73)-1)/9)*260-MOD((ROW(73:73)-1),9)*24," 0.75 0.75 0 ",IF(INDEX(制表处理1!H:H,(MATCH($B74,制表处理1!$A:$A,0)),0)&lt;&gt;0,INDEX(制表处理1!H:H,(MATCH($B74,制表处理1!$A:$A,0)),0),"")),"")</f>
        <v/>
      </c>
      <c r="T74" t="str">
        <f ca="1">IF(B74&lt;&gt;"",CONCATENATE("text1 text08 35.5,",223-INT((ROW(73:73)-1)/9)*260-MOD((ROW(73:73)-1),9)*24," mc 3.5 ",ROW(73:73)," text1 text08 46,",223-INT((ROW(73:73)-1)/9)*260-MOD((ROW(73:73)-1),9)*24," mc 3.5 ",A74,D74,E74,F74,H74,G74,I74,J74,K74,L74,M74,N74,O74,IF(INDEX(制表处理1!O:O,(MATCH($B74,制表处理1!$A:$A,0)),0)="禁2",CONCATENATE(" text1 text08 208,",229-INT((ROW(73:73)-1)/9)*260-MOD((ROW(73:73)-1),9)*24," mc 3.5 设置于地方 text1 text08 208,",225-INT((ROW(73:73)-1)/9)*260-MOD((ROW(73:73)-1),9)*24," mc 3.5 道路进入本 text1 text08 208,",221-INT((ROW(73:73)-1)/9)*260-MOD((ROW(73:73)-1),9)*24," mc 3.5 项目的路口 text1 text08 208,",217-INT((ROW(73:73)-1)/9)*260-MOD((ROW(73:73)-1),9)*24," mc 3.5 20米处"),"")),"")</f>
        <v/>
      </c>
      <c r="U74" t="str">
        <f t="shared" ca="1" si="19"/>
        <v/>
      </c>
      <c r="V74" s="31" t="str">
        <f>""</f>
        <v/>
      </c>
      <c r="W74" t="str">
        <f t="shared" ca="1" si="20"/>
        <v/>
      </c>
      <c r="X74" t="str">
        <f ca="1">IF(ISNUMBER(LARGE(制表处理1!S:S,COUNT(制表处理1!S:S)-(ROW(73:73)-1))),LARGE(制表处理1!S:S,COUNT(制表处理1!S:S)-(ROW(73:73)-1)),"")</f>
        <v/>
      </c>
      <c r="Y74" t="str">
        <f ca="1">IF($W74&lt;&gt;"",INDEX(制表处理1!T:T,(MATCH($X74,制表处理1!$S:$S,0)),0),"")</f>
        <v/>
      </c>
      <c r="Z74" t="str">
        <f ca="1">IF($W74&lt;&gt;"",CONCATENATE(" text1 text08 255.5,",IF(Y74=1,223-INT((ROW(73:73)-1)/9)*260-MOD((ROW(73:73)-1),9)*24,IF(Y74=2,226-INT((ROW(73:73)-1)/9)*260-MOD((ROW(73:73)-1),9)*24,228-INT((ROW(73:73)-1)/9)*260-MOD((ROW(73:73)-1),9)*24))," mc 3.5 ",IF($W74&lt;&gt;"",INDEX(制表处理1!U:U,(MATCH($X74,制表处理1!$S:$S,0)),0),"")," ztk_text 18"),"")</f>
        <v/>
      </c>
      <c r="AA74" t="str">
        <f ca="1">IF(INDEX(制表处理1!W:W,(MATCH($X74,制表处理1!$S:$S,0)),0)&lt;&gt;"",CONCATENATE(" text1 text08 255.5,",IF(Y74=2,221-INT((ROW(73:73)-1)/9)*260-MOD((ROW(73:73)-1),9)*24,223-INT((ROW(73:73)-1)/9)*260-MOD((ROW(73:73)-1),9)*24)," mc 3.5 ",IF($W74&lt;&gt;"",INDEX(制表处理1!W:W,(MATCH($X74,制表处理1!$S:$S,0)),0),"")," ztk_text 18"),"")</f>
        <v/>
      </c>
      <c r="AB74" t="str">
        <f ca="1">IF(INDEX(制表处理1!Y:Y,(MATCH($X74,制表处理1!$S:$S,0)),0)&lt;&gt;"",CONCATENATE(" text1 text08 255.5,",218-INT((ROW(73:73)-1)/9)*260-MOD((ROW(73:73)-1),9)*24," mc 3.5 ",IF($W74&lt;&gt;"",INDEX(制表处理1!Y:Y,(MATCH($X74,制表处理1!$S:$S,0)),0),"")," ztk_text 18"),"")</f>
        <v/>
      </c>
      <c r="AC74" t="str">
        <f ca="1">IF(X74&lt;&gt;"",CONCATENATE(" text1 text08 353,",226-INT((ROW(73:73)-1)/9)*260-MOD((ROW(73:73)-1),9)*24," mc 3.5 ",INDEX(制表处理1!AA:AA,(MATCH($X74,制表处理1!$S:$S,0)),0)," ztk_text 27"),"")</f>
        <v/>
      </c>
      <c r="AD74" t="str">
        <f ca="1">IF($W74&lt;&gt;"",CONCATENATE(" text1 text08 353,",221-INT((ROW(73:73)-1)/9)*260-MOD((ROW(73:73)-1),9)*24," mc 3.5 ",INDEX(制表处理1!AB:AB,(MATCH($X74,制表处理1!$S:$S,0)),0)),"")</f>
        <v/>
      </c>
      <c r="AE74" t="str">
        <f ca="1">IF($W74&lt;&gt;"",CONCATENATE(" text1 text08 380,",228-INT((ROW(73:73)-1)/9)*260-MOD((ROW(73:73)-1),9)*24," mc 3.5 ",INDEX(制表处理1!AC:AC,(MATCH($X74,制表处理1!$S:$S,0)),0)),"")</f>
        <v/>
      </c>
      <c r="AF74" t="str">
        <f ca="1">IF($W74&lt;&gt;"",CONCATENATE(" text1 text08 ",IF(Y74=1,187,IF(Y74=2,181,178))+193,",",223-INT((ROW(73:73)-1)/9)*260-MOD((ROW(73:73)-1),9)*24," mc 3.5 ",INDEX(制表处理1!AD:AD,(MATCH($X74,制表处理1!$S:$S,0)),0),IF(Y74=1,"",IF(Y74=2," ztk_text 13"," ztk_text 8.5"))),"")</f>
        <v/>
      </c>
      <c r="AG74" t="str">
        <f ca="1">IF(INDEX(制表处理1!AE:AE,(MATCH($X74,制表处理1!$S:$S,0)),0)&lt;&gt;"",CONCATENATE(" text1 text08 ",IF(Y74=2,193,187)+193,",",223-INT((ROW(73:73)-1)/9)*260-MOD((ROW(73:73)-1),9)*24," mc 3.5 ",INDEX(制表处理1!AE:AE,(MATCH($X74,制表处理1!$S:$S,0)),0),IF(Y74=1,"",IF(Y74=2," ztk_text 13"," ztk_text 8.5"))),"")</f>
        <v/>
      </c>
      <c r="AH74" t="str">
        <f ca="1">IF(INDEX(制表处理1!AF:AF,(MATCH($X74,制表处理1!$S:$S,0)),0)&lt;&gt;"",CONCATENATE(" text1 text08 389,",223-INT((ROW(73:73)-1)/9)*260-MOD((ROW(73:73)-1),9)*24," mc 3.5 ",INDEX(制表处理1!AF:AF,(MATCH($X74,制表处理1!$S:$S,0)),0),IF(Y74=1,"",IF(Y74=2," ztk_text 13"," ztk_text 8.5"))),"")</f>
        <v/>
      </c>
      <c r="AI74" t="str">
        <f ca="1">IF($W74&lt;&gt;"",CONCATENATE(" text1 text08 ",IF(Y74=1,187,IF(Y74=2,181,178))+193,",",218-INT((ROW(73:73)-1)/9)*260-MOD((ROW(73:73)-1),9)*24," mc 3.5 ",INDEX(制表处理1!AG:AG,(MATCH($X74,制表处理1!$S:$S,0)),0),IF(Y74=1,"",IF(Y74=2," ztk_text 13"," ztk_text 8.5"))),"")</f>
        <v/>
      </c>
      <c r="AJ74" t="str">
        <f ca="1">IF(INDEX(制表处理1!AH:AH,(MATCH($X74,制表处理1!$S:$S,0)),0)&lt;&gt;"",CONCATENATE(" text1 text08 ",IF(Y74=1,187,IF(Y74=2,193,187))+193,",",218-INT((ROW(73:73)-1)/9)*260-MOD((ROW(73:73)-1),9)*24," mc 3.5 ",INDEX(制表处理1!AH:AH,(MATCH($X74,制表处理1!$S:$S,0)),0),IF(Y74=1,"",IF(Y74=2," ztk_text 13"," ztk_text 8.5"))),"")</f>
        <v/>
      </c>
      <c r="AK74" t="str">
        <f ca="1">IF(INDEX(制表处理1!AI:AI,(MATCH($X74,制表处理1!$S:$S,0)),0)&lt;&gt;"",CONCATENATE(" text1 text08 389,",218-INT((ROW(73:73)-1)/9)*260-MOD((ROW(73:73)-1),9)*24," mc 3.5 ",INDEX(制表处理1!AI:AI,(MATCH($X74,制表处理1!$S:$S,0)),0),IF(Y74=1,"",IF(Y74=2," ztk_text 13"," ztk_text 8.5"))),"")</f>
        <v/>
      </c>
      <c r="AM74" t="str">
        <f ca="1">IF($W74&lt;&gt;"",CONCATENATE(" INSERT1"," """,设置位置!$C$3,"\",INDEX(制表处理1!AG:AG,(MATCH($X74,制表处理1!$S:$S,0)),0),".dwg"""," ",IF(Y74=1,97.75,IF(Y74=2,85.25,72.75))+193,",",212.75-INT((ROW(73:73)-1)/9)*260-MOD((ROW(73:73)-1),9)*24," 0.75 0.75 0 ",IF(INDEX(制表处理1!V:V,(MATCH($X74,制表处理1!$S:$S,0)),0)&lt;&gt;0,INDEX(制表处理1!V:V,(MATCH($X74,制表处理1!$S:$S,0)),0),"")),"")</f>
        <v/>
      </c>
      <c r="AN74" t="str">
        <f ca="1">IF(AA74&lt;&gt;"",CONCATENATE(" INSERT1"," """,设置位置!$C$3,"\",INDEX(制表处理1!AH:AH,(MATCH($X74,制表处理1!$S:$S,0)),0),".dwg"""," ",IF(Y74=2,110,97.65)+193,",",212.75-INT((ROW(73:73)-1)/9)*260-MOD((ROW(73:73)-1),9)*24," 0.75 0.75 0 ",IF(INDEX(制表处理1!X:X,(MATCH($X74,制表处理1!$S:$S,0)),0)&lt;&gt;0,INDEX(制表处理1!X:X,(MATCH($X74,制表处理1!$S:$S,0)),0),"")),"")</f>
        <v/>
      </c>
      <c r="AO74" t="str">
        <f ca="1">IF(AB74&lt;&gt;"",CONCATENATE(" INSERT1"," """,设置位置!$C$3,"\",INDEX(制表处理1!AI:AI,(MATCH($X74,制表处理1!$S:$S,0)),0),".dwg"""," 315.55,","",212.75-INT((ROW(73:73)-1)/9)*260-MOD((ROW(73:73)-1),9)*24," 0.75 0.75 0 ",IF(INDEX(制表处理1!Z:Z,(MATCH($X74,制表处理1!$S:$S,0)),0)&lt;&gt;0,INDEX(制表处理1!Z:Z,(MATCH($X74,制表处理1!$S:$S,0)),0),"")),"")</f>
        <v/>
      </c>
      <c r="AP74" t="str">
        <f ca="1">IF(X74&lt;&gt;"",CONCATENATE("text1 text08 228.5,",223-INT((ROW(73:73)-1)/9)*260-MOD((ROW(73:73)-1),9)*24," mc 3.5 ",ROW(73:73)," text1 text08 239,",223-INT((ROW(73:73)-1)/9)*260-MOD((ROW(73:73)-1),9)*24," mc 3.5 ",W74,Z74,AA74,AB74,AD74,AC74,AE74,AF74,AG74,AH74,AI74,AJ74,AK74,IF(INDEX(制表处理1!AG:AG,(MATCH($X74,制表处理1!$S:$S,0)),0)="禁2",CONCATENATE(" text1 text08 401,",229-INT((ROW(73:73)-1)/9)*260-MOD((ROW(73:73)-1),9)*24," mc 3.5 设置于地方 text1 text08 401,",225-INT((ROW(73:73)-1)/9)*260-MOD((ROW(73:73)-1),9)*24," mc 3.5 道路进入本 text1 text08 401,",221-INT((ROW(73:73)-1)/9)*260-MOD((ROW(73:73)-1),9)*24," mc 3.5 项目的路口 text1 text08 401,",217-INT((ROW(73:73)-1)/9)*260-MOD((ROW(73:73)-1),9)*24," mc 3.5 20米处"),"")),"")</f>
        <v/>
      </c>
      <c r="AQ74" t="str">
        <f t="shared" ca="1" si="21"/>
        <v/>
      </c>
      <c r="AR74" s="31" t="str">
        <f>""</f>
        <v/>
      </c>
    </row>
    <row r="75" spans="1:44">
      <c r="A75" t="str">
        <f t="shared" ca="1" si="18"/>
        <v/>
      </c>
      <c r="B75" t="str">
        <f ca="1">IF(ISNUMBER(LARGE(制表处理1!A:A,COUNT(制表处理1!A:A)-(ROW(74:74)-1))),LARGE(制表处理1!A:A,COUNT(制表处理1!A:A)-(ROW(74:74)-1)),"")</f>
        <v/>
      </c>
      <c r="C75" t="str">
        <f ca="1">IF($B75&lt;&gt;"",INDEX(制表处理1!B:B,(MATCH($B75,制表处理1!$A:$A,0)),0),"")</f>
        <v/>
      </c>
      <c r="D75" t="str">
        <f ca="1">IF($B75&lt;&gt;"",CONCATENATE(" text1 text08 62.5,",IF(C75=1,223-INT((ROW(74:74)-1)/9)*260-MOD((ROW(74:74)-1),9)*24,IF(C75=2,226-INT((ROW(74:74)-1)/9)*260-MOD((ROW(74:74)-1),9)*24,228-INT((ROW(74:74)-1)/9)*260-MOD((ROW(74:74)-1),9)*24))," mc 3.5 ",IF($B75&lt;&gt;"",INDEX(制表处理1!C:C,(MATCH($B75,制表处理1!$A:$A,0)),0),"")," ztk_text 18"),"")</f>
        <v/>
      </c>
      <c r="E75" t="str">
        <f ca="1">IF(INDEX(制表处理1!E:E,(MATCH($B75,制表处理1!$A:$A,0)),0)&lt;&gt;"",CONCATENATE(" text1 text08 62.5,",IF(C75=2,221-INT((ROW(74:74)-1)/9)*260-MOD((ROW(74:74)-1),9)*24,223-INT((ROW(74:74)-1)/9)*260-MOD((ROW(74:74)-1),9)*24)," mc 3.5 ",IF($B75&lt;&gt;"",INDEX(制表处理1!E:E,(MATCH($B75,制表处理1!$A:$A,0)),0),"")," ztk_text 18"),"")</f>
        <v/>
      </c>
      <c r="F75" t="str">
        <f ca="1">IF(INDEX(制表处理1!G:G,(MATCH($B75,制表处理1!$A:$A,0)),0)&lt;&gt;"",CONCATENATE(" text1 text08 62.5,",218-INT((ROW(74:74)-1)/9)*260-MOD((ROW(74:74)-1),9)*24," mc 3.5 ",IF($B75&lt;&gt;"",INDEX(制表处理1!G:G,(MATCH($B75,制表处理1!$A:$A,0)),0),"")," ztk_text 18"),"")</f>
        <v/>
      </c>
      <c r="G75" t="str">
        <f ca="1">IF(B75&lt;&gt;"",CONCATENATE(" text1 text08 160,",226-INT((ROW(74:74)-1)/9)*260-MOD((ROW(74:74)-1),9)*24," mc 3.5 ",INDEX(制表处理1!I:I,(MATCH($B75,制表处理1!$A:$A,0)),0)," ztk_text 27"),"")</f>
        <v/>
      </c>
      <c r="H75" t="str">
        <f ca="1">IF($B75&lt;&gt;"",CONCATENATE(" text1 text08 160,",221-INT((ROW(74:74)-1)/9)*260-MOD((ROW(74:74)-1),9)*24," mc 3.5 ",INDEX(制表处理1!J:J,(MATCH($B75,制表处理1!$A:$A,0)),0)),"")</f>
        <v/>
      </c>
      <c r="I75" t="str">
        <f ca="1">IF($B75&lt;&gt;"",CONCATENATE(" text1 text08 187,",228-INT((ROW(74:74)-1)/9)*260-MOD((ROW(74:74)-1),9)*24," mc 3.5 ",INDEX(制表处理1!K:K,(MATCH($B75,制表处理1!$A:$A,0)),0)),"")</f>
        <v/>
      </c>
      <c r="J75" t="str">
        <f ca="1">IF($B75&lt;&gt;"",CONCATENATE(" text1 text08 ",IF(C75=1,187,IF(C75=2,181,178)),",",223-INT((ROW(74:74)-1)/9)*260-MOD((ROW(74:74)-1),9)*24," mc 3.5 ",INDEX(制表处理1!L:L,(MATCH($B75,制表处理1!$A:$A,0)),0),IF(C75=1,"",IF(C75=2," ztk_text 13"," ztk_text 8.5"))),"")</f>
        <v/>
      </c>
      <c r="K75" t="str">
        <f ca="1">IF(INDEX(制表处理1!M:M,(MATCH($B75,制表处理1!$A:$A,0)),0)&lt;&gt;"",CONCATENATE(" text1 text08 ",IF(C75=2,193,187),",",223-INT((ROW(74:74)-1)/9)*260-MOD((ROW(74:74)-1),9)*24," mc 3.5 ",INDEX(制表处理1!M:M,(MATCH($B75,制表处理1!$A:$A,0)),0),IF(C75=1,"",IF(C75=2," ztk_text 13"," ztk_text 8.5"))),"")</f>
        <v/>
      </c>
      <c r="L75" t="str">
        <f ca="1">IF(INDEX(制表处理1!N:N,(MATCH($B75,制表处理1!$A:$A,0)),0)&lt;&gt;"",CONCATENATE(" text1 text08 196,",223-INT((ROW(74:74)-1)/9)*260-MOD((ROW(74:74)-1),9)*24," mc 3.5 ",INDEX(制表处理1!N:N,(MATCH($B75,制表处理1!$A:$A,0)),0),IF(C75=1,"",IF(C75=2," ztk_text 13"," ztk_text 8.5"))),"")</f>
        <v/>
      </c>
      <c r="M75" t="str">
        <f ca="1">IF($B75&lt;&gt;"",CONCATENATE(" text1 text08 ",IF(C75=1,187,IF(C75=2,181,178)),",",218-INT((ROW(74:74)-1)/9)*260-MOD((ROW(74:74)-1),9)*24," mc 3.5 ",INDEX(制表处理1!O:O,(MATCH($B75,制表处理1!$A:$A,0)),0),IF(C75=1,"",IF(C75=2," ztk_text 13"," ztk_text 8.5"))),"")</f>
        <v/>
      </c>
      <c r="N75" t="str">
        <f ca="1">IF(INDEX(制表处理1!P:P,(MATCH($B75,制表处理1!$A:$A,0)),0)&lt;&gt;"",CONCATENATE(" text1 text08 ",IF(C75=1,187,IF(C75=2,193,187)),",",218-INT((ROW(74:74)-1)/9)*260-MOD((ROW(74:74)-1),9)*24," mc 3.5 ",INDEX(制表处理1!P:P,(MATCH($B75,制表处理1!$A:$A,0)),0),IF(C75=1,"",IF(C75=2," ztk_text 13"," ztk_text 8.5"))),"")</f>
        <v/>
      </c>
      <c r="O75" t="str">
        <f ca="1">IF(INDEX(制表处理1!Q:Q,(MATCH($B75,制表处理1!$A:$A,0)),0)&lt;&gt;"",CONCATENATE(" text1 text08 196,",218-INT((ROW(74:74)-1)/9)*260-MOD((ROW(74:74)-1),9)*24," mc 3.5 ",INDEX(制表处理1!Q:Q,(MATCH($B75,制表处理1!$A:$A,0)),0),IF(C75=1,"",IF(C75=2," ztk_text 13"," ztk_text 8.5"))),"")</f>
        <v/>
      </c>
      <c r="Q75" t="str">
        <f ca="1">IF($B75&lt;&gt;"",CONCATENATE(" INSERT1"," """,设置位置!$C$3,"\",INDEX(制表处理1!O:O,(MATCH($B75,制表处理1!$A:$A,0)),0),".dwg"""," ",IF(C75=1,97.75,IF(C75=2,85.25,72.75)),",",212.75-INT((ROW(74:74)-1)/9)*260-MOD((ROW(74:74)-1),9)*24," 0.75 0.75 0 ",IF(INDEX(制表处理1!D:D,(MATCH($B75,制表处理1!$A:$A,0)),0)&lt;&gt;0,INDEX(制表处理1!D:D,(MATCH($B75,制表处理1!$A:$A,0)),0),"")),"")</f>
        <v/>
      </c>
      <c r="R75" t="str">
        <f ca="1">IF(E75&lt;&gt;"",CONCATENATE(" INSERT1"," """,设置位置!$C$3,"\",INDEX(制表处理1!P:P,(MATCH($B75,制表处理1!$A:$A,0)),0),".dwg"""," ",IF(C75=2,110,97.65),",",212.75-INT((ROW(74:74)-1)/9)*260-MOD((ROW(74:74)-1),9)*24," 0.75 0.75 0 ",IF(INDEX(制表处理1!F:F,(MATCH($B75,制表处理1!$A:$A,0)),0)&lt;&gt;0,INDEX(制表处理1!F:F,(MATCH($B75,制表处理1!$A:$A,0)),0),"")),"")</f>
        <v/>
      </c>
      <c r="S75" t="str">
        <f ca="1">IF(F75&lt;&gt;"",CONCATENATE(" INSERT1"," """,设置位置!$C$3,"\",INDEX(制表处理1!Q:Q,(MATCH($B75,制表处理1!$A:$A,0)),0),".dwg"""," 122.55,","",212.75-INT((ROW(74:74)-1)/9)*260-MOD((ROW(74:74)-1),9)*24," 0.75 0.75 0 ",IF(INDEX(制表处理1!H:H,(MATCH($B75,制表处理1!$A:$A,0)),0)&lt;&gt;0,INDEX(制表处理1!H:H,(MATCH($B75,制表处理1!$A:$A,0)),0),"")),"")</f>
        <v/>
      </c>
      <c r="T75" t="str">
        <f ca="1">IF(B75&lt;&gt;"",CONCATENATE("text1 text08 35.5,",223-INT((ROW(74:74)-1)/9)*260-MOD((ROW(74:74)-1),9)*24," mc 3.5 ",ROW(74:74)," text1 text08 46,",223-INT((ROW(74:74)-1)/9)*260-MOD((ROW(74:74)-1),9)*24," mc 3.5 ",A75,D75,E75,F75,H75,G75,I75,J75,K75,L75,M75,N75,O75,IF(INDEX(制表处理1!O:O,(MATCH($B75,制表处理1!$A:$A,0)),0)="禁2",CONCATENATE(" text1 text08 208,",229-INT((ROW(74:74)-1)/9)*260-MOD((ROW(74:74)-1),9)*24," mc 3.5 设置于地方 text1 text08 208,",225-INT((ROW(74:74)-1)/9)*260-MOD((ROW(74:74)-1),9)*24," mc 3.5 道路进入本 text1 text08 208,",221-INT((ROW(74:74)-1)/9)*260-MOD((ROW(74:74)-1),9)*24," mc 3.5 项目的路口 text1 text08 208,",217-INT((ROW(74:74)-1)/9)*260-MOD((ROW(74:74)-1),9)*24," mc 3.5 20米处"),"")),"")</f>
        <v/>
      </c>
      <c r="U75" t="str">
        <f t="shared" ca="1" si="19"/>
        <v/>
      </c>
      <c r="V75" s="31" t="str">
        <f>""</f>
        <v/>
      </c>
      <c r="W75" t="str">
        <f t="shared" ca="1" si="20"/>
        <v/>
      </c>
      <c r="X75" t="str">
        <f ca="1">IF(ISNUMBER(LARGE(制表处理1!S:S,COUNT(制表处理1!S:S)-(ROW(74:74)-1))),LARGE(制表处理1!S:S,COUNT(制表处理1!S:S)-(ROW(74:74)-1)),"")</f>
        <v/>
      </c>
      <c r="Y75" t="str">
        <f ca="1">IF($W75&lt;&gt;"",INDEX(制表处理1!T:T,(MATCH($X75,制表处理1!$S:$S,0)),0),"")</f>
        <v/>
      </c>
      <c r="Z75" t="str">
        <f ca="1">IF($W75&lt;&gt;"",CONCATENATE(" text1 text08 255.5,",IF(Y75=1,223-INT((ROW(74:74)-1)/9)*260-MOD((ROW(74:74)-1),9)*24,IF(Y75=2,226-INT((ROW(74:74)-1)/9)*260-MOD((ROW(74:74)-1),9)*24,228-INT((ROW(74:74)-1)/9)*260-MOD((ROW(74:74)-1),9)*24))," mc 3.5 ",IF($W75&lt;&gt;"",INDEX(制表处理1!U:U,(MATCH($X75,制表处理1!$S:$S,0)),0),"")," ztk_text 18"),"")</f>
        <v/>
      </c>
      <c r="AA75" t="str">
        <f ca="1">IF(INDEX(制表处理1!W:W,(MATCH($X75,制表处理1!$S:$S,0)),0)&lt;&gt;"",CONCATENATE(" text1 text08 255.5,",IF(Y75=2,221-INT((ROW(74:74)-1)/9)*260-MOD((ROW(74:74)-1),9)*24,223-INT((ROW(74:74)-1)/9)*260-MOD((ROW(74:74)-1),9)*24)," mc 3.5 ",IF($W75&lt;&gt;"",INDEX(制表处理1!W:W,(MATCH($X75,制表处理1!$S:$S,0)),0),"")," ztk_text 18"),"")</f>
        <v/>
      </c>
      <c r="AB75" t="str">
        <f ca="1">IF(INDEX(制表处理1!Y:Y,(MATCH($X75,制表处理1!$S:$S,0)),0)&lt;&gt;"",CONCATENATE(" text1 text08 255.5,",218-INT((ROW(74:74)-1)/9)*260-MOD((ROW(74:74)-1),9)*24," mc 3.5 ",IF($W75&lt;&gt;"",INDEX(制表处理1!Y:Y,(MATCH($X75,制表处理1!$S:$S,0)),0),"")," ztk_text 18"),"")</f>
        <v/>
      </c>
      <c r="AC75" t="str">
        <f ca="1">IF(X75&lt;&gt;"",CONCATENATE(" text1 text08 353,",226-INT((ROW(74:74)-1)/9)*260-MOD((ROW(74:74)-1),9)*24," mc 3.5 ",INDEX(制表处理1!AA:AA,(MATCH($X75,制表处理1!$S:$S,0)),0)," ztk_text 27"),"")</f>
        <v/>
      </c>
      <c r="AD75" t="str">
        <f ca="1">IF($W75&lt;&gt;"",CONCATENATE(" text1 text08 353,",221-INT((ROW(74:74)-1)/9)*260-MOD((ROW(74:74)-1),9)*24," mc 3.5 ",INDEX(制表处理1!AB:AB,(MATCH($X75,制表处理1!$S:$S,0)),0)),"")</f>
        <v/>
      </c>
      <c r="AE75" t="str">
        <f ca="1">IF($W75&lt;&gt;"",CONCATENATE(" text1 text08 380,",228-INT((ROW(74:74)-1)/9)*260-MOD((ROW(74:74)-1),9)*24," mc 3.5 ",INDEX(制表处理1!AC:AC,(MATCH($X75,制表处理1!$S:$S,0)),0)),"")</f>
        <v/>
      </c>
      <c r="AF75" t="str">
        <f ca="1">IF($W75&lt;&gt;"",CONCATENATE(" text1 text08 ",IF(Y75=1,187,IF(Y75=2,181,178))+193,",",223-INT((ROW(74:74)-1)/9)*260-MOD((ROW(74:74)-1),9)*24," mc 3.5 ",INDEX(制表处理1!AD:AD,(MATCH($X75,制表处理1!$S:$S,0)),0),IF(Y75=1,"",IF(Y75=2," ztk_text 13"," ztk_text 8.5"))),"")</f>
        <v/>
      </c>
      <c r="AG75" t="str">
        <f ca="1">IF(INDEX(制表处理1!AE:AE,(MATCH($X75,制表处理1!$S:$S,0)),0)&lt;&gt;"",CONCATENATE(" text1 text08 ",IF(Y75=2,193,187)+193,",",223-INT((ROW(74:74)-1)/9)*260-MOD((ROW(74:74)-1),9)*24," mc 3.5 ",INDEX(制表处理1!AE:AE,(MATCH($X75,制表处理1!$S:$S,0)),0),IF(Y75=1,"",IF(Y75=2," ztk_text 13"," ztk_text 8.5"))),"")</f>
        <v/>
      </c>
      <c r="AH75" t="str">
        <f ca="1">IF(INDEX(制表处理1!AF:AF,(MATCH($X75,制表处理1!$S:$S,0)),0)&lt;&gt;"",CONCATENATE(" text1 text08 389,",223-INT((ROW(74:74)-1)/9)*260-MOD((ROW(74:74)-1),9)*24," mc 3.5 ",INDEX(制表处理1!AF:AF,(MATCH($X75,制表处理1!$S:$S,0)),0),IF(Y75=1,"",IF(Y75=2," ztk_text 13"," ztk_text 8.5"))),"")</f>
        <v/>
      </c>
      <c r="AI75" t="str">
        <f ca="1">IF($W75&lt;&gt;"",CONCATENATE(" text1 text08 ",IF(Y75=1,187,IF(Y75=2,181,178))+193,",",218-INT((ROW(74:74)-1)/9)*260-MOD((ROW(74:74)-1),9)*24," mc 3.5 ",INDEX(制表处理1!AG:AG,(MATCH($X75,制表处理1!$S:$S,0)),0),IF(Y75=1,"",IF(Y75=2," ztk_text 13"," ztk_text 8.5"))),"")</f>
        <v/>
      </c>
      <c r="AJ75" t="str">
        <f ca="1">IF(INDEX(制表处理1!AH:AH,(MATCH($X75,制表处理1!$S:$S,0)),0)&lt;&gt;"",CONCATENATE(" text1 text08 ",IF(Y75=1,187,IF(Y75=2,193,187))+193,",",218-INT((ROW(74:74)-1)/9)*260-MOD((ROW(74:74)-1),9)*24," mc 3.5 ",INDEX(制表处理1!AH:AH,(MATCH($X75,制表处理1!$S:$S,0)),0),IF(Y75=1,"",IF(Y75=2," ztk_text 13"," ztk_text 8.5"))),"")</f>
        <v/>
      </c>
      <c r="AK75" t="str">
        <f ca="1">IF(INDEX(制表处理1!AI:AI,(MATCH($X75,制表处理1!$S:$S,0)),0)&lt;&gt;"",CONCATENATE(" text1 text08 389,",218-INT((ROW(74:74)-1)/9)*260-MOD((ROW(74:74)-1),9)*24," mc 3.5 ",INDEX(制表处理1!AI:AI,(MATCH($X75,制表处理1!$S:$S,0)),0),IF(Y75=1,"",IF(Y75=2," ztk_text 13"," ztk_text 8.5"))),"")</f>
        <v/>
      </c>
      <c r="AM75" t="str">
        <f ca="1">IF($W75&lt;&gt;"",CONCATENATE(" INSERT1"," """,设置位置!$C$3,"\",INDEX(制表处理1!AG:AG,(MATCH($X75,制表处理1!$S:$S,0)),0),".dwg"""," ",IF(Y75=1,97.75,IF(Y75=2,85.25,72.75))+193,",",212.75-INT((ROW(74:74)-1)/9)*260-MOD((ROW(74:74)-1),9)*24," 0.75 0.75 0 ",IF(INDEX(制表处理1!V:V,(MATCH($X75,制表处理1!$S:$S,0)),0)&lt;&gt;0,INDEX(制表处理1!V:V,(MATCH($X75,制表处理1!$S:$S,0)),0),"")),"")</f>
        <v/>
      </c>
      <c r="AN75" t="str">
        <f ca="1">IF(AA75&lt;&gt;"",CONCATENATE(" INSERT1"," """,设置位置!$C$3,"\",INDEX(制表处理1!AH:AH,(MATCH($X75,制表处理1!$S:$S,0)),0),".dwg"""," ",IF(Y75=2,110,97.65)+193,",",212.75-INT((ROW(74:74)-1)/9)*260-MOD((ROW(74:74)-1),9)*24," 0.75 0.75 0 ",IF(INDEX(制表处理1!X:X,(MATCH($X75,制表处理1!$S:$S,0)),0)&lt;&gt;0,INDEX(制表处理1!X:X,(MATCH($X75,制表处理1!$S:$S,0)),0),"")),"")</f>
        <v/>
      </c>
      <c r="AO75" t="str">
        <f ca="1">IF(AB75&lt;&gt;"",CONCATENATE(" INSERT1"," """,设置位置!$C$3,"\",INDEX(制表处理1!AI:AI,(MATCH($X75,制表处理1!$S:$S,0)),0),".dwg"""," 315.55,","",212.75-INT((ROW(74:74)-1)/9)*260-MOD((ROW(74:74)-1),9)*24," 0.75 0.75 0 ",IF(INDEX(制表处理1!Z:Z,(MATCH($X75,制表处理1!$S:$S,0)),0)&lt;&gt;0,INDEX(制表处理1!Z:Z,(MATCH($X75,制表处理1!$S:$S,0)),0),"")),"")</f>
        <v/>
      </c>
      <c r="AP75" t="str">
        <f ca="1">IF(X75&lt;&gt;"",CONCATENATE("text1 text08 228.5,",223-INT((ROW(74:74)-1)/9)*260-MOD((ROW(74:74)-1),9)*24," mc 3.5 ",ROW(74:74)," text1 text08 239,",223-INT((ROW(74:74)-1)/9)*260-MOD((ROW(74:74)-1),9)*24," mc 3.5 ",W75,Z75,AA75,AB75,AD75,AC75,AE75,AF75,AG75,AH75,AI75,AJ75,AK75,IF(INDEX(制表处理1!AG:AG,(MATCH($X75,制表处理1!$S:$S,0)),0)="禁2",CONCATENATE(" text1 text08 401,",229-INT((ROW(74:74)-1)/9)*260-MOD((ROW(74:74)-1),9)*24," mc 3.5 设置于地方 text1 text08 401,",225-INT((ROW(74:74)-1)/9)*260-MOD((ROW(74:74)-1),9)*24," mc 3.5 道路进入本 text1 text08 401,",221-INT((ROW(74:74)-1)/9)*260-MOD((ROW(74:74)-1),9)*24," mc 3.5 项目的路口 text1 text08 401,",217-INT((ROW(74:74)-1)/9)*260-MOD((ROW(74:74)-1),9)*24," mc 3.5 20米处"),"")),"")</f>
        <v/>
      </c>
      <c r="AQ75" t="str">
        <f t="shared" ca="1" si="21"/>
        <v/>
      </c>
      <c r="AR75" s="31" t="str">
        <f>""</f>
        <v/>
      </c>
    </row>
    <row r="76" spans="1:44">
      <c r="A76" t="str">
        <f t="shared" ca="1" si="18"/>
        <v/>
      </c>
      <c r="B76" t="str">
        <f ca="1">IF(ISNUMBER(LARGE(制表处理1!A:A,COUNT(制表处理1!A:A)-(ROW(75:75)-1))),LARGE(制表处理1!A:A,COUNT(制表处理1!A:A)-(ROW(75:75)-1)),"")</f>
        <v/>
      </c>
      <c r="C76" t="str">
        <f ca="1">IF($B76&lt;&gt;"",INDEX(制表处理1!B:B,(MATCH($B76,制表处理1!$A:$A,0)),0),"")</f>
        <v/>
      </c>
      <c r="D76" t="str">
        <f ca="1">IF($B76&lt;&gt;"",CONCATENATE(" text1 text08 62.5,",IF(C76=1,223-INT((ROW(75:75)-1)/9)*260-MOD((ROW(75:75)-1),9)*24,IF(C76=2,226-INT((ROW(75:75)-1)/9)*260-MOD((ROW(75:75)-1),9)*24,228-INT((ROW(75:75)-1)/9)*260-MOD((ROW(75:75)-1),9)*24))," mc 3.5 ",IF($B76&lt;&gt;"",INDEX(制表处理1!C:C,(MATCH($B76,制表处理1!$A:$A,0)),0),"")," ztk_text 18"),"")</f>
        <v/>
      </c>
      <c r="E76" t="str">
        <f ca="1">IF(INDEX(制表处理1!E:E,(MATCH($B76,制表处理1!$A:$A,0)),0)&lt;&gt;"",CONCATENATE(" text1 text08 62.5,",IF(C76=2,221-INT((ROW(75:75)-1)/9)*260-MOD((ROW(75:75)-1),9)*24,223-INT((ROW(75:75)-1)/9)*260-MOD((ROW(75:75)-1),9)*24)," mc 3.5 ",IF($B76&lt;&gt;"",INDEX(制表处理1!E:E,(MATCH($B76,制表处理1!$A:$A,0)),0),"")," ztk_text 18"),"")</f>
        <v/>
      </c>
      <c r="F76" t="str">
        <f ca="1">IF(INDEX(制表处理1!G:G,(MATCH($B76,制表处理1!$A:$A,0)),0)&lt;&gt;"",CONCATENATE(" text1 text08 62.5,",218-INT((ROW(75:75)-1)/9)*260-MOD((ROW(75:75)-1),9)*24," mc 3.5 ",IF($B76&lt;&gt;"",INDEX(制表处理1!G:G,(MATCH($B76,制表处理1!$A:$A,0)),0),"")," ztk_text 18"),"")</f>
        <v/>
      </c>
      <c r="G76" t="str">
        <f ca="1">IF(B76&lt;&gt;"",CONCATENATE(" text1 text08 160,",226-INT((ROW(75:75)-1)/9)*260-MOD((ROW(75:75)-1),9)*24," mc 3.5 ",INDEX(制表处理1!I:I,(MATCH($B76,制表处理1!$A:$A,0)),0)," ztk_text 27"),"")</f>
        <v/>
      </c>
      <c r="H76" t="str">
        <f ca="1">IF($B76&lt;&gt;"",CONCATENATE(" text1 text08 160,",221-INT((ROW(75:75)-1)/9)*260-MOD((ROW(75:75)-1),9)*24," mc 3.5 ",INDEX(制表处理1!J:J,(MATCH($B76,制表处理1!$A:$A,0)),0)),"")</f>
        <v/>
      </c>
      <c r="I76" t="str">
        <f ca="1">IF($B76&lt;&gt;"",CONCATENATE(" text1 text08 187,",228-INT((ROW(75:75)-1)/9)*260-MOD((ROW(75:75)-1),9)*24," mc 3.5 ",INDEX(制表处理1!K:K,(MATCH($B76,制表处理1!$A:$A,0)),0)),"")</f>
        <v/>
      </c>
      <c r="J76" t="str">
        <f ca="1">IF($B76&lt;&gt;"",CONCATENATE(" text1 text08 ",IF(C76=1,187,IF(C76=2,181,178)),",",223-INT((ROW(75:75)-1)/9)*260-MOD((ROW(75:75)-1),9)*24," mc 3.5 ",INDEX(制表处理1!L:L,(MATCH($B76,制表处理1!$A:$A,0)),0),IF(C76=1,"",IF(C76=2," ztk_text 13"," ztk_text 8.5"))),"")</f>
        <v/>
      </c>
      <c r="K76" t="str">
        <f ca="1">IF(INDEX(制表处理1!M:M,(MATCH($B76,制表处理1!$A:$A,0)),0)&lt;&gt;"",CONCATENATE(" text1 text08 ",IF(C76=2,193,187),",",223-INT((ROW(75:75)-1)/9)*260-MOD((ROW(75:75)-1),9)*24," mc 3.5 ",INDEX(制表处理1!M:M,(MATCH($B76,制表处理1!$A:$A,0)),0),IF(C76=1,"",IF(C76=2," ztk_text 13"," ztk_text 8.5"))),"")</f>
        <v/>
      </c>
      <c r="L76" t="str">
        <f ca="1">IF(INDEX(制表处理1!N:N,(MATCH($B76,制表处理1!$A:$A,0)),0)&lt;&gt;"",CONCATENATE(" text1 text08 196,",223-INT((ROW(75:75)-1)/9)*260-MOD((ROW(75:75)-1),9)*24," mc 3.5 ",INDEX(制表处理1!N:N,(MATCH($B76,制表处理1!$A:$A,0)),0),IF(C76=1,"",IF(C76=2," ztk_text 13"," ztk_text 8.5"))),"")</f>
        <v/>
      </c>
      <c r="M76" t="str">
        <f ca="1">IF($B76&lt;&gt;"",CONCATENATE(" text1 text08 ",IF(C76=1,187,IF(C76=2,181,178)),",",218-INT((ROW(75:75)-1)/9)*260-MOD((ROW(75:75)-1),9)*24," mc 3.5 ",INDEX(制表处理1!O:O,(MATCH($B76,制表处理1!$A:$A,0)),0),IF(C76=1,"",IF(C76=2," ztk_text 13"," ztk_text 8.5"))),"")</f>
        <v/>
      </c>
      <c r="N76" t="str">
        <f ca="1">IF(INDEX(制表处理1!P:P,(MATCH($B76,制表处理1!$A:$A,0)),0)&lt;&gt;"",CONCATENATE(" text1 text08 ",IF(C76=1,187,IF(C76=2,193,187)),",",218-INT((ROW(75:75)-1)/9)*260-MOD((ROW(75:75)-1),9)*24," mc 3.5 ",INDEX(制表处理1!P:P,(MATCH($B76,制表处理1!$A:$A,0)),0),IF(C76=1,"",IF(C76=2," ztk_text 13"," ztk_text 8.5"))),"")</f>
        <v/>
      </c>
      <c r="O76" t="str">
        <f ca="1">IF(INDEX(制表处理1!Q:Q,(MATCH($B76,制表处理1!$A:$A,0)),0)&lt;&gt;"",CONCATENATE(" text1 text08 196,",218-INT((ROW(75:75)-1)/9)*260-MOD((ROW(75:75)-1),9)*24," mc 3.5 ",INDEX(制表处理1!Q:Q,(MATCH($B76,制表处理1!$A:$A,0)),0),IF(C76=1,"",IF(C76=2," ztk_text 13"," ztk_text 8.5"))),"")</f>
        <v/>
      </c>
      <c r="Q76" t="str">
        <f ca="1">IF($B76&lt;&gt;"",CONCATENATE(" INSERT1"," """,设置位置!$C$3,"\",INDEX(制表处理1!O:O,(MATCH($B76,制表处理1!$A:$A,0)),0),".dwg"""," ",IF(C76=1,97.75,IF(C76=2,85.25,72.75)),",",212.75-INT((ROW(75:75)-1)/9)*260-MOD((ROW(75:75)-1),9)*24," 0.75 0.75 0 ",IF(INDEX(制表处理1!D:D,(MATCH($B76,制表处理1!$A:$A,0)),0)&lt;&gt;0,INDEX(制表处理1!D:D,(MATCH($B76,制表处理1!$A:$A,0)),0),"")),"")</f>
        <v/>
      </c>
      <c r="R76" t="str">
        <f ca="1">IF(E76&lt;&gt;"",CONCATENATE(" INSERT1"," """,设置位置!$C$3,"\",INDEX(制表处理1!P:P,(MATCH($B76,制表处理1!$A:$A,0)),0),".dwg"""," ",IF(C76=2,110,97.65),",",212.75-INT((ROW(75:75)-1)/9)*260-MOD((ROW(75:75)-1),9)*24," 0.75 0.75 0 ",IF(INDEX(制表处理1!F:F,(MATCH($B76,制表处理1!$A:$A,0)),0)&lt;&gt;0,INDEX(制表处理1!F:F,(MATCH($B76,制表处理1!$A:$A,0)),0),"")),"")</f>
        <v/>
      </c>
      <c r="S76" t="str">
        <f ca="1">IF(F76&lt;&gt;"",CONCATENATE(" INSERT1"," """,设置位置!$C$3,"\",INDEX(制表处理1!Q:Q,(MATCH($B76,制表处理1!$A:$A,0)),0),".dwg"""," 122.55,","",212.75-INT((ROW(75:75)-1)/9)*260-MOD((ROW(75:75)-1),9)*24," 0.75 0.75 0 ",IF(INDEX(制表处理1!H:H,(MATCH($B76,制表处理1!$A:$A,0)),0)&lt;&gt;0,INDEX(制表处理1!H:H,(MATCH($B76,制表处理1!$A:$A,0)),0),"")),"")</f>
        <v/>
      </c>
      <c r="T76" t="str">
        <f ca="1">IF(B76&lt;&gt;"",CONCATENATE("text1 text08 35.5,",223-INT((ROW(75:75)-1)/9)*260-MOD((ROW(75:75)-1),9)*24," mc 3.5 ",ROW(75:75)," text1 text08 46,",223-INT((ROW(75:75)-1)/9)*260-MOD((ROW(75:75)-1),9)*24," mc 3.5 ",A76,D76,E76,F76,H76,G76,I76,J76,K76,L76,M76,N76,O76,IF(INDEX(制表处理1!O:O,(MATCH($B76,制表处理1!$A:$A,0)),0)="禁2",CONCATENATE(" text1 text08 208,",229-INT((ROW(75:75)-1)/9)*260-MOD((ROW(75:75)-1),9)*24," mc 3.5 设置于地方 text1 text08 208,",225-INT((ROW(75:75)-1)/9)*260-MOD((ROW(75:75)-1),9)*24," mc 3.5 道路进入本 text1 text08 208,",221-INT((ROW(75:75)-1)/9)*260-MOD((ROW(75:75)-1),9)*24," mc 3.5 项目的路口 text1 text08 208,",217-INT((ROW(75:75)-1)/9)*260-MOD((ROW(75:75)-1),9)*24," mc 3.5 20米处"),"")),"")</f>
        <v/>
      </c>
      <c r="U76" t="str">
        <f t="shared" ca="1" si="19"/>
        <v/>
      </c>
      <c r="V76" s="31" t="str">
        <f>""</f>
        <v/>
      </c>
      <c r="W76" t="str">
        <f t="shared" ca="1" si="20"/>
        <v/>
      </c>
      <c r="X76" t="str">
        <f ca="1">IF(ISNUMBER(LARGE(制表处理1!S:S,COUNT(制表处理1!S:S)-(ROW(75:75)-1))),LARGE(制表处理1!S:S,COUNT(制表处理1!S:S)-(ROW(75:75)-1)),"")</f>
        <v/>
      </c>
      <c r="Y76" t="str">
        <f ca="1">IF($W76&lt;&gt;"",INDEX(制表处理1!T:T,(MATCH($X76,制表处理1!$S:$S,0)),0),"")</f>
        <v/>
      </c>
      <c r="Z76" t="str">
        <f ca="1">IF($W76&lt;&gt;"",CONCATENATE(" text1 text08 255.5,",IF(Y76=1,223-INT((ROW(75:75)-1)/9)*260-MOD((ROW(75:75)-1),9)*24,IF(Y76=2,226-INT((ROW(75:75)-1)/9)*260-MOD((ROW(75:75)-1),9)*24,228-INT((ROW(75:75)-1)/9)*260-MOD((ROW(75:75)-1),9)*24))," mc 3.5 ",IF($W76&lt;&gt;"",INDEX(制表处理1!U:U,(MATCH($X76,制表处理1!$S:$S,0)),0),"")," ztk_text 18"),"")</f>
        <v/>
      </c>
      <c r="AA76" t="str">
        <f ca="1">IF(INDEX(制表处理1!W:W,(MATCH($X76,制表处理1!$S:$S,0)),0)&lt;&gt;"",CONCATENATE(" text1 text08 255.5,",IF(Y76=2,221-INT((ROW(75:75)-1)/9)*260-MOD((ROW(75:75)-1),9)*24,223-INT((ROW(75:75)-1)/9)*260-MOD((ROW(75:75)-1),9)*24)," mc 3.5 ",IF($W76&lt;&gt;"",INDEX(制表处理1!W:W,(MATCH($X76,制表处理1!$S:$S,0)),0),"")," ztk_text 18"),"")</f>
        <v/>
      </c>
      <c r="AB76" t="str">
        <f ca="1">IF(INDEX(制表处理1!Y:Y,(MATCH($X76,制表处理1!$S:$S,0)),0)&lt;&gt;"",CONCATENATE(" text1 text08 255.5,",218-INT((ROW(75:75)-1)/9)*260-MOD((ROW(75:75)-1),9)*24," mc 3.5 ",IF($W76&lt;&gt;"",INDEX(制表处理1!Y:Y,(MATCH($X76,制表处理1!$S:$S,0)),0),"")," ztk_text 18"),"")</f>
        <v/>
      </c>
      <c r="AC76" t="str">
        <f ca="1">IF(X76&lt;&gt;"",CONCATENATE(" text1 text08 353,",226-INT((ROW(75:75)-1)/9)*260-MOD((ROW(75:75)-1),9)*24," mc 3.5 ",INDEX(制表处理1!AA:AA,(MATCH($X76,制表处理1!$S:$S,0)),0)," ztk_text 27"),"")</f>
        <v/>
      </c>
      <c r="AD76" t="str">
        <f ca="1">IF($W76&lt;&gt;"",CONCATENATE(" text1 text08 353,",221-INT((ROW(75:75)-1)/9)*260-MOD((ROW(75:75)-1),9)*24," mc 3.5 ",INDEX(制表处理1!AB:AB,(MATCH($X76,制表处理1!$S:$S,0)),0)),"")</f>
        <v/>
      </c>
      <c r="AE76" t="str">
        <f ca="1">IF($W76&lt;&gt;"",CONCATENATE(" text1 text08 380,",228-INT((ROW(75:75)-1)/9)*260-MOD((ROW(75:75)-1),9)*24," mc 3.5 ",INDEX(制表处理1!AC:AC,(MATCH($X76,制表处理1!$S:$S,0)),0)),"")</f>
        <v/>
      </c>
      <c r="AF76" t="str">
        <f ca="1">IF($W76&lt;&gt;"",CONCATENATE(" text1 text08 ",IF(Y76=1,187,IF(Y76=2,181,178))+193,",",223-INT((ROW(75:75)-1)/9)*260-MOD((ROW(75:75)-1),9)*24," mc 3.5 ",INDEX(制表处理1!AD:AD,(MATCH($X76,制表处理1!$S:$S,0)),0),IF(Y76=1,"",IF(Y76=2," ztk_text 13"," ztk_text 8.5"))),"")</f>
        <v/>
      </c>
      <c r="AG76" t="str">
        <f ca="1">IF(INDEX(制表处理1!AE:AE,(MATCH($X76,制表处理1!$S:$S,0)),0)&lt;&gt;"",CONCATENATE(" text1 text08 ",IF(Y76=2,193,187)+193,",",223-INT((ROW(75:75)-1)/9)*260-MOD((ROW(75:75)-1),9)*24," mc 3.5 ",INDEX(制表处理1!AE:AE,(MATCH($X76,制表处理1!$S:$S,0)),0),IF(Y76=1,"",IF(Y76=2," ztk_text 13"," ztk_text 8.5"))),"")</f>
        <v/>
      </c>
      <c r="AH76" t="str">
        <f ca="1">IF(INDEX(制表处理1!AF:AF,(MATCH($X76,制表处理1!$S:$S,0)),0)&lt;&gt;"",CONCATENATE(" text1 text08 389,",223-INT((ROW(75:75)-1)/9)*260-MOD((ROW(75:75)-1),9)*24," mc 3.5 ",INDEX(制表处理1!AF:AF,(MATCH($X76,制表处理1!$S:$S,0)),0),IF(Y76=1,"",IF(Y76=2," ztk_text 13"," ztk_text 8.5"))),"")</f>
        <v/>
      </c>
      <c r="AI76" t="str">
        <f ca="1">IF($W76&lt;&gt;"",CONCATENATE(" text1 text08 ",IF(Y76=1,187,IF(Y76=2,181,178))+193,",",218-INT((ROW(75:75)-1)/9)*260-MOD((ROW(75:75)-1),9)*24," mc 3.5 ",INDEX(制表处理1!AG:AG,(MATCH($X76,制表处理1!$S:$S,0)),0),IF(Y76=1,"",IF(Y76=2," ztk_text 13"," ztk_text 8.5"))),"")</f>
        <v/>
      </c>
      <c r="AJ76" t="str">
        <f ca="1">IF(INDEX(制表处理1!AH:AH,(MATCH($X76,制表处理1!$S:$S,0)),0)&lt;&gt;"",CONCATENATE(" text1 text08 ",IF(Y76=1,187,IF(Y76=2,193,187))+193,",",218-INT((ROW(75:75)-1)/9)*260-MOD((ROW(75:75)-1),9)*24," mc 3.5 ",INDEX(制表处理1!AH:AH,(MATCH($X76,制表处理1!$S:$S,0)),0),IF(Y76=1,"",IF(Y76=2," ztk_text 13"," ztk_text 8.5"))),"")</f>
        <v/>
      </c>
      <c r="AK76" t="str">
        <f ca="1">IF(INDEX(制表处理1!AI:AI,(MATCH($X76,制表处理1!$S:$S,0)),0)&lt;&gt;"",CONCATENATE(" text1 text08 389,",218-INT((ROW(75:75)-1)/9)*260-MOD((ROW(75:75)-1),9)*24," mc 3.5 ",INDEX(制表处理1!AI:AI,(MATCH($X76,制表处理1!$S:$S,0)),0),IF(Y76=1,"",IF(Y76=2," ztk_text 13"," ztk_text 8.5"))),"")</f>
        <v/>
      </c>
      <c r="AM76" t="str">
        <f ca="1">IF($W76&lt;&gt;"",CONCATENATE(" INSERT1"," """,设置位置!$C$3,"\",INDEX(制表处理1!AG:AG,(MATCH($X76,制表处理1!$S:$S,0)),0),".dwg"""," ",IF(Y76=1,97.75,IF(Y76=2,85.25,72.75))+193,",",212.75-INT((ROW(75:75)-1)/9)*260-MOD((ROW(75:75)-1),9)*24," 0.75 0.75 0 ",IF(INDEX(制表处理1!V:V,(MATCH($X76,制表处理1!$S:$S,0)),0)&lt;&gt;0,INDEX(制表处理1!V:V,(MATCH($X76,制表处理1!$S:$S,0)),0),"")),"")</f>
        <v/>
      </c>
      <c r="AN76" t="str">
        <f ca="1">IF(AA76&lt;&gt;"",CONCATENATE(" INSERT1"," """,设置位置!$C$3,"\",INDEX(制表处理1!AH:AH,(MATCH($X76,制表处理1!$S:$S,0)),0),".dwg"""," ",IF(Y76=2,110,97.65)+193,",",212.75-INT((ROW(75:75)-1)/9)*260-MOD((ROW(75:75)-1),9)*24," 0.75 0.75 0 ",IF(INDEX(制表处理1!X:X,(MATCH($X76,制表处理1!$S:$S,0)),0)&lt;&gt;0,INDEX(制表处理1!X:X,(MATCH($X76,制表处理1!$S:$S,0)),0),"")),"")</f>
        <v/>
      </c>
      <c r="AO76" t="str">
        <f ca="1">IF(AB76&lt;&gt;"",CONCATENATE(" INSERT1"," """,设置位置!$C$3,"\",INDEX(制表处理1!AI:AI,(MATCH($X76,制表处理1!$S:$S,0)),0),".dwg"""," 315.55,","",212.75-INT((ROW(75:75)-1)/9)*260-MOD((ROW(75:75)-1),9)*24," 0.75 0.75 0 ",IF(INDEX(制表处理1!Z:Z,(MATCH($X76,制表处理1!$S:$S,0)),0)&lt;&gt;0,INDEX(制表处理1!Z:Z,(MATCH($X76,制表处理1!$S:$S,0)),0),"")),"")</f>
        <v/>
      </c>
      <c r="AP76" t="str">
        <f ca="1">IF(X76&lt;&gt;"",CONCATENATE("text1 text08 228.5,",223-INT((ROW(75:75)-1)/9)*260-MOD((ROW(75:75)-1),9)*24," mc 3.5 ",ROW(75:75)," text1 text08 239,",223-INT((ROW(75:75)-1)/9)*260-MOD((ROW(75:75)-1),9)*24," mc 3.5 ",W76,Z76,AA76,AB76,AD76,AC76,AE76,AF76,AG76,AH76,AI76,AJ76,AK76,IF(INDEX(制表处理1!AG:AG,(MATCH($X76,制表处理1!$S:$S,0)),0)="禁2",CONCATENATE(" text1 text08 401,",229-INT((ROW(75:75)-1)/9)*260-MOD((ROW(75:75)-1),9)*24," mc 3.5 设置于地方 text1 text08 401,",225-INT((ROW(75:75)-1)/9)*260-MOD((ROW(75:75)-1),9)*24," mc 3.5 道路进入本 text1 text08 401,",221-INT((ROW(75:75)-1)/9)*260-MOD((ROW(75:75)-1),9)*24," mc 3.5 项目的路口 text1 text08 401,",217-INT((ROW(75:75)-1)/9)*260-MOD((ROW(75:75)-1),9)*24," mc 3.5 20米处"),"")),"")</f>
        <v/>
      </c>
      <c r="AQ76" t="str">
        <f t="shared" ca="1" si="21"/>
        <v/>
      </c>
      <c r="AR76" s="31" t="str">
        <f>""</f>
        <v/>
      </c>
    </row>
    <row r="77" spans="1:44">
      <c r="A77" t="str">
        <f t="shared" ca="1" si="18"/>
        <v/>
      </c>
      <c r="B77" t="str">
        <f ca="1">IF(ISNUMBER(LARGE(制表处理1!A:A,COUNT(制表处理1!A:A)-(ROW(76:76)-1))),LARGE(制表处理1!A:A,COUNT(制表处理1!A:A)-(ROW(76:76)-1)),"")</f>
        <v/>
      </c>
      <c r="C77" t="str">
        <f ca="1">IF($B77&lt;&gt;"",INDEX(制表处理1!B:B,(MATCH($B77,制表处理1!$A:$A,0)),0),"")</f>
        <v/>
      </c>
      <c r="D77" t="str">
        <f ca="1">IF($B77&lt;&gt;"",CONCATENATE(" text1 text08 62.5,",IF(C77=1,223-INT((ROW(76:76)-1)/9)*260-MOD((ROW(76:76)-1),9)*24,IF(C77=2,226-INT((ROW(76:76)-1)/9)*260-MOD((ROW(76:76)-1),9)*24,228-INT((ROW(76:76)-1)/9)*260-MOD((ROW(76:76)-1),9)*24))," mc 3.5 ",IF($B77&lt;&gt;"",INDEX(制表处理1!C:C,(MATCH($B77,制表处理1!$A:$A,0)),0),"")," ztk_text 18"),"")</f>
        <v/>
      </c>
      <c r="E77" t="str">
        <f ca="1">IF(INDEX(制表处理1!E:E,(MATCH($B77,制表处理1!$A:$A,0)),0)&lt;&gt;"",CONCATENATE(" text1 text08 62.5,",IF(C77=2,221-INT((ROW(76:76)-1)/9)*260-MOD((ROW(76:76)-1),9)*24,223-INT((ROW(76:76)-1)/9)*260-MOD((ROW(76:76)-1),9)*24)," mc 3.5 ",IF($B77&lt;&gt;"",INDEX(制表处理1!E:E,(MATCH($B77,制表处理1!$A:$A,0)),0),"")," ztk_text 18"),"")</f>
        <v/>
      </c>
      <c r="F77" t="str">
        <f ca="1">IF(INDEX(制表处理1!G:G,(MATCH($B77,制表处理1!$A:$A,0)),0)&lt;&gt;"",CONCATENATE(" text1 text08 62.5,",218-INT((ROW(76:76)-1)/9)*260-MOD((ROW(76:76)-1),9)*24," mc 3.5 ",IF($B77&lt;&gt;"",INDEX(制表处理1!G:G,(MATCH($B77,制表处理1!$A:$A,0)),0),"")," ztk_text 18"),"")</f>
        <v/>
      </c>
      <c r="G77" t="str">
        <f ca="1">IF(B77&lt;&gt;"",CONCATENATE(" text1 text08 160,",226-INT((ROW(76:76)-1)/9)*260-MOD((ROW(76:76)-1),9)*24," mc 3.5 ",INDEX(制表处理1!I:I,(MATCH($B77,制表处理1!$A:$A,0)),0)," ztk_text 27"),"")</f>
        <v/>
      </c>
      <c r="H77" t="str">
        <f ca="1">IF($B77&lt;&gt;"",CONCATENATE(" text1 text08 160,",221-INT((ROW(76:76)-1)/9)*260-MOD((ROW(76:76)-1),9)*24," mc 3.5 ",INDEX(制表处理1!J:J,(MATCH($B77,制表处理1!$A:$A,0)),0)),"")</f>
        <v/>
      </c>
      <c r="I77" t="str">
        <f ca="1">IF($B77&lt;&gt;"",CONCATENATE(" text1 text08 187,",228-INT((ROW(76:76)-1)/9)*260-MOD((ROW(76:76)-1),9)*24," mc 3.5 ",INDEX(制表处理1!K:K,(MATCH($B77,制表处理1!$A:$A,0)),0)),"")</f>
        <v/>
      </c>
      <c r="J77" t="str">
        <f ca="1">IF($B77&lt;&gt;"",CONCATENATE(" text1 text08 ",IF(C77=1,187,IF(C77=2,181,178)),",",223-INT((ROW(76:76)-1)/9)*260-MOD((ROW(76:76)-1),9)*24," mc 3.5 ",INDEX(制表处理1!L:L,(MATCH($B77,制表处理1!$A:$A,0)),0),IF(C77=1,"",IF(C77=2," ztk_text 13"," ztk_text 8.5"))),"")</f>
        <v/>
      </c>
      <c r="K77" t="str">
        <f ca="1">IF(INDEX(制表处理1!M:M,(MATCH($B77,制表处理1!$A:$A,0)),0)&lt;&gt;"",CONCATENATE(" text1 text08 ",IF(C77=2,193,187),",",223-INT((ROW(76:76)-1)/9)*260-MOD((ROW(76:76)-1),9)*24," mc 3.5 ",INDEX(制表处理1!M:M,(MATCH($B77,制表处理1!$A:$A,0)),0),IF(C77=1,"",IF(C77=2," ztk_text 13"," ztk_text 8.5"))),"")</f>
        <v/>
      </c>
      <c r="L77" t="str">
        <f ca="1">IF(INDEX(制表处理1!N:N,(MATCH($B77,制表处理1!$A:$A,0)),0)&lt;&gt;"",CONCATENATE(" text1 text08 196,",223-INT((ROW(76:76)-1)/9)*260-MOD((ROW(76:76)-1),9)*24," mc 3.5 ",INDEX(制表处理1!N:N,(MATCH($B77,制表处理1!$A:$A,0)),0),IF(C77=1,"",IF(C77=2," ztk_text 13"," ztk_text 8.5"))),"")</f>
        <v/>
      </c>
      <c r="M77" t="str">
        <f ca="1">IF($B77&lt;&gt;"",CONCATENATE(" text1 text08 ",IF(C77=1,187,IF(C77=2,181,178)),",",218-INT((ROW(76:76)-1)/9)*260-MOD((ROW(76:76)-1),9)*24," mc 3.5 ",INDEX(制表处理1!O:O,(MATCH($B77,制表处理1!$A:$A,0)),0),IF(C77=1,"",IF(C77=2," ztk_text 13"," ztk_text 8.5"))),"")</f>
        <v/>
      </c>
      <c r="N77" t="str">
        <f ca="1">IF(INDEX(制表处理1!P:P,(MATCH($B77,制表处理1!$A:$A,0)),0)&lt;&gt;"",CONCATENATE(" text1 text08 ",IF(C77=1,187,IF(C77=2,193,187)),",",218-INT((ROW(76:76)-1)/9)*260-MOD((ROW(76:76)-1),9)*24," mc 3.5 ",INDEX(制表处理1!P:P,(MATCH($B77,制表处理1!$A:$A,0)),0),IF(C77=1,"",IF(C77=2," ztk_text 13"," ztk_text 8.5"))),"")</f>
        <v/>
      </c>
      <c r="O77" t="str">
        <f ca="1">IF(INDEX(制表处理1!Q:Q,(MATCH($B77,制表处理1!$A:$A,0)),0)&lt;&gt;"",CONCATENATE(" text1 text08 196,",218-INT((ROW(76:76)-1)/9)*260-MOD((ROW(76:76)-1),9)*24," mc 3.5 ",INDEX(制表处理1!Q:Q,(MATCH($B77,制表处理1!$A:$A,0)),0),IF(C77=1,"",IF(C77=2," ztk_text 13"," ztk_text 8.5"))),"")</f>
        <v/>
      </c>
      <c r="Q77" t="str">
        <f ca="1">IF($B77&lt;&gt;"",CONCATENATE(" INSERT1"," """,设置位置!$C$3,"\",INDEX(制表处理1!O:O,(MATCH($B77,制表处理1!$A:$A,0)),0),".dwg"""," ",IF(C77=1,97.75,IF(C77=2,85.25,72.75)),",",212.75-INT((ROW(76:76)-1)/9)*260-MOD((ROW(76:76)-1),9)*24," 0.75 0.75 0 ",IF(INDEX(制表处理1!D:D,(MATCH($B77,制表处理1!$A:$A,0)),0)&lt;&gt;0,INDEX(制表处理1!D:D,(MATCH($B77,制表处理1!$A:$A,0)),0),"")),"")</f>
        <v/>
      </c>
      <c r="R77" t="str">
        <f ca="1">IF(E77&lt;&gt;"",CONCATENATE(" INSERT1"," """,设置位置!$C$3,"\",INDEX(制表处理1!P:P,(MATCH($B77,制表处理1!$A:$A,0)),0),".dwg"""," ",IF(C77=2,110,97.65),",",212.75-INT((ROW(76:76)-1)/9)*260-MOD((ROW(76:76)-1),9)*24," 0.75 0.75 0 ",IF(INDEX(制表处理1!F:F,(MATCH($B77,制表处理1!$A:$A,0)),0)&lt;&gt;0,INDEX(制表处理1!F:F,(MATCH($B77,制表处理1!$A:$A,0)),0),"")),"")</f>
        <v/>
      </c>
      <c r="S77" t="str">
        <f ca="1">IF(F77&lt;&gt;"",CONCATENATE(" INSERT1"," """,设置位置!$C$3,"\",INDEX(制表处理1!Q:Q,(MATCH($B77,制表处理1!$A:$A,0)),0),".dwg"""," 122.55,","",212.75-INT((ROW(76:76)-1)/9)*260-MOD((ROW(76:76)-1),9)*24," 0.75 0.75 0 ",IF(INDEX(制表处理1!H:H,(MATCH($B77,制表处理1!$A:$A,0)),0)&lt;&gt;0,INDEX(制表处理1!H:H,(MATCH($B77,制表处理1!$A:$A,0)),0),"")),"")</f>
        <v/>
      </c>
      <c r="T77" t="str">
        <f ca="1">IF(B77&lt;&gt;"",CONCATENATE("text1 text08 35.5,",223-INT((ROW(76:76)-1)/9)*260-MOD((ROW(76:76)-1),9)*24," mc 3.5 ",ROW(76:76)," text1 text08 46,",223-INT((ROW(76:76)-1)/9)*260-MOD((ROW(76:76)-1),9)*24," mc 3.5 ",A77,D77,E77,F77,H77,G77,I77,J77,K77,L77,M77,N77,O77,IF(INDEX(制表处理1!O:O,(MATCH($B77,制表处理1!$A:$A,0)),0)="禁2",CONCATENATE(" text1 text08 208,",229-INT((ROW(76:76)-1)/9)*260-MOD((ROW(76:76)-1),9)*24," mc 3.5 设置于地方 text1 text08 208,",225-INT((ROW(76:76)-1)/9)*260-MOD((ROW(76:76)-1),9)*24," mc 3.5 道路进入本 text1 text08 208,",221-INT((ROW(76:76)-1)/9)*260-MOD((ROW(76:76)-1),9)*24," mc 3.5 项目的路口 text1 text08 208,",217-INT((ROW(76:76)-1)/9)*260-MOD((ROW(76:76)-1),9)*24," mc 3.5 20米处"),"")),"")</f>
        <v/>
      </c>
      <c r="U77" t="str">
        <f t="shared" ca="1" si="19"/>
        <v/>
      </c>
      <c r="V77" s="31" t="str">
        <f>""</f>
        <v/>
      </c>
      <c r="W77" t="str">
        <f t="shared" ca="1" si="20"/>
        <v/>
      </c>
      <c r="X77" t="str">
        <f ca="1">IF(ISNUMBER(LARGE(制表处理1!S:S,COUNT(制表处理1!S:S)-(ROW(76:76)-1))),LARGE(制表处理1!S:S,COUNT(制表处理1!S:S)-(ROW(76:76)-1)),"")</f>
        <v/>
      </c>
      <c r="Y77" t="str">
        <f ca="1">IF($W77&lt;&gt;"",INDEX(制表处理1!T:T,(MATCH($X77,制表处理1!$S:$S,0)),0),"")</f>
        <v/>
      </c>
      <c r="Z77" t="str">
        <f ca="1">IF($W77&lt;&gt;"",CONCATENATE(" text1 text08 255.5,",IF(Y77=1,223-INT((ROW(76:76)-1)/9)*260-MOD((ROW(76:76)-1),9)*24,IF(Y77=2,226-INT((ROW(76:76)-1)/9)*260-MOD((ROW(76:76)-1),9)*24,228-INT((ROW(76:76)-1)/9)*260-MOD((ROW(76:76)-1),9)*24))," mc 3.5 ",IF($W77&lt;&gt;"",INDEX(制表处理1!U:U,(MATCH($X77,制表处理1!$S:$S,0)),0),"")," ztk_text 18"),"")</f>
        <v/>
      </c>
      <c r="AA77" t="str">
        <f ca="1">IF(INDEX(制表处理1!W:W,(MATCH($X77,制表处理1!$S:$S,0)),0)&lt;&gt;"",CONCATENATE(" text1 text08 255.5,",IF(Y77=2,221-INT((ROW(76:76)-1)/9)*260-MOD((ROW(76:76)-1),9)*24,223-INT((ROW(76:76)-1)/9)*260-MOD((ROW(76:76)-1),9)*24)," mc 3.5 ",IF($W77&lt;&gt;"",INDEX(制表处理1!W:W,(MATCH($X77,制表处理1!$S:$S,0)),0),"")," ztk_text 18"),"")</f>
        <v/>
      </c>
      <c r="AB77" t="str">
        <f ca="1">IF(INDEX(制表处理1!Y:Y,(MATCH($X77,制表处理1!$S:$S,0)),0)&lt;&gt;"",CONCATENATE(" text1 text08 255.5,",218-INT((ROW(76:76)-1)/9)*260-MOD((ROW(76:76)-1),9)*24," mc 3.5 ",IF($W77&lt;&gt;"",INDEX(制表处理1!Y:Y,(MATCH($X77,制表处理1!$S:$S,0)),0),"")," ztk_text 18"),"")</f>
        <v/>
      </c>
      <c r="AC77" t="str">
        <f ca="1">IF(X77&lt;&gt;"",CONCATENATE(" text1 text08 353,",226-INT((ROW(76:76)-1)/9)*260-MOD((ROW(76:76)-1),9)*24," mc 3.5 ",INDEX(制表处理1!AA:AA,(MATCH($X77,制表处理1!$S:$S,0)),0)," ztk_text 27"),"")</f>
        <v/>
      </c>
      <c r="AD77" t="str">
        <f ca="1">IF($W77&lt;&gt;"",CONCATENATE(" text1 text08 353,",221-INT((ROW(76:76)-1)/9)*260-MOD((ROW(76:76)-1),9)*24," mc 3.5 ",INDEX(制表处理1!AB:AB,(MATCH($X77,制表处理1!$S:$S,0)),0)),"")</f>
        <v/>
      </c>
      <c r="AE77" t="str">
        <f ca="1">IF($W77&lt;&gt;"",CONCATENATE(" text1 text08 380,",228-INT((ROW(76:76)-1)/9)*260-MOD((ROW(76:76)-1),9)*24," mc 3.5 ",INDEX(制表处理1!AC:AC,(MATCH($X77,制表处理1!$S:$S,0)),0)),"")</f>
        <v/>
      </c>
      <c r="AF77" t="str">
        <f ca="1">IF($W77&lt;&gt;"",CONCATENATE(" text1 text08 ",IF(Y77=1,187,IF(Y77=2,181,178))+193,",",223-INT((ROW(76:76)-1)/9)*260-MOD((ROW(76:76)-1),9)*24," mc 3.5 ",INDEX(制表处理1!AD:AD,(MATCH($X77,制表处理1!$S:$S,0)),0),IF(Y77=1,"",IF(Y77=2," ztk_text 13"," ztk_text 8.5"))),"")</f>
        <v/>
      </c>
      <c r="AG77" t="str">
        <f ca="1">IF(INDEX(制表处理1!AE:AE,(MATCH($X77,制表处理1!$S:$S,0)),0)&lt;&gt;"",CONCATENATE(" text1 text08 ",IF(Y77=2,193,187)+193,",",223-INT((ROW(76:76)-1)/9)*260-MOD((ROW(76:76)-1),9)*24," mc 3.5 ",INDEX(制表处理1!AE:AE,(MATCH($X77,制表处理1!$S:$S,0)),0),IF(Y77=1,"",IF(Y77=2," ztk_text 13"," ztk_text 8.5"))),"")</f>
        <v/>
      </c>
      <c r="AH77" t="str">
        <f ca="1">IF(INDEX(制表处理1!AF:AF,(MATCH($X77,制表处理1!$S:$S,0)),0)&lt;&gt;"",CONCATENATE(" text1 text08 389,",223-INT((ROW(76:76)-1)/9)*260-MOD((ROW(76:76)-1),9)*24," mc 3.5 ",INDEX(制表处理1!AF:AF,(MATCH($X77,制表处理1!$S:$S,0)),0),IF(Y77=1,"",IF(Y77=2," ztk_text 13"," ztk_text 8.5"))),"")</f>
        <v/>
      </c>
      <c r="AI77" t="str">
        <f ca="1">IF($W77&lt;&gt;"",CONCATENATE(" text1 text08 ",IF(Y77=1,187,IF(Y77=2,181,178))+193,",",218-INT((ROW(76:76)-1)/9)*260-MOD((ROW(76:76)-1),9)*24," mc 3.5 ",INDEX(制表处理1!AG:AG,(MATCH($X77,制表处理1!$S:$S,0)),0),IF(Y77=1,"",IF(Y77=2," ztk_text 13"," ztk_text 8.5"))),"")</f>
        <v/>
      </c>
      <c r="AJ77" t="str">
        <f ca="1">IF(INDEX(制表处理1!AH:AH,(MATCH($X77,制表处理1!$S:$S,0)),0)&lt;&gt;"",CONCATENATE(" text1 text08 ",IF(Y77=1,187,IF(Y77=2,193,187))+193,",",218-INT((ROW(76:76)-1)/9)*260-MOD((ROW(76:76)-1),9)*24," mc 3.5 ",INDEX(制表处理1!AH:AH,(MATCH($X77,制表处理1!$S:$S,0)),0),IF(Y77=1,"",IF(Y77=2," ztk_text 13"," ztk_text 8.5"))),"")</f>
        <v/>
      </c>
      <c r="AK77" t="str">
        <f ca="1">IF(INDEX(制表处理1!AI:AI,(MATCH($X77,制表处理1!$S:$S,0)),0)&lt;&gt;"",CONCATENATE(" text1 text08 389,",218-INT((ROW(76:76)-1)/9)*260-MOD((ROW(76:76)-1),9)*24," mc 3.5 ",INDEX(制表处理1!AI:AI,(MATCH($X77,制表处理1!$S:$S,0)),0),IF(Y77=1,"",IF(Y77=2," ztk_text 13"," ztk_text 8.5"))),"")</f>
        <v/>
      </c>
      <c r="AM77" t="str">
        <f ca="1">IF($W77&lt;&gt;"",CONCATENATE(" INSERT1"," """,设置位置!$C$3,"\",INDEX(制表处理1!AG:AG,(MATCH($X77,制表处理1!$S:$S,0)),0),".dwg"""," ",IF(Y77=1,97.75,IF(Y77=2,85.25,72.75))+193,",",212.75-INT((ROW(76:76)-1)/9)*260-MOD((ROW(76:76)-1),9)*24," 0.75 0.75 0 ",IF(INDEX(制表处理1!V:V,(MATCH($X77,制表处理1!$S:$S,0)),0)&lt;&gt;0,INDEX(制表处理1!V:V,(MATCH($X77,制表处理1!$S:$S,0)),0),"")),"")</f>
        <v/>
      </c>
      <c r="AN77" t="str">
        <f ca="1">IF(AA77&lt;&gt;"",CONCATENATE(" INSERT1"," """,设置位置!$C$3,"\",INDEX(制表处理1!AH:AH,(MATCH($X77,制表处理1!$S:$S,0)),0),".dwg"""," ",IF(Y77=2,110,97.65)+193,",",212.75-INT((ROW(76:76)-1)/9)*260-MOD((ROW(76:76)-1),9)*24," 0.75 0.75 0 ",IF(INDEX(制表处理1!X:X,(MATCH($X77,制表处理1!$S:$S,0)),0)&lt;&gt;0,INDEX(制表处理1!X:X,(MATCH($X77,制表处理1!$S:$S,0)),0),"")),"")</f>
        <v/>
      </c>
      <c r="AO77" t="str">
        <f ca="1">IF(AB77&lt;&gt;"",CONCATENATE(" INSERT1"," """,设置位置!$C$3,"\",INDEX(制表处理1!AI:AI,(MATCH($X77,制表处理1!$S:$S,0)),0),".dwg"""," 315.55,","",212.75-INT((ROW(76:76)-1)/9)*260-MOD((ROW(76:76)-1),9)*24," 0.75 0.75 0 ",IF(INDEX(制表处理1!Z:Z,(MATCH($X77,制表处理1!$S:$S,0)),0)&lt;&gt;0,INDEX(制表处理1!Z:Z,(MATCH($X77,制表处理1!$S:$S,0)),0),"")),"")</f>
        <v/>
      </c>
      <c r="AP77" t="str">
        <f ca="1">IF(X77&lt;&gt;"",CONCATENATE("text1 text08 228.5,",223-INT((ROW(76:76)-1)/9)*260-MOD((ROW(76:76)-1),9)*24," mc 3.5 ",ROW(76:76)," text1 text08 239,",223-INT((ROW(76:76)-1)/9)*260-MOD((ROW(76:76)-1),9)*24," mc 3.5 ",W77,Z77,AA77,AB77,AD77,AC77,AE77,AF77,AG77,AH77,AI77,AJ77,AK77,IF(INDEX(制表处理1!AG:AG,(MATCH($X77,制表处理1!$S:$S,0)),0)="禁2",CONCATENATE(" text1 text08 401,",229-INT((ROW(76:76)-1)/9)*260-MOD((ROW(76:76)-1),9)*24," mc 3.5 设置于地方 text1 text08 401,",225-INT((ROW(76:76)-1)/9)*260-MOD((ROW(76:76)-1),9)*24," mc 3.5 道路进入本 text1 text08 401,",221-INT((ROW(76:76)-1)/9)*260-MOD((ROW(76:76)-1),9)*24," mc 3.5 项目的路口 text1 text08 401,",217-INT((ROW(76:76)-1)/9)*260-MOD((ROW(76:76)-1),9)*24," mc 3.5 20米处"),"")),"")</f>
        <v/>
      </c>
      <c r="AQ77" t="str">
        <f t="shared" ca="1" si="21"/>
        <v/>
      </c>
      <c r="AR77" s="31" t="str">
        <f>""</f>
        <v/>
      </c>
    </row>
    <row r="78" spans="1:44">
      <c r="A78" t="str">
        <f t="shared" ca="1" si="18"/>
        <v/>
      </c>
      <c r="B78" t="str">
        <f ca="1">IF(ISNUMBER(LARGE(制表处理1!A:A,COUNT(制表处理1!A:A)-(ROW(77:77)-1))),LARGE(制表处理1!A:A,COUNT(制表处理1!A:A)-(ROW(77:77)-1)),"")</f>
        <v/>
      </c>
      <c r="C78" t="str">
        <f ca="1">IF($B78&lt;&gt;"",INDEX(制表处理1!B:B,(MATCH($B78,制表处理1!$A:$A,0)),0),"")</f>
        <v/>
      </c>
      <c r="D78" t="str">
        <f ca="1">IF($B78&lt;&gt;"",CONCATENATE(" text1 text08 62.5,",IF(C78=1,223-INT((ROW(77:77)-1)/9)*260-MOD((ROW(77:77)-1),9)*24,IF(C78=2,226-INT((ROW(77:77)-1)/9)*260-MOD((ROW(77:77)-1),9)*24,228-INT((ROW(77:77)-1)/9)*260-MOD((ROW(77:77)-1),9)*24))," mc 3.5 ",IF($B78&lt;&gt;"",INDEX(制表处理1!C:C,(MATCH($B78,制表处理1!$A:$A,0)),0),"")," ztk_text 18"),"")</f>
        <v/>
      </c>
      <c r="E78" t="str">
        <f ca="1">IF(INDEX(制表处理1!E:E,(MATCH($B78,制表处理1!$A:$A,0)),0)&lt;&gt;"",CONCATENATE(" text1 text08 62.5,",IF(C78=2,221-INT((ROW(77:77)-1)/9)*260-MOD((ROW(77:77)-1),9)*24,223-INT((ROW(77:77)-1)/9)*260-MOD((ROW(77:77)-1),9)*24)," mc 3.5 ",IF($B78&lt;&gt;"",INDEX(制表处理1!E:E,(MATCH($B78,制表处理1!$A:$A,0)),0),"")," ztk_text 18"),"")</f>
        <v/>
      </c>
      <c r="F78" t="str">
        <f ca="1">IF(INDEX(制表处理1!G:G,(MATCH($B78,制表处理1!$A:$A,0)),0)&lt;&gt;"",CONCATENATE(" text1 text08 62.5,",218-INT((ROW(77:77)-1)/9)*260-MOD((ROW(77:77)-1),9)*24," mc 3.5 ",IF($B78&lt;&gt;"",INDEX(制表处理1!G:G,(MATCH($B78,制表处理1!$A:$A,0)),0),"")," ztk_text 18"),"")</f>
        <v/>
      </c>
      <c r="G78" t="str">
        <f ca="1">IF(B78&lt;&gt;"",CONCATENATE(" text1 text08 160,",226-INT((ROW(77:77)-1)/9)*260-MOD((ROW(77:77)-1),9)*24," mc 3.5 ",INDEX(制表处理1!I:I,(MATCH($B78,制表处理1!$A:$A,0)),0)," ztk_text 27"),"")</f>
        <v/>
      </c>
      <c r="H78" t="str">
        <f ca="1">IF($B78&lt;&gt;"",CONCATENATE(" text1 text08 160,",221-INT((ROW(77:77)-1)/9)*260-MOD((ROW(77:77)-1),9)*24," mc 3.5 ",INDEX(制表处理1!J:J,(MATCH($B78,制表处理1!$A:$A,0)),0)),"")</f>
        <v/>
      </c>
      <c r="I78" t="str">
        <f ca="1">IF($B78&lt;&gt;"",CONCATENATE(" text1 text08 187,",228-INT((ROW(77:77)-1)/9)*260-MOD((ROW(77:77)-1),9)*24," mc 3.5 ",INDEX(制表处理1!K:K,(MATCH($B78,制表处理1!$A:$A,0)),0)),"")</f>
        <v/>
      </c>
      <c r="J78" t="str">
        <f ca="1">IF($B78&lt;&gt;"",CONCATENATE(" text1 text08 ",IF(C78=1,187,IF(C78=2,181,178)),",",223-INT((ROW(77:77)-1)/9)*260-MOD((ROW(77:77)-1),9)*24," mc 3.5 ",INDEX(制表处理1!L:L,(MATCH($B78,制表处理1!$A:$A,0)),0),IF(C78=1,"",IF(C78=2," ztk_text 13"," ztk_text 8.5"))),"")</f>
        <v/>
      </c>
      <c r="K78" t="str">
        <f ca="1">IF(INDEX(制表处理1!M:M,(MATCH($B78,制表处理1!$A:$A,0)),0)&lt;&gt;"",CONCATENATE(" text1 text08 ",IF(C78=2,193,187),",",223-INT((ROW(77:77)-1)/9)*260-MOD((ROW(77:77)-1),9)*24," mc 3.5 ",INDEX(制表处理1!M:M,(MATCH($B78,制表处理1!$A:$A,0)),0),IF(C78=1,"",IF(C78=2," ztk_text 13"," ztk_text 8.5"))),"")</f>
        <v/>
      </c>
      <c r="L78" t="str">
        <f ca="1">IF(INDEX(制表处理1!N:N,(MATCH($B78,制表处理1!$A:$A,0)),0)&lt;&gt;"",CONCATENATE(" text1 text08 196,",223-INT((ROW(77:77)-1)/9)*260-MOD((ROW(77:77)-1),9)*24," mc 3.5 ",INDEX(制表处理1!N:N,(MATCH($B78,制表处理1!$A:$A,0)),0),IF(C78=1,"",IF(C78=2," ztk_text 13"," ztk_text 8.5"))),"")</f>
        <v/>
      </c>
      <c r="M78" t="str">
        <f ca="1">IF($B78&lt;&gt;"",CONCATENATE(" text1 text08 ",IF(C78=1,187,IF(C78=2,181,178)),",",218-INT((ROW(77:77)-1)/9)*260-MOD((ROW(77:77)-1),9)*24," mc 3.5 ",INDEX(制表处理1!O:O,(MATCH($B78,制表处理1!$A:$A,0)),0),IF(C78=1,"",IF(C78=2," ztk_text 13"," ztk_text 8.5"))),"")</f>
        <v/>
      </c>
      <c r="N78" t="str">
        <f ca="1">IF(INDEX(制表处理1!P:P,(MATCH($B78,制表处理1!$A:$A,0)),0)&lt;&gt;"",CONCATENATE(" text1 text08 ",IF(C78=1,187,IF(C78=2,193,187)),",",218-INT((ROW(77:77)-1)/9)*260-MOD((ROW(77:77)-1),9)*24," mc 3.5 ",INDEX(制表处理1!P:P,(MATCH($B78,制表处理1!$A:$A,0)),0),IF(C78=1,"",IF(C78=2," ztk_text 13"," ztk_text 8.5"))),"")</f>
        <v/>
      </c>
      <c r="O78" t="str">
        <f ca="1">IF(INDEX(制表处理1!Q:Q,(MATCH($B78,制表处理1!$A:$A,0)),0)&lt;&gt;"",CONCATENATE(" text1 text08 196,",218-INT((ROW(77:77)-1)/9)*260-MOD((ROW(77:77)-1),9)*24," mc 3.5 ",INDEX(制表处理1!Q:Q,(MATCH($B78,制表处理1!$A:$A,0)),0),IF(C78=1,"",IF(C78=2," ztk_text 13"," ztk_text 8.5"))),"")</f>
        <v/>
      </c>
      <c r="Q78" t="str">
        <f ca="1">IF($B78&lt;&gt;"",CONCATENATE(" INSERT1"," """,设置位置!$C$3,"\",INDEX(制表处理1!O:O,(MATCH($B78,制表处理1!$A:$A,0)),0),".dwg"""," ",IF(C78=1,97.75,IF(C78=2,85.25,72.75)),",",212.75-INT((ROW(77:77)-1)/9)*260-MOD((ROW(77:77)-1),9)*24," 0.75 0.75 0 ",IF(INDEX(制表处理1!D:D,(MATCH($B78,制表处理1!$A:$A,0)),0)&lt;&gt;0,INDEX(制表处理1!D:D,(MATCH($B78,制表处理1!$A:$A,0)),0),"")),"")</f>
        <v/>
      </c>
      <c r="R78" t="str">
        <f ca="1">IF(E78&lt;&gt;"",CONCATENATE(" INSERT1"," """,设置位置!$C$3,"\",INDEX(制表处理1!P:P,(MATCH($B78,制表处理1!$A:$A,0)),0),".dwg"""," ",IF(C78=2,110,97.65),",",212.75-INT((ROW(77:77)-1)/9)*260-MOD((ROW(77:77)-1),9)*24," 0.75 0.75 0 ",IF(INDEX(制表处理1!F:F,(MATCH($B78,制表处理1!$A:$A,0)),0)&lt;&gt;0,INDEX(制表处理1!F:F,(MATCH($B78,制表处理1!$A:$A,0)),0),"")),"")</f>
        <v/>
      </c>
      <c r="S78" t="str">
        <f ca="1">IF(F78&lt;&gt;"",CONCATENATE(" INSERT1"," """,设置位置!$C$3,"\",INDEX(制表处理1!Q:Q,(MATCH($B78,制表处理1!$A:$A,0)),0),".dwg"""," 122.55,","",212.75-INT((ROW(77:77)-1)/9)*260-MOD((ROW(77:77)-1),9)*24," 0.75 0.75 0 ",IF(INDEX(制表处理1!H:H,(MATCH($B78,制表处理1!$A:$A,0)),0)&lt;&gt;0,INDEX(制表处理1!H:H,(MATCH($B78,制表处理1!$A:$A,0)),0),"")),"")</f>
        <v/>
      </c>
      <c r="T78" t="str">
        <f ca="1">IF(B78&lt;&gt;"",CONCATENATE("text1 text08 35.5,",223-INT((ROW(77:77)-1)/9)*260-MOD((ROW(77:77)-1),9)*24," mc 3.5 ",ROW(77:77)," text1 text08 46,",223-INT((ROW(77:77)-1)/9)*260-MOD((ROW(77:77)-1),9)*24," mc 3.5 ",A78,D78,E78,F78,H78,G78,I78,J78,K78,L78,M78,N78,O78,IF(INDEX(制表处理1!O:O,(MATCH($B78,制表处理1!$A:$A,0)),0)="禁2",CONCATENATE(" text1 text08 208,",229-INT((ROW(77:77)-1)/9)*260-MOD((ROW(77:77)-1),9)*24," mc 3.5 设置于地方 text1 text08 208,",225-INT((ROW(77:77)-1)/9)*260-MOD((ROW(77:77)-1),9)*24," mc 3.5 道路进入本 text1 text08 208,",221-INT((ROW(77:77)-1)/9)*260-MOD((ROW(77:77)-1),9)*24," mc 3.5 项目的路口 text1 text08 208,",217-INT((ROW(77:77)-1)/9)*260-MOD((ROW(77:77)-1),9)*24," mc 3.5 20米处"),"")),"")</f>
        <v/>
      </c>
      <c r="U78" t="str">
        <f t="shared" ca="1" si="19"/>
        <v/>
      </c>
      <c r="V78" s="31" t="str">
        <f>""</f>
        <v/>
      </c>
      <c r="W78" t="str">
        <f t="shared" ca="1" si="20"/>
        <v/>
      </c>
      <c r="X78" t="str">
        <f ca="1">IF(ISNUMBER(LARGE(制表处理1!S:S,COUNT(制表处理1!S:S)-(ROW(77:77)-1))),LARGE(制表处理1!S:S,COUNT(制表处理1!S:S)-(ROW(77:77)-1)),"")</f>
        <v/>
      </c>
      <c r="Y78" t="str">
        <f ca="1">IF($W78&lt;&gt;"",INDEX(制表处理1!T:T,(MATCH($X78,制表处理1!$S:$S,0)),0),"")</f>
        <v/>
      </c>
      <c r="Z78" t="str">
        <f ca="1">IF($W78&lt;&gt;"",CONCATENATE(" text1 text08 255.5,",IF(Y78=1,223-INT((ROW(77:77)-1)/9)*260-MOD((ROW(77:77)-1),9)*24,IF(Y78=2,226-INT((ROW(77:77)-1)/9)*260-MOD((ROW(77:77)-1),9)*24,228-INT((ROW(77:77)-1)/9)*260-MOD((ROW(77:77)-1),9)*24))," mc 3.5 ",IF($W78&lt;&gt;"",INDEX(制表处理1!U:U,(MATCH($X78,制表处理1!$S:$S,0)),0),"")," ztk_text 18"),"")</f>
        <v/>
      </c>
      <c r="AA78" t="str">
        <f ca="1">IF(INDEX(制表处理1!W:W,(MATCH($X78,制表处理1!$S:$S,0)),0)&lt;&gt;"",CONCATENATE(" text1 text08 255.5,",IF(Y78=2,221-INT((ROW(77:77)-1)/9)*260-MOD((ROW(77:77)-1),9)*24,223-INT((ROW(77:77)-1)/9)*260-MOD((ROW(77:77)-1),9)*24)," mc 3.5 ",IF($W78&lt;&gt;"",INDEX(制表处理1!W:W,(MATCH($X78,制表处理1!$S:$S,0)),0),"")," ztk_text 18"),"")</f>
        <v/>
      </c>
      <c r="AB78" t="str">
        <f ca="1">IF(INDEX(制表处理1!Y:Y,(MATCH($X78,制表处理1!$S:$S,0)),0)&lt;&gt;"",CONCATENATE(" text1 text08 255.5,",218-INT((ROW(77:77)-1)/9)*260-MOD((ROW(77:77)-1),9)*24," mc 3.5 ",IF($W78&lt;&gt;"",INDEX(制表处理1!Y:Y,(MATCH($X78,制表处理1!$S:$S,0)),0),"")," ztk_text 18"),"")</f>
        <v/>
      </c>
      <c r="AC78" t="str">
        <f ca="1">IF(X78&lt;&gt;"",CONCATENATE(" text1 text08 353,",226-INT((ROW(77:77)-1)/9)*260-MOD((ROW(77:77)-1),9)*24," mc 3.5 ",INDEX(制表处理1!AA:AA,(MATCH($X78,制表处理1!$S:$S,0)),0)," ztk_text 27"),"")</f>
        <v/>
      </c>
      <c r="AD78" t="str">
        <f ca="1">IF($W78&lt;&gt;"",CONCATENATE(" text1 text08 353,",221-INT((ROW(77:77)-1)/9)*260-MOD((ROW(77:77)-1),9)*24," mc 3.5 ",INDEX(制表处理1!AB:AB,(MATCH($X78,制表处理1!$S:$S,0)),0)),"")</f>
        <v/>
      </c>
      <c r="AE78" t="str">
        <f ca="1">IF($W78&lt;&gt;"",CONCATENATE(" text1 text08 380,",228-INT((ROW(77:77)-1)/9)*260-MOD((ROW(77:77)-1),9)*24," mc 3.5 ",INDEX(制表处理1!AC:AC,(MATCH($X78,制表处理1!$S:$S,0)),0)),"")</f>
        <v/>
      </c>
      <c r="AF78" t="str">
        <f ca="1">IF($W78&lt;&gt;"",CONCATENATE(" text1 text08 ",IF(Y78=1,187,IF(Y78=2,181,178))+193,",",223-INT((ROW(77:77)-1)/9)*260-MOD((ROW(77:77)-1),9)*24," mc 3.5 ",INDEX(制表处理1!AD:AD,(MATCH($X78,制表处理1!$S:$S,0)),0),IF(Y78=1,"",IF(Y78=2," ztk_text 13"," ztk_text 8.5"))),"")</f>
        <v/>
      </c>
      <c r="AG78" t="str">
        <f ca="1">IF(INDEX(制表处理1!AE:AE,(MATCH($X78,制表处理1!$S:$S,0)),0)&lt;&gt;"",CONCATENATE(" text1 text08 ",IF(Y78=2,193,187)+193,",",223-INT((ROW(77:77)-1)/9)*260-MOD((ROW(77:77)-1),9)*24," mc 3.5 ",INDEX(制表处理1!AE:AE,(MATCH($X78,制表处理1!$S:$S,0)),0),IF(Y78=1,"",IF(Y78=2," ztk_text 13"," ztk_text 8.5"))),"")</f>
        <v/>
      </c>
      <c r="AH78" t="str">
        <f ca="1">IF(INDEX(制表处理1!AF:AF,(MATCH($X78,制表处理1!$S:$S,0)),0)&lt;&gt;"",CONCATENATE(" text1 text08 389,",223-INT((ROW(77:77)-1)/9)*260-MOD((ROW(77:77)-1),9)*24," mc 3.5 ",INDEX(制表处理1!AF:AF,(MATCH($X78,制表处理1!$S:$S,0)),0),IF(Y78=1,"",IF(Y78=2," ztk_text 13"," ztk_text 8.5"))),"")</f>
        <v/>
      </c>
      <c r="AI78" t="str">
        <f ca="1">IF($W78&lt;&gt;"",CONCATENATE(" text1 text08 ",IF(Y78=1,187,IF(Y78=2,181,178))+193,",",218-INT((ROW(77:77)-1)/9)*260-MOD((ROW(77:77)-1),9)*24," mc 3.5 ",INDEX(制表处理1!AG:AG,(MATCH($X78,制表处理1!$S:$S,0)),0),IF(Y78=1,"",IF(Y78=2," ztk_text 13"," ztk_text 8.5"))),"")</f>
        <v/>
      </c>
      <c r="AJ78" t="str">
        <f ca="1">IF(INDEX(制表处理1!AH:AH,(MATCH($X78,制表处理1!$S:$S,0)),0)&lt;&gt;"",CONCATENATE(" text1 text08 ",IF(Y78=1,187,IF(Y78=2,193,187))+193,",",218-INT((ROW(77:77)-1)/9)*260-MOD((ROW(77:77)-1),9)*24," mc 3.5 ",INDEX(制表处理1!AH:AH,(MATCH($X78,制表处理1!$S:$S,0)),0),IF(Y78=1,"",IF(Y78=2," ztk_text 13"," ztk_text 8.5"))),"")</f>
        <v/>
      </c>
      <c r="AK78" t="str">
        <f ca="1">IF(INDEX(制表处理1!AI:AI,(MATCH($X78,制表处理1!$S:$S,0)),0)&lt;&gt;"",CONCATENATE(" text1 text08 389,",218-INT((ROW(77:77)-1)/9)*260-MOD((ROW(77:77)-1),9)*24," mc 3.5 ",INDEX(制表处理1!AI:AI,(MATCH($X78,制表处理1!$S:$S,0)),0),IF(Y78=1,"",IF(Y78=2," ztk_text 13"," ztk_text 8.5"))),"")</f>
        <v/>
      </c>
      <c r="AM78" t="str">
        <f ca="1">IF($W78&lt;&gt;"",CONCATENATE(" INSERT1"," """,设置位置!$C$3,"\",INDEX(制表处理1!AG:AG,(MATCH($X78,制表处理1!$S:$S,0)),0),".dwg"""," ",IF(Y78=1,97.75,IF(Y78=2,85.25,72.75))+193,",",212.75-INT((ROW(77:77)-1)/9)*260-MOD((ROW(77:77)-1),9)*24," 0.75 0.75 0 ",IF(INDEX(制表处理1!V:V,(MATCH($X78,制表处理1!$S:$S,0)),0)&lt;&gt;0,INDEX(制表处理1!V:V,(MATCH($X78,制表处理1!$S:$S,0)),0),"")),"")</f>
        <v/>
      </c>
      <c r="AN78" t="str">
        <f ca="1">IF(AA78&lt;&gt;"",CONCATENATE(" INSERT1"," """,设置位置!$C$3,"\",INDEX(制表处理1!AH:AH,(MATCH($X78,制表处理1!$S:$S,0)),0),".dwg"""," ",IF(Y78=2,110,97.65)+193,",",212.75-INT((ROW(77:77)-1)/9)*260-MOD((ROW(77:77)-1),9)*24," 0.75 0.75 0 ",IF(INDEX(制表处理1!X:X,(MATCH($X78,制表处理1!$S:$S,0)),0)&lt;&gt;0,INDEX(制表处理1!X:X,(MATCH($X78,制表处理1!$S:$S,0)),0),"")),"")</f>
        <v/>
      </c>
      <c r="AO78" t="str">
        <f ca="1">IF(AB78&lt;&gt;"",CONCATENATE(" INSERT1"," """,设置位置!$C$3,"\",INDEX(制表处理1!AI:AI,(MATCH($X78,制表处理1!$S:$S,0)),0),".dwg"""," 315.55,","",212.75-INT((ROW(77:77)-1)/9)*260-MOD((ROW(77:77)-1),9)*24," 0.75 0.75 0 ",IF(INDEX(制表处理1!Z:Z,(MATCH($X78,制表处理1!$S:$S,0)),0)&lt;&gt;0,INDEX(制表处理1!Z:Z,(MATCH($X78,制表处理1!$S:$S,0)),0),"")),"")</f>
        <v/>
      </c>
      <c r="AP78" t="str">
        <f ca="1">IF(X78&lt;&gt;"",CONCATENATE("text1 text08 228.5,",223-INT((ROW(77:77)-1)/9)*260-MOD((ROW(77:77)-1),9)*24," mc 3.5 ",ROW(77:77)," text1 text08 239,",223-INT((ROW(77:77)-1)/9)*260-MOD((ROW(77:77)-1),9)*24," mc 3.5 ",W78,Z78,AA78,AB78,AD78,AC78,AE78,AF78,AG78,AH78,AI78,AJ78,AK78,IF(INDEX(制表处理1!AG:AG,(MATCH($X78,制表处理1!$S:$S,0)),0)="禁2",CONCATENATE(" text1 text08 401,",229-INT((ROW(77:77)-1)/9)*260-MOD((ROW(77:77)-1),9)*24," mc 3.5 设置于地方 text1 text08 401,",225-INT((ROW(77:77)-1)/9)*260-MOD((ROW(77:77)-1),9)*24," mc 3.5 道路进入本 text1 text08 401,",221-INT((ROW(77:77)-1)/9)*260-MOD((ROW(77:77)-1),9)*24," mc 3.5 项目的路口 text1 text08 401,",217-INT((ROW(77:77)-1)/9)*260-MOD((ROW(77:77)-1),9)*24," mc 3.5 20米处"),"")),"")</f>
        <v/>
      </c>
      <c r="AQ78" t="str">
        <f t="shared" ca="1" si="21"/>
        <v/>
      </c>
      <c r="AR78" s="31" t="str">
        <f>""</f>
        <v/>
      </c>
    </row>
    <row r="79" spans="1:44">
      <c r="A79" t="str">
        <f t="shared" ca="1" si="18"/>
        <v/>
      </c>
      <c r="B79" t="str">
        <f ca="1">IF(ISNUMBER(LARGE(制表处理1!A:A,COUNT(制表处理1!A:A)-(ROW(78:78)-1))),LARGE(制表处理1!A:A,COUNT(制表处理1!A:A)-(ROW(78:78)-1)),"")</f>
        <v/>
      </c>
      <c r="C79" t="str">
        <f ca="1">IF($B79&lt;&gt;"",INDEX(制表处理1!B:B,(MATCH($B79,制表处理1!$A:$A,0)),0),"")</f>
        <v/>
      </c>
      <c r="D79" t="str">
        <f ca="1">IF($B79&lt;&gt;"",CONCATENATE(" text1 text08 62.5,",IF(C79=1,223-INT((ROW(78:78)-1)/9)*260-MOD((ROW(78:78)-1),9)*24,IF(C79=2,226-INT((ROW(78:78)-1)/9)*260-MOD((ROW(78:78)-1),9)*24,228-INT((ROW(78:78)-1)/9)*260-MOD((ROW(78:78)-1),9)*24))," mc 3.5 ",IF($B79&lt;&gt;"",INDEX(制表处理1!C:C,(MATCH($B79,制表处理1!$A:$A,0)),0),"")," ztk_text 18"),"")</f>
        <v/>
      </c>
      <c r="E79" t="str">
        <f ca="1">IF(INDEX(制表处理1!E:E,(MATCH($B79,制表处理1!$A:$A,0)),0)&lt;&gt;"",CONCATENATE(" text1 text08 62.5,",IF(C79=2,221-INT((ROW(78:78)-1)/9)*260-MOD((ROW(78:78)-1),9)*24,223-INT((ROW(78:78)-1)/9)*260-MOD((ROW(78:78)-1),9)*24)," mc 3.5 ",IF($B79&lt;&gt;"",INDEX(制表处理1!E:E,(MATCH($B79,制表处理1!$A:$A,0)),0),"")," ztk_text 18"),"")</f>
        <v/>
      </c>
      <c r="F79" t="str">
        <f ca="1">IF(INDEX(制表处理1!G:G,(MATCH($B79,制表处理1!$A:$A,0)),0)&lt;&gt;"",CONCATENATE(" text1 text08 62.5,",218-INT((ROW(78:78)-1)/9)*260-MOD((ROW(78:78)-1),9)*24," mc 3.5 ",IF($B79&lt;&gt;"",INDEX(制表处理1!G:G,(MATCH($B79,制表处理1!$A:$A,0)),0),"")," ztk_text 18"),"")</f>
        <v/>
      </c>
      <c r="G79" t="str">
        <f ca="1">IF(B79&lt;&gt;"",CONCATENATE(" text1 text08 160,",226-INT((ROW(78:78)-1)/9)*260-MOD((ROW(78:78)-1),9)*24," mc 3.5 ",INDEX(制表处理1!I:I,(MATCH($B79,制表处理1!$A:$A,0)),0)," ztk_text 27"),"")</f>
        <v/>
      </c>
      <c r="H79" t="str">
        <f ca="1">IF($B79&lt;&gt;"",CONCATENATE(" text1 text08 160,",221-INT((ROW(78:78)-1)/9)*260-MOD((ROW(78:78)-1),9)*24," mc 3.5 ",INDEX(制表处理1!J:J,(MATCH($B79,制表处理1!$A:$A,0)),0)),"")</f>
        <v/>
      </c>
      <c r="I79" t="str">
        <f ca="1">IF($B79&lt;&gt;"",CONCATENATE(" text1 text08 187,",228-INT((ROW(78:78)-1)/9)*260-MOD((ROW(78:78)-1),9)*24," mc 3.5 ",INDEX(制表处理1!K:K,(MATCH($B79,制表处理1!$A:$A,0)),0)),"")</f>
        <v/>
      </c>
      <c r="J79" t="str">
        <f ca="1">IF($B79&lt;&gt;"",CONCATENATE(" text1 text08 ",IF(C79=1,187,IF(C79=2,181,178)),",",223-INT((ROW(78:78)-1)/9)*260-MOD((ROW(78:78)-1),9)*24," mc 3.5 ",INDEX(制表处理1!L:L,(MATCH($B79,制表处理1!$A:$A,0)),0),IF(C79=1,"",IF(C79=2," ztk_text 13"," ztk_text 8.5"))),"")</f>
        <v/>
      </c>
      <c r="K79" t="str">
        <f ca="1">IF(INDEX(制表处理1!M:M,(MATCH($B79,制表处理1!$A:$A,0)),0)&lt;&gt;"",CONCATENATE(" text1 text08 ",IF(C79=2,193,187),",",223-INT((ROW(78:78)-1)/9)*260-MOD((ROW(78:78)-1),9)*24," mc 3.5 ",INDEX(制表处理1!M:M,(MATCH($B79,制表处理1!$A:$A,0)),0),IF(C79=1,"",IF(C79=2," ztk_text 13"," ztk_text 8.5"))),"")</f>
        <v/>
      </c>
      <c r="L79" t="str">
        <f ca="1">IF(INDEX(制表处理1!N:N,(MATCH($B79,制表处理1!$A:$A,0)),0)&lt;&gt;"",CONCATENATE(" text1 text08 196,",223-INT((ROW(78:78)-1)/9)*260-MOD((ROW(78:78)-1),9)*24," mc 3.5 ",INDEX(制表处理1!N:N,(MATCH($B79,制表处理1!$A:$A,0)),0),IF(C79=1,"",IF(C79=2," ztk_text 13"," ztk_text 8.5"))),"")</f>
        <v/>
      </c>
      <c r="M79" t="str">
        <f ca="1">IF($B79&lt;&gt;"",CONCATENATE(" text1 text08 ",IF(C79=1,187,IF(C79=2,181,178)),",",218-INT((ROW(78:78)-1)/9)*260-MOD((ROW(78:78)-1),9)*24," mc 3.5 ",INDEX(制表处理1!O:O,(MATCH($B79,制表处理1!$A:$A,0)),0),IF(C79=1,"",IF(C79=2," ztk_text 13"," ztk_text 8.5"))),"")</f>
        <v/>
      </c>
      <c r="N79" t="str">
        <f ca="1">IF(INDEX(制表处理1!P:P,(MATCH($B79,制表处理1!$A:$A,0)),0)&lt;&gt;"",CONCATENATE(" text1 text08 ",IF(C79=1,187,IF(C79=2,193,187)),",",218-INT((ROW(78:78)-1)/9)*260-MOD((ROW(78:78)-1),9)*24," mc 3.5 ",INDEX(制表处理1!P:P,(MATCH($B79,制表处理1!$A:$A,0)),0),IF(C79=1,"",IF(C79=2," ztk_text 13"," ztk_text 8.5"))),"")</f>
        <v/>
      </c>
      <c r="O79" t="str">
        <f ca="1">IF(INDEX(制表处理1!Q:Q,(MATCH($B79,制表处理1!$A:$A,0)),0)&lt;&gt;"",CONCATENATE(" text1 text08 196,",218-INT((ROW(78:78)-1)/9)*260-MOD((ROW(78:78)-1),9)*24," mc 3.5 ",INDEX(制表处理1!Q:Q,(MATCH($B79,制表处理1!$A:$A,0)),0),IF(C79=1,"",IF(C79=2," ztk_text 13"," ztk_text 8.5"))),"")</f>
        <v/>
      </c>
      <c r="Q79" t="str">
        <f ca="1">IF($B79&lt;&gt;"",CONCATENATE(" INSERT1"," """,设置位置!$C$3,"\",INDEX(制表处理1!O:O,(MATCH($B79,制表处理1!$A:$A,0)),0),".dwg"""," ",IF(C79=1,97.75,IF(C79=2,85.25,72.75)),",",212.75-INT((ROW(78:78)-1)/9)*260-MOD((ROW(78:78)-1),9)*24," 0.75 0.75 0 ",IF(INDEX(制表处理1!D:D,(MATCH($B79,制表处理1!$A:$A,0)),0)&lt;&gt;0,INDEX(制表处理1!D:D,(MATCH($B79,制表处理1!$A:$A,0)),0),"")),"")</f>
        <v/>
      </c>
      <c r="R79" t="str">
        <f ca="1">IF(E79&lt;&gt;"",CONCATENATE(" INSERT1"," """,设置位置!$C$3,"\",INDEX(制表处理1!P:P,(MATCH($B79,制表处理1!$A:$A,0)),0),".dwg"""," ",IF(C79=2,110,97.65),",",212.75-INT((ROW(78:78)-1)/9)*260-MOD((ROW(78:78)-1),9)*24," 0.75 0.75 0 ",IF(INDEX(制表处理1!F:F,(MATCH($B79,制表处理1!$A:$A,0)),0)&lt;&gt;0,INDEX(制表处理1!F:F,(MATCH($B79,制表处理1!$A:$A,0)),0),"")),"")</f>
        <v/>
      </c>
      <c r="S79" t="str">
        <f ca="1">IF(F79&lt;&gt;"",CONCATENATE(" INSERT1"," """,设置位置!$C$3,"\",INDEX(制表处理1!Q:Q,(MATCH($B79,制表处理1!$A:$A,0)),0),".dwg"""," 122.55,","",212.75-INT((ROW(78:78)-1)/9)*260-MOD((ROW(78:78)-1),9)*24," 0.75 0.75 0 ",IF(INDEX(制表处理1!H:H,(MATCH($B79,制表处理1!$A:$A,0)),0)&lt;&gt;0,INDEX(制表处理1!H:H,(MATCH($B79,制表处理1!$A:$A,0)),0),"")),"")</f>
        <v/>
      </c>
      <c r="T79" t="str">
        <f ca="1">IF(B79&lt;&gt;"",CONCATENATE("text1 text08 35.5,",223-INT((ROW(78:78)-1)/9)*260-MOD((ROW(78:78)-1),9)*24," mc 3.5 ",ROW(78:78)," text1 text08 46,",223-INT((ROW(78:78)-1)/9)*260-MOD((ROW(78:78)-1),9)*24," mc 3.5 ",A79,D79,E79,F79,H79,G79,I79,J79,K79,L79,M79,N79,O79,IF(INDEX(制表处理1!O:O,(MATCH($B79,制表处理1!$A:$A,0)),0)="禁2",CONCATENATE(" text1 text08 208,",229-INT((ROW(78:78)-1)/9)*260-MOD((ROW(78:78)-1),9)*24," mc 3.5 设置于地方 text1 text08 208,",225-INT((ROW(78:78)-1)/9)*260-MOD((ROW(78:78)-1),9)*24," mc 3.5 道路进入本 text1 text08 208,",221-INT((ROW(78:78)-1)/9)*260-MOD((ROW(78:78)-1),9)*24," mc 3.5 项目的路口 text1 text08 208,",217-INT((ROW(78:78)-1)/9)*260-MOD((ROW(78:78)-1),9)*24," mc 3.5 20米处"),"")),"")</f>
        <v/>
      </c>
      <c r="U79" t="str">
        <f t="shared" ca="1" si="19"/>
        <v/>
      </c>
      <c r="V79" s="31" t="str">
        <f>""</f>
        <v/>
      </c>
      <c r="W79" t="str">
        <f t="shared" ca="1" si="20"/>
        <v/>
      </c>
      <c r="X79" t="str">
        <f ca="1">IF(ISNUMBER(LARGE(制表处理1!S:S,COUNT(制表处理1!S:S)-(ROW(78:78)-1))),LARGE(制表处理1!S:S,COUNT(制表处理1!S:S)-(ROW(78:78)-1)),"")</f>
        <v/>
      </c>
      <c r="Y79" t="str">
        <f ca="1">IF($W79&lt;&gt;"",INDEX(制表处理1!T:T,(MATCH($X79,制表处理1!$S:$S,0)),0),"")</f>
        <v/>
      </c>
      <c r="Z79" t="str">
        <f ca="1">IF($W79&lt;&gt;"",CONCATENATE(" text1 text08 255.5,",IF(Y79=1,223-INT((ROW(78:78)-1)/9)*260-MOD((ROW(78:78)-1),9)*24,IF(Y79=2,226-INT((ROW(78:78)-1)/9)*260-MOD((ROW(78:78)-1),9)*24,228-INT((ROW(78:78)-1)/9)*260-MOD((ROW(78:78)-1),9)*24))," mc 3.5 ",IF($W79&lt;&gt;"",INDEX(制表处理1!U:U,(MATCH($X79,制表处理1!$S:$S,0)),0),"")," ztk_text 18"),"")</f>
        <v/>
      </c>
      <c r="AA79" t="str">
        <f ca="1">IF(INDEX(制表处理1!W:W,(MATCH($X79,制表处理1!$S:$S,0)),0)&lt;&gt;"",CONCATENATE(" text1 text08 255.5,",IF(Y79=2,221-INT((ROW(78:78)-1)/9)*260-MOD((ROW(78:78)-1),9)*24,223-INT((ROW(78:78)-1)/9)*260-MOD((ROW(78:78)-1),9)*24)," mc 3.5 ",IF($W79&lt;&gt;"",INDEX(制表处理1!W:W,(MATCH($X79,制表处理1!$S:$S,0)),0),"")," ztk_text 18"),"")</f>
        <v/>
      </c>
      <c r="AB79" t="str">
        <f ca="1">IF(INDEX(制表处理1!Y:Y,(MATCH($X79,制表处理1!$S:$S,0)),0)&lt;&gt;"",CONCATENATE(" text1 text08 255.5,",218-INT((ROW(78:78)-1)/9)*260-MOD((ROW(78:78)-1),9)*24," mc 3.5 ",IF($W79&lt;&gt;"",INDEX(制表处理1!Y:Y,(MATCH($X79,制表处理1!$S:$S,0)),0),"")," ztk_text 18"),"")</f>
        <v/>
      </c>
      <c r="AC79" t="str">
        <f ca="1">IF(X79&lt;&gt;"",CONCATENATE(" text1 text08 353,",226-INT((ROW(78:78)-1)/9)*260-MOD((ROW(78:78)-1),9)*24," mc 3.5 ",INDEX(制表处理1!AA:AA,(MATCH($X79,制表处理1!$S:$S,0)),0)," ztk_text 27"),"")</f>
        <v/>
      </c>
      <c r="AD79" t="str">
        <f ca="1">IF($W79&lt;&gt;"",CONCATENATE(" text1 text08 353,",221-INT((ROW(78:78)-1)/9)*260-MOD((ROW(78:78)-1),9)*24," mc 3.5 ",INDEX(制表处理1!AB:AB,(MATCH($X79,制表处理1!$S:$S,0)),0)),"")</f>
        <v/>
      </c>
      <c r="AE79" t="str">
        <f ca="1">IF($W79&lt;&gt;"",CONCATENATE(" text1 text08 380,",228-INT((ROW(78:78)-1)/9)*260-MOD((ROW(78:78)-1),9)*24," mc 3.5 ",INDEX(制表处理1!AC:AC,(MATCH($X79,制表处理1!$S:$S,0)),0)),"")</f>
        <v/>
      </c>
      <c r="AF79" t="str">
        <f ca="1">IF($W79&lt;&gt;"",CONCATENATE(" text1 text08 ",IF(Y79=1,187,IF(Y79=2,181,178))+193,",",223-INT((ROW(78:78)-1)/9)*260-MOD((ROW(78:78)-1),9)*24," mc 3.5 ",INDEX(制表处理1!AD:AD,(MATCH($X79,制表处理1!$S:$S,0)),0),IF(Y79=1,"",IF(Y79=2," ztk_text 13"," ztk_text 8.5"))),"")</f>
        <v/>
      </c>
      <c r="AG79" t="str">
        <f ca="1">IF(INDEX(制表处理1!AE:AE,(MATCH($X79,制表处理1!$S:$S,0)),0)&lt;&gt;"",CONCATENATE(" text1 text08 ",IF(Y79=2,193,187)+193,",",223-INT((ROW(78:78)-1)/9)*260-MOD((ROW(78:78)-1),9)*24," mc 3.5 ",INDEX(制表处理1!AE:AE,(MATCH($X79,制表处理1!$S:$S,0)),0),IF(Y79=1,"",IF(Y79=2," ztk_text 13"," ztk_text 8.5"))),"")</f>
        <v/>
      </c>
      <c r="AH79" t="str">
        <f ca="1">IF(INDEX(制表处理1!AF:AF,(MATCH($X79,制表处理1!$S:$S,0)),0)&lt;&gt;"",CONCATENATE(" text1 text08 389,",223-INT((ROW(78:78)-1)/9)*260-MOD((ROW(78:78)-1),9)*24," mc 3.5 ",INDEX(制表处理1!AF:AF,(MATCH($X79,制表处理1!$S:$S,0)),0),IF(Y79=1,"",IF(Y79=2," ztk_text 13"," ztk_text 8.5"))),"")</f>
        <v/>
      </c>
      <c r="AI79" t="str">
        <f ca="1">IF($W79&lt;&gt;"",CONCATENATE(" text1 text08 ",IF(Y79=1,187,IF(Y79=2,181,178))+193,",",218-INT((ROW(78:78)-1)/9)*260-MOD((ROW(78:78)-1),9)*24," mc 3.5 ",INDEX(制表处理1!AG:AG,(MATCH($X79,制表处理1!$S:$S,0)),0),IF(Y79=1,"",IF(Y79=2," ztk_text 13"," ztk_text 8.5"))),"")</f>
        <v/>
      </c>
      <c r="AJ79" t="str">
        <f ca="1">IF(INDEX(制表处理1!AH:AH,(MATCH($X79,制表处理1!$S:$S,0)),0)&lt;&gt;"",CONCATENATE(" text1 text08 ",IF(Y79=1,187,IF(Y79=2,193,187))+193,",",218-INT((ROW(78:78)-1)/9)*260-MOD((ROW(78:78)-1),9)*24," mc 3.5 ",INDEX(制表处理1!AH:AH,(MATCH($X79,制表处理1!$S:$S,0)),0),IF(Y79=1,"",IF(Y79=2," ztk_text 13"," ztk_text 8.5"))),"")</f>
        <v/>
      </c>
      <c r="AK79" t="str">
        <f ca="1">IF(INDEX(制表处理1!AI:AI,(MATCH($X79,制表处理1!$S:$S,0)),0)&lt;&gt;"",CONCATENATE(" text1 text08 389,",218-INT((ROW(78:78)-1)/9)*260-MOD((ROW(78:78)-1),9)*24," mc 3.5 ",INDEX(制表处理1!AI:AI,(MATCH($X79,制表处理1!$S:$S,0)),0),IF(Y79=1,"",IF(Y79=2," ztk_text 13"," ztk_text 8.5"))),"")</f>
        <v/>
      </c>
      <c r="AM79" t="str">
        <f ca="1">IF($W79&lt;&gt;"",CONCATENATE(" INSERT1"," """,设置位置!$C$3,"\",INDEX(制表处理1!AG:AG,(MATCH($X79,制表处理1!$S:$S,0)),0),".dwg"""," ",IF(Y79=1,97.75,IF(Y79=2,85.25,72.75))+193,",",212.75-INT((ROW(78:78)-1)/9)*260-MOD((ROW(78:78)-1),9)*24," 0.75 0.75 0 ",IF(INDEX(制表处理1!V:V,(MATCH($X79,制表处理1!$S:$S,0)),0)&lt;&gt;0,INDEX(制表处理1!V:V,(MATCH($X79,制表处理1!$S:$S,0)),0),"")),"")</f>
        <v/>
      </c>
      <c r="AN79" t="str">
        <f ca="1">IF(AA79&lt;&gt;"",CONCATENATE(" INSERT1"," """,设置位置!$C$3,"\",INDEX(制表处理1!AH:AH,(MATCH($X79,制表处理1!$S:$S,0)),0),".dwg"""," ",IF(Y79=2,110,97.65)+193,",",212.75-INT((ROW(78:78)-1)/9)*260-MOD((ROW(78:78)-1),9)*24," 0.75 0.75 0 ",IF(INDEX(制表处理1!X:X,(MATCH($X79,制表处理1!$S:$S,0)),0)&lt;&gt;0,INDEX(制表处理1!X:X,(MATCH($X79,制表处理1!$S:$S,0)),0),"")),"")</f>
        <v/>
      </c>
      <c r="AO79" t="str">
        <f ca="1">IF(AB79&lt;&gt;"",CONCATENATE(" INSERT1"," """,设置位置!$C$3,"\",INDEX(制表处理1!AI:AI,(MATCH($X79,制表处理1!$S:$S,0)),0),".dwg"""," 315.55,","",212.75-INT((ROW(78:78)-1)/9)*260-MOD((ROW(78:78)-1),9)*24," 0.75 0.75 0 ",IF(INDEX(制表处理1!Z:Z,(MATCH($X79,制表处理1!$S:$S,0)),0)&lt;&gt;0,INDEX(制表处理1!Z:Z,(MATCH($X79,制表处理1!$S:$S,0)),0),"")),"")</f>
        <v/>
      </c>
      <c r="AP79" t="str">
        <f ca="1">IF(X79&lt;&gt;"",CONCATENATE("text1 text08 228.5,",223-INT((ROW(78:78)-1)/9)*260-MOD((ROW(78:78)-1),9)*24," mc 3.5 ",ROW(78:78)," text1 text08 239,",223-INT((ROW(78:78)-1)/9)*260-MOD((ROW(78:78)-1),9)*24," mc 3.5 ",W79,Z79,AA79,AB79,AD79,AC79,AE79,AF79,AG79,AH79,AI79,AJ79,AK79,IF(INDEX(制表处理1!AG:AG,(MATCH($X79,制表处理1!$S:$S,0)),0)="禁2",CONCATENATE(" text1 text08 401,",229-INT((ROW(78:78)-1)/9)*260-MOD((ROW(78:78)-1),9)*24," mc 3.5 设置于地方 text1 text08 401,",225-INT((ROW(78:78)-1)/9)*260-MOD((ROW(78:78)-1),9)*24," mc 3.5 道路进入本 text1 text08 401,",221-INT((ROW(78:78)-1)/9)*260-MOD((ROW(78:78)-1),9)*24," mc 3.5 项目的路口 text1 text08 401,",217-INT((ROW(78:78)-1)/9)*260-MOD((ROW(78:78)-1),9)*24," mc 3.5 20米处"),"")),"")</f>
        <v/>
      </c>
      <c r="AQ79" t="str">
        <f t="shared" ca="1" si="21"/>
        <v/>
      </c>
      <c r="AR79" s="31" t="str">
        <f>""</f>
        <v/>
      </c>
    </row>
    <row r="80" spans="1:44">
      <c r="A80" t="str">
        <f t="shared" ca="1" si="18"/>
        <v/>
      </c>
      <c r="B80" t="str">
        <f ca="1">IF(ISNUMBER(LARGE(制表处理1!A:A,COUNT(制表处理1!A:A)-(ROW(79:79)-1))),LARGE(制表处理1!A:A,COUNT(制表处理1!A:A)-(ROW(79:79)-1)),"")</f>
        <v/>
      </c>
      <c r="C80" t="str">
        <f ca="1">IF($B80&lt;&gt;"",INDEX(制表处理1!B:B,(MATCH($B80,制表处理1!$A:$A,0)),0),"")</f>
        <v/>
      </c>
      <c r="D80" t="str">
        <f ca="1">IF($B80&lt;&gt;"",CONCATENATE(" text1 text08 62.5,",IF(C80=1,223-INT((ROW(79:79)-1)/9)*260-MOD((ROW(79:79)-1),9)*24,IF(C80=2,226-INT((ROW(79:79)-1)/9)*260-MOD((ROW(79:79)-1),9)*24,228-INT((ROW(79:79)-1)/9)*260-MOD((ROW(79:79)-1),9)*24))," mc 3.5 ",IF($B80&lt;&gt;"",INDEX(制表处理1!C:C,(MATCH($B80,制表处理1!$A:$A,0)),0),"")," ztk_text 18"),"")</f>
        <v/>
      </c>
      <c r="E80" t="str">
        <f ca="1">IF(INDEX(制表处理1!E:E,(MATCH($B80,制表处理1!$A:$A,0)),0)&lt;&gt;"",CONCATENATE(" text1 text08 62.5,",IF(C80=2,221-INT((ROW(79:79)-1)/9)*260-MOD((ROW(79:79)-1),9)*24,223-INT((ROW(79:79)-1)/9)*260-MOD((ROW(79:79)-1),9)*24)," mc 3.5 ",IF($B80&lt;&gt;"",INDEX(制表处理1!E:E,(MATCH($B80,制表处理1!$A:$A,0)),0),"")," ztk_text 18"),"")</f>
        <v/>
      </c>
      <c r="F80" t="str">
        <f ca="1">IF(INDEX(制表处理1!G:G,(MATCH($B80,制表处理1!$A:$A,0)),0)&lt;&gt;"",CONCATENATE(" text1 text08 62.5,",218-INT((ROW(79:79)-1)/9)*260-MOD((ROW(79:79)-1),9)*24," mc 3.5 ",IF($B80&lt;&gt;"",INDEX(制表处理1!G:G,(MATCH($B80,制表处理1!$A:$A,0)),0),"")," ztk_text 18"),"")</f>
        <v/>
      </c>
      <c r="G80" t="str">
        <f ca="1">IF(B80&lt;&gt;"",CONCATENATE(" text1 text08 160,",226-INT((ROW(79:79)-1)/9)*260-MOD((ROW(79:79)-1),9)*24," mc 3.5 ",INDEX(制表处理1!I:I,(MATCH($B80,制表处理1!$A:$A,0)),0)," ztk_text 27"),"")</f>
        <v/>
      </c>
      <c r="H80" t="str">
        <f ca="1">IF($B80&lt;&gt;"",CONCATENATE(" text1 text08 160,",221-INT((ROW(79:79)-1)/9)*260-MOD((ROW(79:79)-1),9)*24," mc 3.5 ",INDEX(制表处理1!J:J,(MATCH($B80,制表处理1!$A:$A,0)),0)),"")</f>
        <v/>
      </c>
      <c r="I80" t="str">
        <f ca="1">IF($B80&lt;&gt;"",CONCATENATE(" text1 text08 187,",228-INT((ROW(79:79)-1)/9)*260-MOD((ROW(79:79)-1),9)*24," mc 3.5 ",INDEX(制表处理1!K:K,(MATCH($B80,制表处理1!$A:$A,0)),0)),"")</f>
        <v/>
      </c>
      <c r="J80" t="str">
        <f ca="1">IF($B80&lt;&gt;"",CONCATENATE(" text1 text08 ",IF(C80=1,187,IF(C80=2,181,178)),",",223-INT((ROW(79:79)-1)/9)*260-MOD((ROW(79:79)-1),9)*24," mc 3.5 ",INDEX(制表处理1!L:L,(MATCH($B80,制表处理1!$A:$A,0)),0),IF(C80=1,"",IF(C80=2," ztk_text 13"," ztk_text 8.5"))),"")</f>
        <v/>
      </c>
      <c r="K80" t="str">
        <f ca="1">IF(INDEX(制表处理1!M:M,(MATCH($B80,制表处理1!$A:$A,0)),0)&lt;&gt;"",CONCATENATE(" text1 text08 ",IF(C80=2,193,187),",",223-INT((ROW(79:79)-1)/9)*260-MOD((ROW(79:79)-1),9)*24," mc 3.5 ",INDEX(制表处理1!M:M,(MATCH($B80,制表处理1!$A:$A,0)),0),IF(C80=1,"",IF(C80=2," ztk_text 13"," ztk_text 8.5"))),"")</f>
        <v/>
      </c>
      <c r="L80" t="str">
        <f ca="1">IF(INDEX(制表处理1!N:N,(MATCH($B80,制表处理1!$A:$A,0)),0)&lt;&gt;"",CONCATENATE(" text1 text08 196,",223-INT((ROW(79:79)-1)/9)*260-MOD((ROW(79:79)-1),9)*24," mc 3.5 ",INDEX(制表处理1!N:N,(MATCH($B80,制表处理1!$A:$A,0)),0),IF(C80=1,"",IF(C80=2," ztk_text 13"," ztk_text 8.5"))),"")</f>
        <v/>
      </c>
      <c r="M80" t="str">
        <f ca="1">IF($B80&lt;&gt;"",CONCATENATE(" text1 text08 ",IF(C80=1,187,IF(C80=2,181,178)),",",218-INT((ROW(79:79)-1)/9)*260-MOD((ROW(79:79)-1),9)*24," mc 3.5 ",INDEX(制表处理1!O:O,(MATCH($B80,制表处理1!$A:$A,0)),0),IF(C80=1,"",IF(C80=2," ztk_text 13"," ztk_text 8.5"))),"")</f>
        <v/>
      </c>
      <c r="N80" t="str">
        <f ca="1">IF(INDEX(制表处理1!P:P,(MATCH($B80,制表处理1!$A:$A,0)),0)&lt;&gt;"",CONCATENATE(" text1 text08 ",IF(C80=1,187,IF(C80=2,193,187)),",",218-INT((ROW(79:79)-1)/9)*260-MOD((ROW(79:79)-1),9)*24," mc 3.5 ",INDEX(制表处理1!P:P,(MATCH($B80,制表处理1!$A:$A,0)),0),IF(C80=1,"",IF(C80=2," ztk_text 13"," ztk_text 8.5"))),"")</f>
        <v/>
      </c>
      <c r="O80" t="str">
        <f ca="1">IF(INDEX(制表处理1!Q:Q,(MATCH($B80,制表处理1!$A:$A,0)),0)&lt;&gt;"",CONCATENATE(" text1 text08 196,",218-INT((ROW(79:79)-1)/9)*260-MOD((ROW(79:79)-1),9)*24," mc 3.5 ",INDEX(制表处理1!Q:Q,(MATCH($B80,制表处理1!$A:$A,0)),0),IF(C80=1,"",IF(C80=2," ztk_text 13"," ztk_text 8.5"))),"")</f>
        <v/>
      </c>
      <c r="Q80" t="str">
        <f ca="1">IF($B80&lt;&gt;"",CONCATENATE(" INSERT1"," """,设置位置!$C$3,"\",INDEX(制表处理1!O:O,(MATCH($B80,制表处理1!$A:$A,0)),0),".dwg"""," ",IF(C80=1,97.75,IF(C80=2,85.25,72.75)),",",212.75-INT((ROW(79:79)-1)/9)*260-MOD((ROW(79:79)-1),9)*24," 0.75 0.75 0 ",IF(INDEX(制表处理1!D:D,(MATCH($B80,制表处理1!$A:$A,0)),0)&lt;&gt;0,INDEX(制表处理1!D:D,(MATCH($B80,制表处理1!$A:$A,0)),0),"")),"")</f>
        <v/>
      </c>
      <c r="R80" t="str">
        <f ca="1">IF(E80&lt;&gt;"",CONCATENATE(" INSERT1"," """,设置位置!$C$3,"\",INDEX(制表处理1!P:P,(MATCH($B80,制表处理1!$A:$A,0)),0),".dwg"""," ",IF(C80=2,110,97.65),",",212.75-INT((ROW(79:79)-1)/9)*260-MOD((ROW(79:79)-1),9)*24," 0.75 0.75 0 ",IF(INDEX(制表处理1!F:F,(MATCH($B80,制表处理1!$A:$A,0)),0)&lt;&gt;0,INDEX(制表处理1!F:F,(MATCH($B80,制表处理1!$A:$A,0)),0),"")),"")</f>
        <v/>
      </c>
      <c r="S80" t="str">
        <f ca="1">IF(F80&lt;&gt;"",CONCATENATE(" INSERT1"," """,设置位置!$C$3,"\",INDEX(制表处理1!Q:Q,(MATCH($B80,制表处理1!$A:$A,0)),0),".dwg"""," 122.55,","",212.75-INT((ROW(79:79)-1)/9)*260-MOD((ROW(79:79)-1),9)*24," 0.75 0.75 0 ",IF(INDEX(制表处理1!H:H,(MATCH($B80,制表处理1!$A:$A,0)),0)&lt;&gt;0,INDEX(制表处理1!H:H,(MATCH($B80,制表处理1!$A:$A,0)),0),"")),"")</f>
        <v/>
      </c>
      <c r="T80" t="str">
        <f ca="1">IF(B80&lt;&gt;"",CONCATENATE("text1 text08 35.5,",223-INT((ROW(79:79)-1)/9)*260-MOD((ROW(79:79)-1),9)*24," mc 3.5 ",ROW(79:79)," text1 text08 46,",223-INT((ROW(79:79)-1)/9)*260-MOD((ROW(79:79)-1),9)*24," mc 3.5 ",A80,D80,E80,F80,H80,G80,I80,J80,K80,L80,M80,N80,O80,IF(INDEX(制表处理1!O:O,(MATCH($B80,制表处理1!$A:$A,0)),0)="禁2",CONCATENATE(" text1 text08 208,",229-INT((ROW(79:79)-1)/9)*260-MOD((ROW(79:79)-1),9)*24," mc 3.5 设置于地方 text1 text08 208,",225-INT((ROW(79:79)-1)/9)*260-MOD((ROW(79:79)-1),9)*24," mc 3.5 道路进入本 text1 text08 208,",221-INT((ROW(79:79)-1)/9)*260-MOD((ROW(79:79)-1),9)*24," mc 3.5 项目的路口 text1 text08 208,",217-INT((ROW(79:79)-1)/9)*260-MOD((ROW(79:79)-1),9)*24," mc 3.5 20米处"),"")),"")</f>
        <v/>
      </c>
      <c r="U80" t="str">
        <f t="shared" ca="1" si="19"/>
        <v/>
      </c>
      <c r="V80" s="31" t="str">
        <f>""</f>
        <v/>
      </c>
      <c r="W80" t="str">
        <f t="shared" ca="1" si="20"/>
        <v/>
      </c>
      <c r="X80" t="str">
        <f ca="1">IF(ISNUMBER(LARGE(制表处理1!S:S,COUNT(制表处理1!S:S)-(ROW(79:79)-1))),LARGE(制表处理1!S:S,COUNT(制表处理1!S:S)-(ROW(79:79)-1)),"")</f>
        <v/>
      </c>
      <c r="Y80" t="str">
        <f ca="1">IF($W80&lt;&gt;"",INDEX(制表处理1!T:T,(MATCH($X80,制表处理1!$S:$S,0)),0),"")</f>
        <v/>
      </c>
      <c r="Z80" t="str">
        <f ca="1">IF($W80&lt;&gt;"",CONCATENATE(" text1 text08 255.5,",IF(Y80=1,223-INT((ROW(79:79)-1)/9)*260-MOD((ROW(79:79)-1),9)*24,IF(Y80=2,226-INT((ROW(79:79)-1)/9)*260-MOD((ROW(79:79)-1),9)*24,228-INT((ROW(79:79)-1)/9)*260-MOD((ROW(79:79)-1),9)*24))," mc 3.5 ",IF($W80&lt;&gt;"",INDEX(制表处理1!U:U,(MATCH($X80,制表处理1!$S:$S,0)),0),"")," ztk_text 18"),"")</f>
        <v/>
      </c>
      <c r="AA80" t="str">
        <f ca="1">IF(INDEX(制表处理1!W:W,(MATCH($X80,制表处理1!$S:$S,0)),0)&lt;&gt;"",CONCATENATE(" text1 text08 255.5,",IF(Y80=2,221-INT((ROW(79:79)-1)/9)*260-MOD((ROW(79:79)-1),9)*24,223-INT((ROW(79:79)-1)/9)*260-MOD((ROW(79:79)-1),9)*24)," mc 3.5 ",IF($W80&lt;&gt;"",INDEX(制表处理1!W:W,(MATCH($X80,制表处理1!$S:$S,0)),0),"")," ztk_text 18"),"")</f>
        <v/>
      </c>
      <c r="AB80" t="str">
        <f ca="1">IF(INDEX(制表处理1!Y:Y,(MATCH($X80,制表处理1!$S:$S,0)),0)&lt;&gt;"",CONCATENATE(" text1 text08 255.5,",218-INT((ROW(79:79)-1)/9)*260-MOD((ROW(79:79)-1),9)*24," mc 3.5 ",IF($W80&lt;&gt;"",INDEX(制表处理1!Y:Y,(MATCH($X80,制表处理1!$S:$S,0)),0),"")," ztk_text 18"),"")</f>
        <v/>
      </c>
      <c r="AC80" t="str">
        <f ca="1">IF(X80&lt;&gt;"",CONCATENATE(" text1 text08 353,",226-INT((ROW(79:79)-1)/9)*260-MOD((ROW(79:79)-1),9)*24," mc 3.5 ",INDEX(制表处理1!AA:AA,(MATCH($X80,制表处理1!$S:$S,0)),0)," ztk_text 27"),"")</f>
        <v/>
      </c>
      <c r="AD80" t="str">
        <f ca="1">IF($W80&lt;&gt;"",CONCATENATE(" text1 text08 353,",221-INT((ROW(79:79)-1)/9)*260-MOD((ROW(79:79)-1),9)*24," mc 3.5 ",INDEX(制表处理1!AB:AB,(MATCH($X80,制表处理1!$S:$S,0)),0)),"")</f>
        <v/>
      </c>
      <c r="AE80" t="str">
        <f ca="1">IF($W80&lt;&gt;"",CONCATENATE(" text1 text08 380,",228-INT((ROW(79:79)-1)/9)*260-MOD((ROW(79:79)-1),9)*24," mc 3.5 ",INDEX(制表处理1!AC:AC,(MATCH($X80,制表处理1!$S:$S,0)),0)),"")</f>
        <v/>
      </c>
      <c r="AF80" t="str">
        <f ca="1">IF($W80&lt;&gt;"",CONCATENATE(" text1 text08 ",IF(Y80=1,187,IF(Y80=2,181,178))+193,",",223-INT((ROW(79:79)-1)/9)*260-MOD((ROW(79:79)-1),9)*24," mc 3.5 ",INDEX(制表处理1!AD:AD,(MATCH($X80,制表处理1!$S:$S,0)),0),IF(Y80=1,"",IF(Y80=2," ztk_text 13"," ztk_text 8.5"))),"")</f>
        <v/>
      </c>
      <c r="AG80" t="str">
        <f ca="1">IF(INDEX(制表处理1!AE:AE,(MATCH($X80,制表处理1!$S:$S,0)),0)&lt;&gt;"",CONCATENATE(" text1 text08 ",IF(Y80=2,193,187)+193,",",223-INT((ROW(79:79)-1)/9)*260-MOD((ROW(79:79)-1),9)*24," mc 3.5 ",INDEX(制表处理1!AE:AE,(MATCH($X80,制表处理1!$S:$S,0)),0),IF(Y80=1,"",IF(Y80=2," ztk_text 13"," ztk_text 8.5"))),"")</f>
        <v/>
      </c>
      <c r="AH80" t="str">
        <f ca="1">IF(INDEX(制表处理1!AF:AF,(MATCH($X80,制表处理1!$S:$S,0)),0)&lt;&gt;"",CONCATENATE(" text1 text08 389,",223-INT((ROW(79:79)-1)/9)*260-MOD((ROW(79:79)-1),9)*24," mc 3.5 ",INDEX(制表处理1!AF:AF,(MATCH($X80,制表处理1!$S:$S,0)),0),IF(Y80=1,"",IF(Y80=2," ztk_text 13"," ztk_text 8.5"))),"")</f>
        <v/>
      </c>
      <c r="AI80" t="str">
        <f ca="1">IF($W80&lt;&gt;"",CONCATENATE(" text1 text08 ",IF(Y80=1,187,IF(Y80=2,181,178))+193,",",218-INT((ROW(79:79)-1)/9)*260-MOD((ROW(79:79)-1),9)*24," mc 3.5 ",INDEX(制表处理1!AG:AG,(MATCH($X80,制表处理1!$S:$S,0)),0),IF(Y80=1,"",IF(Y80=2," ztk_text 13"," ztk_text 8.5"))),"")</f>
        <v/>
      </c>
      <c r="AJ80" t="str">
        <f ca="1">IF(INDEX(制表处理1!AH:AH,(MATCH($X80,制表处理1!$S:$S,0)),0)&lt;&gt;"",CONCATENATE(" text1 text08 ",IF(Y80=1,187,IF(Y80=2,193,187))+193,",",218-INT((ROW(79:79)-1)/9)*260-MOD((ROW(79:79)-1),9)*24," mc 3.5 ",INDEX(制表处理1!AH:AH,(MATCH($X80,制表处理1!$S:$S,0)),0),IF(Y80=1,"",IF(Y80=2," ztk_text 13"," ztk_text 8.5"))),"")</f>
        <v/>
      </c>
      <c r="AK80" t="str">
        <f ca="1">IF(INDEX(制表处理1!AI:AI,(MATCH($X80,制表处理1!$S:$S,0)),0)&lt;&gt;"",CONCATENATE(" text1 text08 389,",218-INT((ROW(79:79)-1)/9)*260-MOD((ROW(79:79)-1),9)*24," mc 3.5 ",INDEX(制表处理1!AI:AI,(MATCH($X80,制表处理1!$S:$S,0)),0),IF(Y80=1,"",IF(Y80=2," ztk_text 13"," ztk_text 8.5"))),"")</f>
        <v/>
      </c>
      <c r="AM80" t="str">
        <f ca="1">IF($W80&lt;&gt;"",CONCATENATE(" INSERT1"," """,设置位置!$C$3,"\",INDEX(制表处理1!AG:AG,(MATCH($X80,制表处理1!$S:$S,0)),0),".dwg"""," ",IF(Y80=1,97.75,IF(Y80=2,85.25,72.75))+193,",",212.75-INT((ROW(79:79)-1)/9)*260-MOD((ROW(79:79)-1),9)*24," 0.75 0.75 0 ",IF(INDEX(制表处理1!V:V,(MATCH($X80,制表处理1!$S:$S,0)),0)&lt;&gt;0,INDEX(制表处理1!V:V,(MATCH($X80,制表处理1!$S:$S,0)),0),"")),"")</f>
        <v/>
      </c>
      <c r="AN80" t="str">
        <f ca="1">IF(AA80&lt;&gt;"",CONCATENATE(" INSERT1"," """,设置位置!$C$3,"\",INDEX(制表处理1!AH:AH,(MATCH($X80,制表处理1!$S:$S,0)),0),".dwg"""," ",IF(Y80=2,110,97.65)+193,",",212.75-INT((ROW(79:79)-1)/9)*260-MOD((ROW(79:79)-1),9)*24," 0.75 0.75 0 ",IF(INDEX(制表处理1!X:X,(MATCH($X80,制表处理1!$S:$S,0)),0)&lt;&gt;0,INDEX(制表处理1!X:X,(MATCH($X80,制表处理1!$S:$S,0)),0),"")),"")</f>
        <v/>
      </c>
      <c r="AO80" t="str">
        <f ca="1">IF(AB80&lt;&gt;"",CONCATENATE(" INSERT1"," """,设置位置!$C$3,"\",INDEX(制表处理1!AI:AI,(MATCH($X80,制表处理1!$S:$S,0)),0),".dwg"""," 315.55,","",212.75-INT((ROW(79:79)-1)/9)*260-MOD((ROW(79:79)-1),9)*24," 0.75 0.75 0 ",IF(INDEX(制表处理1!Z:Z,(MATCH($X80,制表处理1!$S:$S,0)),0)&lt;&gt;0,INDEX(制表处理1!Z:Z,(MATCH($X80,制表处理1!$S:$S,0)),0),"")),"")</f>
        <v/>
      </c>
      <c r="AP80" t="str">
        <f ca="1">IF(X80&lt;&gt;"",CONCATENATE("text1 text08 228.5,",223-INT((ROW(79:79)-1)/9)*260-MOD((ROW(79:79)-1),9)*24," mc 3.5 ",ROW(79:79)," text1 text08 239,",223-INT((ROW(79:79)-1)/9)*260-MOD((ROW(79:79)-1),9)*24," mc 3.5 ",W80,Z80,AA80,AB80,AD80,AC80,AE80,AF80,AG80,AH80,AI80,AJ80,AK80,IF(INDEX(制表处理1!AG:AG,(MATCH($X80,制表处理1!$S:$S,0)),0)="禁2",CONCATENATE(" text1 text08 401,",229-INT((ROW(79:79)-1)/9)*260-MOD((ROW(79:79)-1),9)*24," mc 3.5 设置于地方 text1 text08 401,",225-INT((ROW(79:79)-1)/9)*260-MOD((ROW(79:79)-1),9)*24," mc 3.5 道路进入本 text1 text08 401,",221-INT((ROW(79:79)-1)/9)*260-MOD((ROW(79:79)-1),9)*24," mc 3.5 项目的路口 text1 text08 401,",217-INT((ROW(79:79)-1)/9)*260-MOD((ROW(79:79)-1),9)*24," mc 3.5 20米处"),"")),"")</f>
        <v/>
      </c>
      <c r="AQ80" t="str">
        <f t="shared" ca="1" si="21"/>
        <v/>
      </c>
      <c r="AR80" s="31" t="str">
        <f>""</f>
        <v/>
      </c>
    </row>
    <row r="81" spans="1:44">
      <c r="A81" t="str">
        <f t="shared" ca="1" si="18"/>
        <v/>
      </c>
      <c r="B81" t="str">
        <f ca="1">IF(ISNUMBER(LARGE(制表处理1!A:A,COUNT(制表处理1!A:A)-(ROW(80:80)-1))),LARGE(制表处理1!A:A,COUNT(制表处理1!A:A)-(ROW(80:80)-1)),"")</f>
        <v/>
      </c>
      <c r="C81" t="str">
        <f ca="1">IF($B81&lt;&gt;"",INDEX(制表处理1!B:B,(MATCH($B81,制表处理1!$A:$A,0)),0),"")</f>
        <v/>
      </c>
      <c r="D81" t="str">
        <f ca="1">IF($B81&lt;&gt;"",CONCATENATE(" text1 text08 62.5,",IF(C81=1,223-INT((ROW(80:80)-1)/9)*260-MOD((ROW(80:80)-1),9)*24,IF(C81=2,226-INT((ROW(80:80)-1)/9)*260-MOD((ROW(80:80)-1),9)*24,228-INT((ROW(80:80)-1)/9)*260-MOD((ROW(80:80)-1),9)*24))," mc 3.5 ",IF($B81&lt;&gt;"",INDEX(制表处理1!C:C,(MATCH($B81,制表处理1!$A:$A,0)),0),"")," ztk_text 18"),"")</f>
        <v/>
      </c>
      <c r="E81" t="str">
        <f ca="1">IF(INDEX(制表处理1!E:E,(MATCH($B81,制表处理1!$A:$A,0)),0)&lt;&gt;"",CONCATENATE(" text1 text08 62.5,",IF(C81=2,221-INT((ROW(80:80)-1)/9)*260-MOD((ROW(80:80)-1),9)*24,223-INT((ROW(80:80)-1)/9)*260-MOD((ROW(80:80)-1),9)*24)," mc 3.5 ",IF($B81&lt;&gt;"",INDEX(制表处理1!E:E,(MATCH($B81,制表处理1!$A:$A,0)),0),"")," ztk_text 18"),"")</f>
        <v/>
      </c>
      <c r="F81" t="str">
        <f ca="1">IF(INDEX(制表处理1!G:G,(MATCH($B81,制表处理1!$A:$A,0)),0)&lt;&gt;"",CONCATENATE(" text1 text08 62.5,",218-INT((ROW(80:80)-1)/9)*260-MOD((ROW(80:80)-1),9)*24," mc 3.5 ",IF($B81&lt;&gt;"",INDEX(制表处理1!G:G,(MATCH($B81,制表处理1!$A:$A,0)),0),"")," ztk_text 18"),"")</f>
        <v/>
      </c>
      <c r="G81" t="str">
        <f ca="1">IF(B81&lt;&gt;"",CONCATENATE(" text1 text08 160,",226-INT((ROW(80:80)-1)/9)*260-MOD((ROW(80:80)-1),9)*24," mc 3.5 ",INDEX(制表处理1!I:I,(MATCH($B81,制表处理1!$A:$A,0)),0)," ztk_text 27"),"")</f>
        <v/>
      </c>
      <c r="H81" t="str">
        <f ca="1">IF($B81&lt;&gt;"",CONCATENATE(" text1 text08 160,",221-INT((ROW(80:80)-1)/9)*260-MOD((ROW(80:80)-1),9)*24," mc 3.5 ",INDEX(制表处理1!J:J,(MATCH($B81,制表处理1!$A:$A,0)),0)),"")</f>
        <v/>
      </c>
      <c r="I81" t="str">
        <f ca="1">IF($B81&lt;&gt;"",CONCATENATE(" text1 text08 187,",228-INT((ROW(80:80)-1)/9)*260-MOD((ROW(80:80)-1),9)*24," mc 3.5 ",INDEX(制表处理1!K:K,(MATCH($B81,制表处理1!$A:$A,0)),0)),"")</f>
        <v/>
      </c>
      <c r="J81" t="str">
        <f ca="1">IF($B81&lt;&gt;"",CONCATENATE(" text1 text08 ",IF(C81=1,187,IF(C81=2,181,178)),",",223-INT((ROW(80:80)-1)/9)*260-MOD((ROW(80:80)-1),9)*24," mc 3.5 ",INDEX(制表处理1!L:L,(MATCH($B81,制表处理1!$A:$A,0)),0),IF(C81=1,"",IF(C81=2," ztk_text 13"," ztk_text 8.5"))),"")</f>
        <v/>
      </c>
      <c r="K81" t="str">
        <f ca="1">IF(INDEX(制表处理1!M:M,(MATCH($B81,制表处理1!$A:$A,0)),0)&lt;&gt;"",CONCATENATE(" text1 text08 ",IF(C81=2,193,187),",",223-INT((ROW(80:80)-1)/9)*260-MOD((ROW(80:80)-1),9)*24," mc 3.5 ",INDEX(制表处理1!M:M,(MATCH($B81,制表处理1!$A:$A,0)),0),IF(C81=1,"",IF(C81=2," ztk_text 13"," ztk_text 8.5"))),"")</f>
        <v/>
      </c>
      <c r="L81" t="str">
        <f ca="1">IF(INDEX(制表处理1!N:N,(MATCH($B81,制表处理1!$A:$A,0)),0)&lt;&gt;"",CONCATENATE(" text1 text08 196,",223-INT((ROW(80:80)-1)/9)*260-MOD((ROW(80:80)-1),9)*24," mc 3.5 ",INDEX(制表处理1!N:N,(MATCH($B81,制表处理1!$A:$A,0)),0),IF(C81=1,"",IF(C81=2," ztk_text 13"," ztk_text 8.5"))),"")</f>
        <v/>
      </c>
      <c r="M81" t="str">
        <f ca="1">IF($B81&lt;&gt;"",CONCATENATE(" text1 text08 ",IF(C81=1,187,IF(C81=2,181,178)),",",218-INT((ROW(80:80)-1)/9)*260-MOD((ROW(80:80)-1),9)*24," mc 3.5 ",INDEX(制表处理1!O:O,(MATCH($B81,制表处理1!$A:$A,0)),0),IF(C81=1,"",IF(C81=2," ztk_text 13"," ztk_text 8.5"))),"")</f>
        <v/>
      </c>
      <c r="N81" t="str">
        <f ca="1">IF(INDEX(制表处理1!P:P,(MATCH($B81,制表处理1!$A:$A,0)),0)&lt;&gt;"",CONCATENATE(" text1 text08 ",IF(C81=1,187,IF(C81=2,193,187)),",",218-INT((ROW(80:80)-1)/9)*260-MOD((ROW(80:80)-1),9)*24," mc 3.5 ",INDEX(制表处理1!P:P,(MATCH($B81,制表处理1!$A:$A,0)),0),IF(C81=1,"",IF(C81=2," ztk_text 13"," ztk_text 8.5"))),"")</f>
        <v/>
      </c>
      <c r="O81" t="str">
        <f ca="1">IF(INDEX(制表处理1!Q:Q,(MATCH($B81,制表处理1!$A:$A,0)),0)&lt;&gt;"",CONCATENATE(" text1 text08 196,",218-INT((ROW(80:80)-1)/9)*260-MOD((ROW(80:80)-1),9)*24," mc 3.5 ",INDEX(制表处理1!Q:Q,(MATCH($B81,制表处理1!$A:$A,0)),0),IF(C81=1,"",IF(C81=2," ztk_text 13"," ztk_text 8.5"))),"")</f>
        <v/>
      </c>
      <c r="Q81" t="str">
        <f ca="1">IF($B81&lt;&gt;"",CONCATENATE(" INSERT1"," """,设置位置!$C$3,"\",INDEX(制表处理1!O:O,(MATCH($B81,制表处理1!$A:$A,0)),0),".dwg"""," ",IF(C81=1,97.75,IF(C81=2,85.25,72.75)),",",212.75-INT((ROW(80:80)-1)/9)*260-MOD((ROW(80:80)-1),9)*24," 0.75 0.75 0 ",IF(INDEX(制表处理1!D:D,(MATCH($B81,制表处理1!$A:$A,0)),0)&lt;&gt;0,INDEX(制表处理1!D:D,(MATCH($B81,制表处理1!$A:$A,0)),0),"")),"")</f>
        <v/>
      </c>
      <c r="R81" t="str">
        <f ca="1">IF(E81&lt;&gt;"",CONCATENATE(" INSERT1"," """,设置位置!$C$3,"\",INDEX(制表处理1!P:P,(MATCH($B81,制表处理1!$A:$A,0)),0),".dwg"""," ",IF(C81=2,110,97.65),",",212.75-INT((ROW(80:80)-1)/9)*260-MOD((ROW(80:80)-1),9)*24," 0.75 0.75 0 ",IF(INDEX(制表处理1!F:F,(MATCH($B81,制表处理1!$A:$A,0)),0)&lt;&gt;0,INDEX(制表处理1!F:F,(MATCH($B81,制表处理1!$A:$A,0)),0),"")),"")</f>
        <v/>
      </c>
      <c r="S81" t="str">
        <f ca="1">IF(F81&lt;&gt;"",CONCATENATE(" INSERT1"," """,设置位置!$C$3,"\",INDEX(制表处理1!Q:Q,(MATCH($B81,制表处理1!$A:$A,0)),0),".dwg"""," 122.55,","",212.75-INT((ROW(80:80)-1)/9)*260-MOD((ROW(80:80)-1),9)*24," 0.75 0.75 0 ",IF(INDEX(制表处理1!H:H,(MATCH($B81,制表处理1!$A:$A,0)),0)&lt;&gt;0,INDEX(制表处理1!H:H,(MATCH($B81,制表处理1!$A:$A,0)),0),"")),"")</f>
        <v/>
      </c>
      <c r="T81" t="str">
        <f ca="1">IF(B81&lt;&gt;"",CONCATENATE("text1 text08 35.5,",223-INT((ROW(80:80)-1)/9)*260-MOD((ROW(80:80)-1),9)*24," mc 3.5 ",ROW(80:80)," text1 text08 46,",223-INT((ROW(80:80)-1)/9)*260-MOD((ROW(80:80)-1),9)*24," mc 3.5 ",A81,D81,E81,F81,H81,G81,I81,J81,K81,L81,M81,N81,O81,IF(INDEX(制表处理1!O:O,(MATCH($B81,制表处理1!$A:$A,0)),0)="禁2",CONCATENATE(" text1 text08 208,",229-INT((ROW(80:80)-1)/9)*260-MOD((ROW(80:80)-1),9)*24," mc 3.5 设置于地方 text1 text08 208,",225-INT((ROW(80:80)-1)/9)*260-MOD((ROW(80:80)-1),9)*24," mc 3.5 道路进入本 text1 text08 208,",221-INT((ROW(80:80)-1)/9)*260-MOD((ROW(80:80)-1),9)*24," mc 3.5 项目的路口 text1 text08 208,",217-INT((ROW(80:80)-1)/9)*260-MOD((ROW(80:80)-1),9)*24," mc 3.5 20米处"),"")),"")</f>
        <v/>
      </c>
      <c r="U81" t="str">
        <f t="shared" ca="1" si="19"/>
        <v/>
      </c>
      <c r="V81" s="31" t="str">
        <f>""</f>
        <v/>
      </c>
      <c r="W81" t="str">
        <f t="shared" ca="1" si="20"/>
        <v/>
      </c>
      <c r="X81" t="str">
        <f ca="1">IF(ISNUMBER(LARGE(制表处理1!S:S,COUNT(制表处理1!S:S)-(ROW(80:80)-1))),LARGE(制表处理1!S:S,COUNT(制表处理1!S:S)-(ROW(80:80)-1)),"")</f>
        <v/>
      </c>
      <c r="Y81" t="str">
        <f ca="1">IF($W81&lt;&gt;"",INDEX(制表处理1!T:T,(MATCH($X81,制表处理1!$S:$S,0)),0),"")</f>
        <v/>
      </c>
      <c r="Z81" t="str">
        <f ca="1">IF($W81&lt;&gt;"",CONCATENATE(" text1 text08 255.5,",IF(Y81=1,223-INT((ROW(80:80)-1)/9)*260-MOD((ROW(80:80)-1),9)*24,IF(Y81=2,226-INT((ROW(80:80)-1)/9)*260-MOD((ROW(80:80)-1),9)*24,228-INT((ROW(80:80)-1)/9)*260-MOD((ROW(80:80)-1),9)*24))," mc 3.5 ",IF($W81&lt;&gt;"",INDEX(制表处理1!U:U,(MATCH($X81,制表处理1!$S:$S,0)),0),"")," ztk_text 18"),"")</f>
        <v/>
      </c>
      <c r="AA81" t="str">
        <f ca="1">IF(INDEX(制表处理1!W:W,(MATCH($X81,制表处理1!$S:$S,0)),0)&lt;&gt;"",CONCATENATE(" text1 text08 255.5,",IF(Y81=2,221-INT((ROW(80:80)-1)/9)*260-MOD((ROW(80:80)-1),9)*24,223-INT((ROW(80:80)-1)/9)*260-MOD((ROW(80:80)-1),9)*24)," mc 3.5 ",IF($W81&lt;&gt;"",INDEX(制表处理1!W:W,(MATCH($X81,制表处理1!$S:$S,0)),0),"")," ztk_text 18"),"")</f>
        <v/>
      </c>
      <c r="AB81" t="str">
        <f ca="1">IF(INDEX(制表处理1!Y:Y,(MATCH($X81,制表处理1!$S:$S,0)),0)&lt;&gt;"",CONCATENATE(" text1 text08 255.5,",218-INT((ROW(80:80)-1)/9)*260-MOD((ROW(80:80)-1),9)*24," mc 3.5 ",IF($W81&lt;&gt;"",INDEX(制表处理1!Y:Y,(MATCH($X81,制表处理1!$S:$S,0)),0),"")," ztk_text 18"),"")</f>
        <v/>
      </c>
      <c r="AC81" t="str">
        <f ca="1">IF(X81&lt;&gt;"",CONCATENATE(" text1 text08 353,",226-INT((ROW(80:80)-1)/9)*260-MOD((ROW(80:80)-1),9)*24," mc 3.5 ",INDEX(制表处理1!AA:AA,(MATCH($X81,制表处理1!$S:$S,0)),0)," ztk_text 27"),"")</f>
        <v/>
      </c>
      <c r="AD81" t="str">
        <f ca="1">IF($W81&lt;&gt;"",CONCATENATE(" text1 text08 353,",221-INT((ROW(80:80)-1)/9)*260-MOD((ROW(80:80)-1),9)*24," mc 3.5 ",INDEX(制表处理1!AB:AB,(MATCH($X81,制表处理1!$S:$S,0)),0)),"")</f>
        <v/>
      </c>
      <c r="AE81" t="str">
        <f ca="1">IF($W81&lt;&gt;"",CONCATENATE(" text1 text08 380,",228-INT((ROW(80:80)-1)/9)*260-MOD((ROW(80:80)-1),9)*24," mc 3.5 ",INDEX(制表处理1!AC:AC,(MATCH($X81,制表处理1!$S:$S,0)),0)),"")</f>
        <v/>
      </c>
      <c r="AF81" t="str">
        <f ca="1">IF($W81&lt;&gt;"",CONCATENATE(" text1 text08 ",IF(Y81=1,187,IF(Y81=2,181,178))+193,",",223-INT((ROW(80:80)-1)/9)*260-MOD((ROW(80:80)-1),9)*24," mc 3.5 ",INDEX(制表处理1!AD:AD,(MATCH($X81,制表处理1!$S:$S,0)),0),IF(Y81=1,"",IF(Y81=2," ztk_text 13"," ztk_text 8.5"))),"")</f>
        <v/>
      </c>
      <c r="AG81" t="str">
        <f ca="1">IF(INDEX(制表处理1!AE:AE,(MATCH($X81,制表处理1!$S:$S,0)),0)&lt;&gt;"",CONCATENATE(" text1 text08 ",IF(Y81=2,193,187)+193,",",223-INT((ROW(80:80)-1)/9)*260-MOD((ROW(80:80)-1),9)*24," mc 3.5 ",INDEX(制表处理1!AE:AE,(MATCH($X81,制表处理1!$S:$S,0)),0),IF(Y81=1,"",IF(Y81=2," ztk_text 13"," ztk_text 8.5"))),"")</f>
        <v/>
      </c>
      <c r="AH81" t="str">
        <f ca="1">IF(INDEX(制表处理1!AF:AF,(MATCH($X81,制表处理1!$S:$S,0)),0)&lt;&gt;"",CONCATENATE(" text1 text08 389,",223-INT((ROW(80:80)-1)/9)*260-MOD((ROW(80:80)-1),9)*24," mc 3.5 ",INDEX(制表处理1!AF:AF,(MATCH($X81,制表处理1!$S:$S,0)),0),IF(Y81=1,"",IF(Y81=2," ztk_text 13"," ztk_text 8.5"))),"")</f>
        <v/>
      </c>
      <c r="AI81" t="str">
        <f ca="1">IF($W81&lt;&gt;"",CONCATENATE(" text1 text08 ",IF(Y81=1,187,IF(Y81=2,181,178))+193,",",218-INT((ROW(80:80)-1)/9)*260-MOD((ROW(80:80)-1),9)*24," mc 3.5 ",INDEX(制表处理1!AG:AG,(MATCH($X81,制表处理1!$S:$S,0)),0),IF(Y81=1,"",IF(Y81=2," ztk_text 13"," ztk_text 8.5"))),"")</f>
        <v/>
      </c>
      <c r="AJ81" t="str">
        <f ca="1">IF(INDEX(制表处理1!AH:AH,(MATCH($X81,制表处理1!$S:$S,0)),0)&lt;&gt;"",CONCATENATE(" text1 text08 ",IF(Y81=1,187,IF(Y81=2,193,187))+193,",",218-INT((ROW(80:80)-1)/9)*260-MOD((ROW(80:80)-1),9)*24," mc 3.5 ",INDEX(制表处理1!AH:AH,(MATCH($X81,制表处理1!$S:$S,0)),0),IF(Y81=1,"",IF(Y81=2," ztk_text 13"," ztk_text 8.5"))),"")</f>
        <v/>
      </c>
      <c r="AK81" t="str">
        <f ca="1">IF(INDEX(制表处理1!AI:AI,(MATCH($X81,制表处理1!$S:$S,0)),0)&lt;&gt;"",CONCATENATE(" text1 text08 389,",218-INT((ROW(80:80)-1)/9)*260-MOD((ROW(80:80)-1),9)*24," mc 3.5 ",INDEX(制表处理1!AI:AI,(MATCH($X81,制表处理1!$S:$S,0)),0),IF(Y81=1,"",IF(Y81=2," ztk_text 13"," ztk_text 8.5"))),"")</f>
        <v/>
      </c>
      <c r="AM81" t="str">
        <f ca="1">IF($W81&lt;&gt;"",CONCATENATE(" INSERT1"," """,设置位置!$C$3,"\",INDEX(制表处理1!AG:AG,(MATCH($X81,制表处理1!$S:$S,0)),0),".dwg"""," ",IF(Y81=1,97.75,IF(Y81=2,85.25,72.75))+193,",",212.75-INT((ROW(80:80)-1)/9)*260-MOD((ROW(80:80)-1),9)*24," 0.75 0.75 0 ",IF(INDEX(制表处理1!V:V,(MATCH($X81,制表处理1!$S:$S,0)),0)&lt;&gt;0,INDEX(制表处理1!V:V,(MATCH($X81,制表处理1!$S:$S,0)),0),"")),"")</f>
        <v/>
      </c>
      <c r="AN81" t="str">
        <f ca="1">IF(AA81&lt;&gt;"",CONCATENATE(" INSERT1"," """,设置位置!$C$3,"\",INDEX(制表处理1!AH:AH,(MATCH($X81,制表处理1!$S:$S,0)),0),".dwg"""," ",IF(Y81=2,110,97.65)+193,",",212.75-INT((ROW(80:80)-1)/9)*260-MOD((ROW(80:80)-1),9)*24," 0.75 0.75 0 ",IF(INDEX(制表处理1!X:X,(MATCH($X81,制表处理1!$S:$S,0)),0)&lt;&gt;0,INDEX(制表处理1!X:X,(MATCH($X81,制表处理1!$S:$S,0)),0),"")),"")</f>
        <v/>
      </c>
      <c r="AO81" t="str">
        <f ca="1">IF(AB81&lt;&gt;"",CONCATENATE(" INSERT1"," """,设置位置!$C$3,"\",INDEX(制表处理1!AI:AI,(MATCH($X81,制表处理1!$S:$S,0)),0),".dwg"""," 315.55,","",212.75-INT((ROW(80:80)-1)/9)*260-MOD((ROW(80:80)-1),9)*24," 0.75 0.75 0 ",IF(INDEX(制表处理1!Z:Z,(MATCH($X81,制表处理1!$S:$S,0)),0)&lt;&gt;0,INDEX(制表处理1!Z:Z,(MATCH($X81,制表处理1!$S:$S,0)),0),"")),"")</f>
        <v/>
      </c>
      <c r="AP81" t="str">
        <f ca="1">IF(X81&lt;&gt;"",CONCATENATE("text1 text08 228.5,",223-INT((ROW(80:80)-1)/9)*260-MOD((ROW(80:80)-1),9)*24," mc 3.5 ",ROW(80:80)," text1 text08 239,",223-INT((ROW(80:80)-1)/9)*260-MOD((ROW(80:80)-1),9)*24," mc 3.5 ",W81,Z81,AA81,AB81,AD81,AC81,AE81,AF81,AG81,AH81,AI81,AJ81,AK81,IF(INDEX(制表处理1!AG:AG,(MATCH($X81,制表处理1!$S:$S,0)),0)="禁2",CONCATENATE(" text1 text08 401,",229-INT((ROW(80:80)-1)/9)*260-MOD((ROW(80:80)-1),9)*24," mc 3.5 设置于地方 text1 text08 401,",225-INT((ROW(80:80)-1)/9)*260-MOD((ROW(80:80)-1),9)*24," mc 3.5 道路进入本 text1 text08 401,",221-INT((ROW(80:80)-1)/9)*260-MOD((ROW(80:80)-1),9)*24," mc 3.5 项目的路口 text1 text08 401,",217-INT((ROW(80:80)-1)/9)*260-MOD((ROW(80:80)-1),9)*24," mc 3.5 20米处"),"")),"")</f>
        <v/>
      </c>
      <c r="AQ81" t="str">
        <f t="shared" ca="1" si="21"/>
        <v/>
      </c>
      <c r="AR81" s="31" t="str">
        <f>""</f>
        <v/>
      </c>
    </row>
    <row r="82" spans="1:44">
      <c r="A82" t="str">
        <f t="shared" ca="1" si="18"/>
        <v/>
      </c>
      <c r="B82" t="str">
        <f ca="1">IF(ISNUMBER(LARGE(制表处理1!A:A,COUNT(制表处理1!A:A)-(ROW(81:81)-1))),LARGE(制表处理1!A:A,COUNT(制表处理1!A:A)-(ROW(81:81)-1)),"")</f>
        <v/>
      </c>
      <c r="C82" t="str">
        <f ca="1">IF($B82&lt;&gt;"",INDEX(制表处理1!B:B,(MATCH($B82,制表处理1!$A:$A,0)),0),"")</f>
        <v/>
      </c>
      <c r="D82" t="str">
        <f ca="1">IF($B82&lt;&gt;"",CONCATENATE(" text1 text08 62.5,",IF(C82=1,223-INT((ROW(81:81)-1)/9)*260-MOD((ROW(81:81)-1),9)*24,IF(C82=2,226-INT((ROW(81:81)-1)/9)*260-MOD((ROW(81:81)-1),9)*24,228-INT((ROW(81:81)-1)/9)*260-MOD((ROW(81:81)-1),9)*24))," mc 3.5 ",IF($B82&lt;&gt;"",INDEX(制表处理1!C:C,(MATCH($B82,制表处理1!$A:$A,0)),0),"")," ztk_text 18"),"")</f>
        <v/>
      </c>
      <c r="E82" t="str">
        <f ca="1">IF(INDEX(制表处理1!E:E,(MATCH($B82,制表处理1!$A:$A,0)),0)&lt;&gt;"",CONCATENATE(" text1 text08 62.5,",IF(C82=2,221-INT((ROW(81:81)-1)/9)*260-MOD((ROW(81:81)-1),9)*24,223-INT((ROW(81:81)-1)/9)*260-MOD((ROW(81:81)-1),9)*24)," mc 3.5 ",IF($B82&lt;&gt;"",INDEX(制表处理1!E:E,(MATCH($B82,制表处理1!$A:$A,0)),0),"")," ztk_text 18"),"")</f>
        <v/>
      </c>
      <c r="F82" t="str">
        <f ca="1">IF(INDEX(制表处理1!G:G,(MATCH($B82,制表处理1!$A:$A,0)),0)&lt;&gt;"",CONCATENATE(" text1 text08 62.5,",218-INT((ROW(81:81)-1)/9)*260-MOD((ROW(81:81)-1),9)*24," mc 3.5 ",IF($B82&lt;&gt;"",INDEX(制表处理1!G:G,(MATCH($B82,制表处理1!$A:$A,0)),0),"")," ztk_text 18"),"")</f>
        <v/>
      </c>
      <c r="G82" t="str">
        <f ca="1">IF(B82&lt;&gt;"",CONCATENATE(" text1 text08 160,",226-INT((ROW(81:81)-1)/9)*260-MOD((ROW(81:81)-1),9)*24," mc 3.5 ",INDEX(制表处理1!I:I,(MATCH($B82,制表处理1!$A:$A,0)),0)," ztk_text 27"),"")</f>
        <v/>
      </c>
      <c r="H82" t="str">
        <f ca="1">IF($B82&lt;&gt;"",CONCATENATE(" text1 text08 160,",221-INT((ROW(81:81)-1)/9)*260-MOD((ROW(81:81)-1),9)*24," mc 3.5 ",INDEX(制表处理1!J:J,(MATCH($B82,制表处理1!$A:$A,0)),0)),"")</f>
        <v/>
      </c>
      <c r="I82" t="str">
        <f ca="1">IF($B82&lt;&gt;"",CONCATENATE(" text1 text08 187,",228-INT((ROW(81:81)-1)/9)*260-MOD((ROW(81:81)-1),9)*24," mc 3.5 ",INDEX(制表处理1!K:K,(MATCH($B82,制表处理1!$A:$A,0)),0)),"")</f>
        <v/>
      </c>
      <c r="J82" t="str">
        <f ca="1">IF($B82&lt;&gt;"",CONCATENATE(" text1 text08 ",IF(C82=1,187,IF(C82=2,181,178)),",",223-INT((ROW(81:81)-1)/9)*260-MOD((ROW(81:81)-1),9)*24," mc 3.5 ",INDEX(制表处理1!L:L,(MATCH($B82,制表处理1!$A:$A,0)),0),IF(C82=1,"",IF(C82=2," ztk_text 13"," ztk_text 8.5"))),"")</f>
        <v/>
      </c>
      <c r="K82" t="str">
        <f ca="1">IF(INDEX(制表处理1!M:M,(MATCH($B82,制表处理1!$A:$A,0)),0)&lt;&gt;"",CONCATENATE(" text1 text08 ",IF(C82=2,193,187),",",223-INT((ROW(81:81)-1)/9)*260-MOD((ROW(81:81)-1),9)*24," mc 3.5 ",INDEX(制表处理1!M:M,(MATCH($B82,制表处理1!$A:$A,0)),0),IF(C82=1,"",IF(C82=2," ztk_text 13"," ztk_text 8.5"))),"")</f>
        <v/>
      </c>
      <c r="L82" t="str">
        <f ca="1">IF(INDEX(制表处理1!N:N,(MATCH($B82,制表处理1!$A:$A,0)),0)&lt;&gt;"",CONCATENATE(" text1 text08 196,",223-INT((ROW(81:81)-1)/9)*260-MOD((ROW(81:81)-1),9)*24," mc 3.5 ",INDEX(制表处理1!N:N,(MATCH($B82,制表处理1!$A:$A,0)),0),IF(C82=1,"",IF(C82=2," ztk_text 13"," ztk_text 8.5"))),"")</f>
        <v/>
      </c>
      <c r="M82" t="str">
        <f ca="1">IF($B82&lt;&gt;"",CONCATENATE(" text1 text08 ",IF(C82=1,187,IF(C82=2,181,178)),",",218-INT((ROW(81:81)-1)/9)*260-MOD((ROW(81:81)-1),9)*24," mc 3.5 ",INDEX(制表处理1!O:O,(MATCH($B82,制表处理1!$A:$A,0)),0),IF(C82=1,"",IF(C82=2," ztk_text 13"," ztk_text 8.5"))),"")</f>
        <v/>
      </c>
      <c r="N82" t="str">
        <f ca="1">IF(INDEX(制表处理1!P:P,(MATCH($B82,制表处理1!$A:$A,0)),0)&lt;&gt;"",CONCATENATE(" text1 text08 ",IF(C82=1,187,IF(C82=2,193,187)),",",218-INT((ROW(81:81)-1)/9)*260-MOD((ROW(81:81)-1),9)*24," mc 3.5 ",INDEX(制表处理1!P:P,(MATCH($B82,制表处理1!$A:$A,0)),0),IF(C82=1,"",IF(C82=2," ztk_text 13"," ztk_text 8.5"))),"")</f>
        <v/>
      </c>
      <c r="O82" t="str">
        <f ca="1">IF(INDEX(制表处理1!Q:Q,(MATCH($B82,制表处理1!$A:$A,0)),0)&lt;&gt;"",CONCATENATE(" text1 text08 196,",218-INT((ROW(81:81)-1)/9)*260-MOD((ROW(81:81)-1),9)*24," mc 3.5 ",INDEX(制表处理1!Q:Q,(MATCH($B82,制表处理1!$A:$A,0)),0),IF(C82=1,"",IF(C82=2," ztk_text 13"," ztk_text 8.5"))),"")</f>
        <v/>
      </c>
      <c r="Q82" t="str">
        <f ca="1">IF($B82&lt;&gt;"",CONCATENATE(" INSERT1"," """,设置位置!$C$3,"\",INDEX(制表处理1!O:O,(MATCH($B82,制表处理1!$A:$A,0)),0),".dwg"""," ",IF(C82=1,97.75,IF(C82=2,85.25,72.75)),",",212.75-INT((ROW(81:81)-1)/9)*260-MOD((ROW(81:81)-1),9)*24," 0.75 0.75 0 ",IF(INDEX(制表处理1!D:D,(MATCH($B82,制表处理1!$A:$A,0)),0)&lt;&gt;0,INDEX(制表处理1!D:D,(MATCH($B82,制表处理1!$A:$A,0)),0),"")),"")</f>
        <v/>
      </c>
      <c r="R82" t="str">
        <f ca="1">IF(E82&lt;&gt;"",CONCATENATE(" INSERT1"," """,设置位置!$C$3,"\",INDEX(制表处理1!P:P,(MATCH($B82,制表处理1!$A:$A,0)),0),".dwg"""," ",IF(C82=2,110,97.65),",",212.75-INT((ROW(81:81)-1)/9)*260-MOD((ROW(81:81)-1),9)*24," 0.75 0.75 0 ",IF(INDEX(制表处理1!F:F,(MATCH($B82,制表处理1!$A:$A,0)),0)&lt;&gt;0,INDEX(制表处理1!F:F,(MATCH($B82,制表处理1!$A:$A,0)),0),"")),"")</f>
        <v/>
      </c>
      <c r="S82" t="str">
        <f ca="1">IF(F82&lt;&gt;"",CONCATENATE(" INSERT1"," """,设置位置!$C$3,"\",INDEX(制表处理1!Q:Q,(MATCH($B82,制表处理1!$A:$A,0)),0),".dwg"""," 122.55,","",212.75-INT((ROW(81:81)-1)/9)*260-MOD((ROW(81:81)-1),9)*24," 0.75 0.75 0 ",IF(INDEX(制表处理1!H:H,(MATCH($B82,制表处理1!$A:$A,0)),0)&lt;&gt;0,INDEX(制表处理1!H:H,(MATCH($B82,制表处理1!$A:$A,0)),0),"")),"")</f>
        <v/>
      </c>
      <c r="T82" t="str">
        <f ca="1">IF(B82&lt;&gt;"",CONCATENATE("text1 text08 35.5,",223-INT((ROW(81:81)-1)/9)*260-MOD((ROW(81:81)-1),9)*24," mc 3.5 ",ROW(81:81)," text1 text08 46,",223-INT((ROW(81:81)-1)/9)*260-MOD((ROW(81:81)-1),9)*24," mc 3.5 ",A82,D82,E82,F82,H82,G82,I82,J82,K82,L82,M82,N82,O82,IF(INDEX(制表处理1!O:O,(MATCH($B82,制表处理1!$A:$A,0)),0)="禁2",CONCATENATE(" text1 text08 208,",229-INT((ROW(81:81)-1)/9)*260-MOD((ROW(81:81)-1),9)*24," mc 3.5 设置于地方 text1 text08 208,",225-INT((ROW(81:81)-1)/9)*260-MOD((ROW(81:81)-1),9)*24," mc 3.5 道路进入本 text1 text08 208,",221-INT((ROW(81:81)-1)/9)*260-MOD((ROW(81:81)-1),9)*24," mc 3.5 项目的路口 text1 text08 208,",217-INT((ROW(81:81)-1)/9)*260-MOD((ROW(81:81)-1),9)*24," mc 3.5 20米处"),"")),"")</f>
        <v/>
      </c>
      <c r="U82" t="str">
        <f t="shared" ca="1" si="19"/>
        <v/>
      </c>
      <c r="V82" s="31" t="str">
        <f>""</f>
        <v/>
      </c>
      <c r="W82" t="str">
        <f t="shared" ca="1" si="20"/>
        <v/>
      </c>
      <c r="X82" t="str">
        <f ca="1">IF(ISNUMBER(LARGE(制表处理1!S:S,COUNT(制表处理1!S:S)-(ROW(81:81)-1))),LARGE(制表处理1!S:S,COUNT(制表处理1!S:S)-(ROW(81:81)-1)),"")</f>
        <v/>
      </c>
      <c r="Y82" t="str">
        <f ca="1">IF($W82&lt;&gt;"",INDEX(制表处理1!T:T,(MATCH($X82,制表处理1!$S:$S,0)),0),"")</f>
        <v/>
      </c>
      <c r="Z82" t="str">
        <f ca="1">IF($W82&lt;&gt;"",CONCATENATE(" text1 text08 255.5,",IF(Y82=1,223-INT((ROW(81:81)-1)/9)*260-MOD((ROW(81:81)-1),9)*24,IF(Y82=2,226-INT((ROW(81:81)-1)/9)*260-MOD((ROW(81:81)-1),9)*24,228-INT((ROW(81:81)-1)/9)*260-MOD((ROW(81:81)-1),9)*24))," mc 3.5 ",IF($W82&lt;&gt;"",INDEX(制表处理1!U:U,(MATCH($X82,制表处理1!$S:$S,0)),0),"")," ztk_text 18"),"")</f>
        <v/>
      </c>
      <c r="AA82" t="str">
        <f ca="1">IF(INDEX(制表处理1!W:W,(MATCH($X82,制表处理1!$S:$S,0)),0)&lt;&gt;"",CONCATENATE(" text1 text08 255.5,",IF(Y82=2,221-INT((ROW(81:81)-1)/9)*260-MOD((ROW(81:81)-1),9)*24,223-INT((ROW(81:81)-1)/9)*260-MOD((ROW(81:81)-1),9)*24)," mc 3.5 ",IF($W82&lt;&gt;"",INDEX(制表处理1!W:W,(MATCH($X82,制表处理1!$S:$S,0)),0),"")," ztk_text 18"),"")</f>
        <v/>
      </c>
      <c r="AB82" t="str">
        <f ca="1">IF(INDEX(制表处理1!Y:Y,(MATCH($X82,制表处理1!$S:$S,0)),0)&lt;&gt;"",CONCATENATE(" text1 text08 255.5,",218-INT((ROW(81:81)-1)/9)*260-MOD((ROW(81:81)-1),9)*24," mc 3.5 ",IF($W82&lt;&gt;"",INDEX(制表处理1!Y:Y,(MATCH($X82,制表处理1!$S:$S,0)),0),"")," ztk_text 18"),"")</f>
        <v/>
      </c>
      <c r="AC82" t="str">
        <f ca="1">IF(X82&lt;&gt;"",CONCATENATE(" text1 text08 353,",226-INT((ROW(81:81)-1)/9)*260-MOD((ROW(81:81)-1),9)*24," mc 3.5 ",INDEX(制表处理1!AA:AA,(MATCH($X82,制表处理1!$S:$S,0)),0)," ztk_text 27"),"")</f>
        <v/>
      </c>
      <c r="AD82" t="str">
        <f ca="1">IF($W82&lt;&gt;"",CONCATENATE(" text1 text08 353,",221-INT((ROW(81:81)-1)/9)*260-MOD((ROW(81:81)-1),9)*24," mc 3.5 ",INDEX(制表处理1!AB:AB,(MATCH($X82,制表处理1!$S:$S,0)),0)),"")</f>
        <v/>
      </c>
      <c r="AE82" t="str">
        <f ca="1">IF($W82&lt;&gt;"",CONCATENATE(" text1 text08 380,",228-INT((ROW(81:81)-1)/9)*260-MOD((ROW(81:81)-1),9)*24," mc 3.5 ",INDEX(制表处理1!AC:AC,(MATCH($X82,制表处理1!$S:$S,0)),0)),"")</f>
        <v/>
      </c>
      <c r="AF82" t="str">
        <f ca="1">IF($W82&lt;&gt;"",CONCATENATE(" text1 text08 ",IF(Y82=1,187,IF(Y82=2,181,178))+193,",",223-INT((ROW(81:81)-1)/9)*260-MOD((ROW(81:81)-1),9)*24," mc 3.5 ",INDEX(制表处理1!AD:AD,(MATCH($X82,制表处理1!$S:$S,0)),0),IF(Y82=1,"",IF(Y82=2," ztk_text 13"," ztk_text 8.5"))),"")</f>
        <v/>
      </c>
      <c r="AG82" t="str">
        <f ca="1">IF(INDEX(制表处理1!AE:AE,(MATCH($X82,制表处理1!$S:$S,0)),0)&lt;&gt;"",CONCATENATE(" text1 text08 ",IF(Y82=2,193,187)+193,",",223-INT((ROW(81:81)-1)/9)*260-MOD((ROW(81:81)-1),9)*24," mc 3.5 ",INDEX(制表处理1!AE:AE,(MATCH($X82,制表处理1!$S:$S,0)),0),IF(Y82=1,"",IF(Y82=2," ztk_text 13"," ztk_text 8.5"))),"")</f>
        <v/>
      </c>
      <c r="AH82" t="str">
        <f ca="1">IF(INDEX(制表处理1!AF:AF,(MATCH($X82,制表处理1!$S:$S,0)),0)&lt;&gt;"",CONCATENATE(" text1 text08 389,",223-INT((ROW(81:81)-1)/9)*260-MOD((ROW(81:81)-1),9)*24," mc 3.5 ",INDEX(制表处理1!AF:AF,(MATCH($X82,制表处理1!$S:$S,0)),0),IF(Y82=1,"",IF(Y82=2," ztk_text 13"," ztk_text 8.5"))),"")</f>
        <v/>
      </c>
      <c r="AI82" t="str">
        <f ca="1">IF($W82&lt;&gt;"",CONCATENATE(" text1 text08 ",IF(Y82=1,187,IF(Y82=2,181,178))+193,",",218-INT((ROW(81:81)-1)/9)*260-MOD((ROW(81:81)-1),9)*24," mc 3.5 ",INDEX(制表处理1!AG:AG,(MATCH($X82,制表处理1!$S:$S,0)),0),IF(Y82=1,"",IF(Y82=2," ztk_text 13"," ztk_text 8.5"))),"")</f>
        <v/>
      </c>
      <c r="AJ82" t="str">
        <f ca="1">IF(INDEX(制表处理1!AH:AH,(MATCH($X82,制表处理1!$S:$S,0)),0)&lt;&gt;"",CONCATENATE(" text1 text08 ",IF(Y82=1,187,IF(Y82=2,193,187))+193,",",218-INT((ROW(81:81)-1)/9)*260-MOD((ROW(81:81)-1),9)*24," mc 3.5 ",INDEX(制表处理1!AH:AH,(MATCH($X82,制表处理1!$S:$S,0)),0),IF(Y82=1,"",IF(Y82=2," ztk_text 13"," ztk_text 8.5"))),"")</f>
        <v/>
      </c>
      <c r="AK82" t="str">
        <f ca="1">IF(INDEX(制表处理1!AI:AI,(MATCH($X82,制表处理1!$S:$S,0)),0)&lt;&gt;"",CONCATENATE(" text1 text08 389,",218-INT((ROW(81:81)-1)/9)*260-MOD((ROW(81:81)-1),9)*24," mc 3.5 ",INDEX(制表处理1!AI:AI,(MATCH($X82,制表处理1!$S:$S,0)),0),IF(Y82=1,"",IF(Y82=2," ztk_text 13"," ztk_text 8.5"))),"")</f>
        <v/>
      </c>
      <c r="AM82" t="str">
        <f ca="1">IF($W82&lt;&gt;"",CONCATENATE(" INSERT1"," """,设置位置!$C$3,"\",INDEX(制表处理1!AG:AG,(MATCH($X82,制表处理1!$S:$S,0)),0),".dwg"""," ",IF(Y82=1,97.75,IF(Y82=2,85.25,72.75))+193,",",212.75-INT((ROW(81:81)-1)/9)*260-MOD((ROW(81:81)-1),9)*24," 0.75 0.75 0 ",IF(INDEX(制表处理1!V:V,(MATCH($X82,制表处理1!$S:$S,0)),0)&lt;&gt;0,INDEX(制表处理1!V:V,(MATCH($X82,制表处理1!$S:$S,0)),0),"")),"")</f>
        <v/>
      </c>
      <c r="AN82" t="str">
        <f ca="1">IF(AA82&lt;&gt;"",CONCATENATE(" INSERT1"," """,设置位置!$C$3,"\",INDEX(制表处理1!AH:AH,(MATCH($X82,制表处理1!$S:$S,0)),0),".dwg"""," ",IF(Y82=2,110,97.65)+193,",",212.75-INT((ROW(81:81)-1)/9)*260-MOD((ROW(81:81)-1),9)*24," 0.75 0.75 0 ",IF(INDEX(制表处理1!X:X,(MATCH($X82,制表处理1!$S:$S,0)),0)&lt;&gt;0,INDEX(制表处理1!X:X,(MATCH($X82,制表处理1!$S:$S,0)),0),"")),"")</f>
        <v/>
      </c>
      <c r="AO82" t="str">
        <f ca="1">IF(AB82&lt;&gt;"",CONCATENATE(" INSERT1"," """,设置位置!$C$3,"\",INDEX(制表处理1!AI:AI,(MATCH($X82,制表处理1!$S:$S,0)),0),".dwg"""," 315.55,","",212.75-INT((ROW(81:81)-1)/9)*260-MOD((ROW(81:81)-1),9)*24," 0.75 0.75 0 ",IF(INDEX(制表处理1!Z:Z,(MATCH($X82,制表处理1!$S:$S,0)),0)&lt;&gt;0,INDEX(制表处理1!Z:Z,(MATCH($X82,制表处理1!$S:$S,0)),0),"")),"")</f>
        <v/>
      </c>
      <c r="AP82" t="str">
        <f ca="1">IF(X82&lt;&gt;"",CONCATENATE("text1 text08 228.5,",223-INT((ROW(81:81)-1)/9)*260-MOD((ROW(81:81)-1),9)*24," mc 3.5 ",ROW(81:81)," text1 text08 239,",223-INT((ROW(81:81)-1)/9)*260-MOD((ROW(81:81)-1),9)*24," mc 3.5 ",W82,Z82,AA82,AB82,AD82,AC82,AE82,AF82,AG82,AH82,AI82,AJ82,AK82,IF(INDEX(制表处理1!AG:AG,(MATCH($X82,制表处理1!$S:$S,0)),0)="禁2",CONCATENATE(" text1 text08 401,",229-INT((ROW(81:81)-1)/9)*260-MOD((ROW(81:81)-1),9)*24," mc 3.5 设置于地方 text1 text08 401,",225-INT((ROW(81:81)-1)/9)*260-MOD((ROW(81:81)-1),9)*24," mc 3.5 道路进入本 text1 text08 401,",221-INT((ROW(81:81)-1)/9)*260-MOD((ROW(81:81)-1),9)*24," mc 3.5 项目的路口 text1 text08 401,",217-INT((ROW(81:81)-1)/9)*260-MOD((ROW(81:81)-1),9)*24," mc 3.5 20米处"),"")),"")</f>
        <v/>
      </c>
      <c r="AQ82" t="str">
        <f t="shared" ca="1" si="21"/>
        <v/>
      </c>
      <c r="AR82" s="31" t="str">
        <f>""</f>
        <v/>
      </c>
    </row>
    <row r="83" spans="1:44">
      <c r="A83" t="str">
        <f t="shared" ca="1" si="18"/>
        <v/>
      </c>
      <c r="B83" t="str">
        <f ca="1">IF(ISNUMBER(LARGE(制表处理1!A:A,COUNT(制表处理1!A:A)-(ROW(82:82)-1))),LARGE(制表处理1!A:A,COUNT(制表处理1!A:A)-(ROW(82:82)-1)),"")</f>
        <v/>
      </c>
      <c r="C83" t="str">
        <f ca="1">IF($B83&lt;&gt;"",INDEX(制表处理1!B:B,(MATCH($B83,制表处理1!$A:$A,0)),0),"")</f>
        <v/>
      </c>
      <c r="D83" t="str">
        <f ca="1">IF($B83&lt;&gt;"",CONCATENATE(" text1 text08 62.5,",IF(C83=1,223-INT((ROW(82:82)-1)/9)*260-MOD((ROW(82:82)-1),9)*24,IF(C83=2,226-INT((ROW(82:82)-1)/9)*260-MOD((ROW(82:82)-1),9)*24,228-INT((ROW(82:82)-1)/9)*260-MOD((ROW(82:82)-1),9)*24))," mc 3.5 ",IF($B83&lt;&gt;"",INDEX(制表处理1!C:C,(MATCH($B83,制表处理1!$A:$A,0)),0),"")," ztk_text 18"),"")</f>
        <v/>
      </c>
      <c r="E83" t="str">
        <f ca="1">IF(INDEX(制表处理1!E:E,(MATCH($B83,制表处理1!$A:$A,0)),0)&lt;&gt;"",CONCATENATE(" text1 text08 62.5,",IF(C83=2,221-INT((ROW(82:82)-1)/9)*260-MOD((ROW(82:82)-1),9)*24,223-INT((ROW(82:82)-1)/9)*260-MOD((ROW(82:82)-1),9)*24)," mc 3.5 ",IF($B83&lt;&gt;"",INDEX(制表处理1!E:E,(MATCH($B83,制表处理1!$A:$A,0)),0),"")," ztk_text 18"),"")</f>
        <v/>
      </c>
      <c r="F83" t="str">
        <f ca="1">IF(INDEX(制表处理1!G:G,(MATCH($B83,制表处理1!$A:$A,0)),0)&lt;&gt;"",CONCATENATE(" text1 text08 62.5,",218-INT((ROW(82:82)-1)/9)*260-MOD((ROW(82:82)-1),9)*24," mc 3.5 ",IF($B83&lt;&gt;"",INDEX(制表处理1!G:G,(MATCH($B83,制表处理1!$A:$A,0)),0),"")," ztk_text 18"),"")</f>
        <v/>
      </c>
      <c r="G83" t="str">
        <f ca="1">IF(B83&lt;&gt;"",CONCATENATE(" text1 text08 160,",226-INT((ROW(82:82)-1)/9)*260-MOD((ROW(82:82)-1),9)*24," mc 3.5 ",INDEX(制表处理1!I:I,(MATCH($B83,制表处理1!$A:$A,0)),0)," ztk_text 27"),"")</f>
        <v/>
      </c>
      <c r="H83" t="str">
        <f ca="1">IF($B83&lt;&gt;"",CONCATENATE(" text1 text08 160,",221-INT((ROW(82:82)-1)/9)*260-MOD((ROW(82:82)-1),9)*24," mc 3.5 ",INDEX(制表处理1!J:J,(MATCH($B83,制表处理1!$A:$A,0)),0)),"")</f>
        <v/>
      </c>
      <c r="I83" t="str">
        <f ca="1">IF($B83&lt;&gt;"",CONCATENATE(" text1 text08 187,",228-INT((ROW(82:82)-1)/9)*260-MOD((ROW(82:82)-1),9)*24," mc 3.5 ",INDEX(制表处理1!K:K,(MATCH($B83,制表处理1!$A:$A,0)),0)),"")</f>
        <v/>
      </c>
      <c r="J83" t="str">
        <f ca="1">IF($B83&lt;&gt;"",CONCATENATE(" text1 text08 ",IF(C83=1,187,IF(C83=2,181,178)),",",223-INT((ROW(82:82)-1)/9)*260-MOD((ROW(82:82)-1),9)*24," mc 3.5 ",INDEX(制表处理1!L:L,(MATCH($B83,制表处理1!$A:$A,0)),0),IF(C83=1,"",IF(C83=2," ztk_text 13"," ztk_text 8.5"))),"")</f>
        <v/>
      </c>
      <c r="K83" t="str">
        <f ca="1">IF(INDEX(制表处理1!M:M,(MATCH($B83,制表处理1!$A:$A,0)),0)&lt;&gt;"",CONCATENATE(" text1 text08 ",IF(C83=2,193,187),",",223-INT((ROW(82:82)-1)/9)*260-MOD((ROW(82:82)-1),9)*24," mc 3.5 ",INDEX(制表处理1!M:M,(MATCH($B83,制表处理1!$A:$A,0)),0),IF(C83=1,"",IF(C83=2," ztk_text 13"," ztk_text 8.5"))),"")</f>
        <v/>
      </c>
      <c r="L83" t="str">
        <f ca="1">IF(INDEX(制表处理1!N:N,(MATCH($B83,制表处理1!$A:$A,0)),0)&lt;&gt;"",CONCATENATE(" text1 text08 196,",223-INT((ROW(82:82)-1)/9)*260-MOD((ROW(82:82)-1),9)*24," mc 3.5 ",INDEX(制表处理1!N:N,(MATCH($B83,制表处理1!$A:$A,0)),0),IF(C83=1,"",IF(C83=2," ztk_text 13"," ztk_text 8.5"))),"")</f>
        <v/>
      </c>
      <c r="M83" t="str">
        <f ca="1">IF($B83&lt;&gt;"",CONCATENATE(" text1 text08 ",IF(C83=1,187,IF(C83=2,181,178)),",",218-INT((ROW(82:82)-1)/9)*260-MOD((ROW(82:82)-1),9)*24," mc 3.5 ",INDEX(制表处理1!O:O,(MATCH($B83,制表处理1!$A:$A,0)),0),IF(C83=1,"",IF(C83=2," ztk_text 13"," ztk_text 8.5"))),"")</f>
        <v/>
      </c>
      <c r="N83" t="str">
        <f ca="1">IF(INDEX(制表处理1!P:P,(MATCH($B83,制表处理1!$A:$A,0)),0)&lt;&gt;"",CONCATENATE(" text1 text08 ",IF(C83=1,187,IF(C83=2,193,187)),",",218-INT((ROW(82:82)-1)/9)*260-MOD((ROW(82:82)-1),9)*24," mc 3.5 ",INDEX(制表处理1!P:P,(MATCH($B83,制表处理1!$A:$A,0)),0),IF(C83=1,"",IF(C83=2," ztk_text 13"," ztk_text 8.5"))),"")</f>
        <v/>
      </c>
      <c r="O83" t="str">
        <f ca="1">IF(INDEX(制表处理1!Q:Q,(MATCH($B83,制表处理1!$A:$A,0)),0)&lt;&gt;"",CONCATENATE(" text1 text08 196,",218-INT((ROW(82:82)-1)/9)*260-MOD((ROW(82:82)-1),9)*24," mc 3.5 ",INDEX(制表处理1!Q:Q,(MATCH($B83,制表处理1!$A:$A,0)),0),IF(C83=1,"",IF(C83=2," ztk_text 13"," ztk_text 8.5"))),"")</f>
        <v/>
      </c>
      <c r="Q83" t="str">
        <f ca="1">IF($B83&lt;&gt;"",CONCATENATE(" INSERT1"," """,设置位置!$C$3,"\",INDEX(制表处理1!O:O,(MATCH($B83,制表处理1!$A:$A,0)),0),".dwg"""," ",IF(C83=1,97.75,IF(C83=2,85.25,72.75)),",",212.75-INT((ROW(82:82)-1)/9)*260-MOD((ROW(82:82)-1),9)*24," 0.75 0.75 0 ",IF(INDEX(制表处理1!D:D,(MATCH($B83,制表处理1!$A:$A,0)),0)&lt;&gt;0,INDEX(制表处理1!D:D,(MATCH($B83,制表处理1!$A:$A,0)),0),"")),"")</f>
        <v/>
      </c>
      <c r="R83" t="str">
        <f ca="1">IF(E83&lt;&gt;"",CONCATENATE(" INSERT1"," """,设置位置!$C$3,"\",INDEX(制表处理1!P:P,(MATCH($B83,制表处理1!$A:$A,0)),0),".dwg"""," ",IF(C83=2,110,97.65),",",212.75-INT((ROW(82:82)-1)/9)*260-MOD((ROW(82:82)-1),9)*24," 0.75 0.75 0 ",IF(INDEX(制表处理1!F:F,(MATCH($B83,制表处理1!$A:$A,0)),0)&lt;&gt;0,INDEX(制表处理1!F:F,(MATCH($B83,制表处理1!$A:$A,0)),0),"")),"")</f>
        <v/>
      </c>
      <c r="S83" t="str">
        <f ca="1">IF(F83&lt;&gt;"",CONCATENATE(" INSERT1"," """,设置位置!$C$3,"\",INDEX(制表处理1!Q:Q,(MATCH($B83,制表处理1!$A:$A,0)),0),".dwg"""," 122.55,","",212.75-INT((ROW(82:82)-1)/9)*260-MOD((ROW(82:82)-1),9)*24," 0.75 0.75 0 ",IF(INDEX(制表处理1!H:H,(MATCH($B83,制表处理1!$A:$A,0)),0)&lt;&gt;0,INDEX(制表处理1!H:H,(MATCH($B83,制表处理1!$A:$A,0)),0),"")),"")</f>
        <v/>
      </c>
      <c r="T83" t="str">
        <f ca="1">IF(B83&lt;&gt;"",CONCATENATE("text1 text08 35.5,",223-INT((ROW(82:82)-1)/9)*260-MOD((ROW(82:82)-1),9)*24," mc 3.5 ",ROW(82:82)," text1 text08 46,",223-INT((ROW(82:82)-1)/9)*260-MOD((ROW(82:82)-1),9)*24," mc 3.5 ",A83,D83,E83,F83,H83,G83,I83,J83,K83,L83,M83,N83,O83,IF(INDEX(制表处理1!O:O,(MATCH($B83,制表处理1!$A:$A,0)),0)="禁2",CONCATENATE(" text1 text08 208,",229-INT((ROW(82:82)-1)/9)*260-MOD((ROW(82:82)-1),9)*24," mc 3.5 设置于地方 text1 text08 208,",225-INT((ROW(82:82)-1)/9)*260-MOD((ROW(82:82)-1),9)*24," mc 3.5 道路进入本 text1 text08 208,",221-INT((ROW(82:82)-1)/9)*260-MOD((ROW(82:82)-1),9)*24," mc 3.5 项目的路口 text1 text08 208,",217-INT((ROW(82:82)-1)/9)*260-MOD((ROW(82:82)-1),9)*24," mc 3.5 20米处"),"")),"")</f>
        <v/>
      </c>
      <c r="U83" t="str">
        <f t="shared" ca="1" si="19"/>
        <v/>
      </c>
      <c r="V83" s="31" t="str">
        <f>""</f>
        <v/>
      </c>
      <c r="W83" t="str">
        <f t="shared" ca="1" si="20"/>
        <v/>
      </c>
      <c r="X83" t="str">
        <f ca="1">IF(ISNUMBER(LARGE(制表处理1!S:S,COUNT(制表处理1!S:S)-(ROW(82:82)-1))),LARGE(制表处理1!S:S,COUNT(制表处理1!S:S)-(ROW(82:82)-1)),"")</f>
        <v/>
      </c>
      <c r="Y83" t="str">
        <f ca="1">IF($W83&lt;&gt;"",INDEX(制表处理1!T:T,(MATCH($X83,制表处理1!$S:$S,0)),0),"")</f>
        <v/>
      </c>
      <c r="Z83" t="str">
        <f ca="1">IF($W83&lt;&gt;"",CONCATENATE(" text1 text08 255.5,",IF(Y83=1,223-INT((ROW(82:82)-1)/9)*260-MOD((ROW(82:82)-1),9)*24,IF(Y83=2,226-INT((ROW(82:82)-1)/9)*260-MOD((ROW(82:82)-1),9)*24,228-INT((ROW(82:82)-1)/9)*260-MOD((ROW(82:82)-1),9)*24))," mc 3.5 ",IF($W83&lt;&gt;"",INDEX(制表处理1!U:U,(MATCH($X83,制表处理1!$S:$S,0)),0),"")," ztk_text 18"),"")</f>
        <v/>
      </c>
      <c r="AA83" t="str">
        <f ca="1">IF(INDEX(制表处理1!W:W,(MATCH($X83,制表处理1!$S:$S,0)),0)&lt;&gt;"",CONCATENATE(" text1 text08 255.5,",IF(Y83=2,221-INT((ROW(82:82)-1)/9)*260-MOD((ROW(82:82)-1),9)*24,223-INT((ROW(82:82)-1)/9)*260-MOD((ROW(82:82)-1),9)*24)," mc 3.5 ",IF($W83&lt;&gt;"",INDEX(制表处理1!W:W,(MATCH($X83,制表处理1!$S:$S,0)),0),"")," ztk_text 18"),"")</f>
        <v/>
      </c>
      <c r="AB83" t="str">
        <f ca="1">IF(INDEX(制表处理1!Y:Y,(MATCH($X83,制表处理1!$S:$S,0)),0)&lt;&gt;"",CONCATENATE(" text1 text08 255.5,",218-INT((ROW(82:82)-1)/9)*260-MOD((ROW(82:82)-1),9)*24," mc 3.5 ",IF($W83&lt;&gt;"",INDEX(制表处理1!Y:Y,(MATCH($X83,制表处理1!$S:$S,0)),0),"")," ztk_text 18"),"")</f>
        <v/>
      </c>
      <c r="AC83" t="str">
        <f ca="1">IF(X83&lt;&gt;"",CONCATENATE(" text1 text08 353,",226-INT((ROW(82:82)-1)/9)*260-MOD((ROW(82:82)-1),9)*24," mc 3.5 ",INDEX(制表处理1!AA:AA,(MATCH($X83,制表处理1!$S:$S,0)),0)," ztk_text 27"),"")</f>
        <v/>
      </c>
      <c r="AD83" t="str">
        <f ca="1">IF($W83&lt;&gt;"",CONCATENATE(" text1 text08 353,",221-INT((ROW(82:82)-1)/9)*260-MOD((ROW(82:82)-1),9)*24," mc 3.5 ",INDEX(制表处理1!AB:AB,(MATCH($X83,制表处理1!$S:$S,0)),0)),"")</f>
        <v/>
      </c>
      <c r="AE83" t="str">
        <f ca="1">IF($W83&lt;&gt;"",CONCATENATE(" text1 text08 380,",228-INT((ROW(82:82)-1)/9)*260-MOD((ROW(82:82)-1),9)*24," mc 3.5 ",INDEX(制表处理1!AC:AC,(MATCH($X83,制表处理1!$S:$S,0)),0)),"")</f>
        <v/>
      </c>
      <c r="AF83" t="str">
        <f ca="1">IF($W83&lt;&gt;"",CONCATENATE(" text1 text08 ",IF(Y83=1,187,IF(Y83=2,181,178))+193,",",223-INT((ROW(82:82)-1)/9)*260-MOD((ROW(82:82)-1),9)*24," mc 3.5 ",INDEX(制表处理1!AD:AD,(MATCH($X83,制表处理1!$S:$S,0)),0),IF(Y83=1,"",IF(Y83=2," ztk_text 13"," ztk_text 8.5"))),"")</f>
        <v/>
      </c>
      <c r="AG83" t="str">
        <f ca="1">IF(INDEX(制表处理1!AE:AE,(MATCH($X83,制表处理1!$S:$S,0)),0)&lt;&gt;"",CONCATENATE(" text1 text08 ",IF(Y83=2,193,187)+193,",",223-INT((ROW(82:82)-1)/9)*260-MOD((ROW(82:82)-1),9)*24," mc 3.5 ",INDEX(制表处理1!AE:AE,(MATCH($X83,制表处理1!$S:$S,0)),0),IF(Y83=1,"",IF(Y83=2," ztk_text 13"," ztk_text 8.5"))),"")</f>
        <v/>
      </c>
      <c r="AH83" t="str">
        <f ca="1">IF(INDEX(制表处理1!AF:AF,(MATCH($X83,制表处理1!$S:$S,0)),0)&lt;&gt;"",CONCATENATE(" text1 text08 389,",223-INT((ROW(82:82)-1)/9)*260-MOD((ROW(82:82)-1),9)*24," mc 3.5 ",INDEX(制表处理1!AF:AF,(MATCH($X83,制表处理1!$S:$S,0)),0),IF(Y83=1,"",IF(Y83=2," ztk_text 13"," ztk_text 8.5"))),"")</f>
        <v/>
      </c>
      <c r="AI83" t="str">
        <f ca="1">IF($W83&lt;&gt;"",CONCATENATE(" text1 text08 ",IF(Y83=1,187,IF(Y83=2,181,178))+193,",",218-INT((ROW(82:82)-1)/9)*260-MOD((ROW(82:82)-1),9)*24," mc 3.5 ",INDEX(制表处理1!AG:AG,(MATCH($X83,制表处理1!$S:$S,0)),0),IF(Y83=1,"",IF(Y83=2," ztk_text 13"," ztk_text 8.5"))),"")</f>
        <v/>
      </c>
      <c r="AJ83" t="str">
        <f ca="1">IF(INDEX(制表处理1!AH:AH,(MATCH($X83,制表处理1!$S:$S,0)),0)&lt;&gt;"",CONCATENATE(" text1 text08 ",IF(Y83=1,187,IF(Y83=2,193,187))+193,",",218-INT((ROW(82:82)-1)/9)*260-MOD((ROW(82:82)-1),9)*24," mc 3.5 ",INDEX(制表处理1!AH:AH,(MATCH($X83,制表处理1!$S:$S,0)),0),IF(Y83=1,"",IF(Y83=2," ztk_text 13"," ztk_text 8.5"))),"")</f>
        <v/>
      </c>
      <c r="AK83" t="str">
        <f ca="1">IF(INDEX(制表处理1!AI:AI,(MATCH($X83,制表处理1!$S:$S,0)),0)&lt;&gt;"",CONCATENATE(" text1 text08 389,",218-INT((ROW(82:82)-1)/9)*260-MOD((ROW(82:82)-1),9)*24," mc 3.5 ",INDEX(制表处理1!AI:AI,(MATCH($X83,制表处理1!$S:$S,0)),0),IF(Y83=1,"",IF(Y83=2," ztk_text 13"," ztk_text 8.5"))),"")</f>
        <v/>
      </c>
      <c r="AM83" t="str">
        <f ca="1">IF($W83&lt;&gt;"",CONCATENATE(" INSERT1"," """,设置位置!$C$3,"\",INDEX(制表处理1!AG:AG,(MATCH($X83,制表处理1!$S:$S,0)),0),".dwg"""," ",IF(Y83=1,97.75,IF(Y83=2,85.25,72.75))+193,",",212.75-INT((ROW(82:82)-1)/9)*260-MOD((ROW(82:82)-1),9)*24," 0.75 0.75 0 ",IF(INDEX(制表处理1!V:V,(MATCH($X83,制表处理1!$S:$S,0)),0)&lt;&gt;0,INDEX(制表处理1!V:V,(MATCH($X83,制表处理1!$S:$S,0)),0),"")),"")</f>
        <v/>
      </c>
      <c r="AN83" t="str">
        <f ca="1">IF(AA83&lt;&gt;"",CONCATENATE(" INSERT1"," """,设置位置!$C$3,"\",INDEX(制表处理1!AH:AH,(MATCH($X83,制表处理1!$S:$S,0)),0),".dwg"""," ",IF(Y83=2,110,97.65)+193,",",212.75-INT((ROW(82:82)-1)/9)*260-MOD((ROW(82:82)-1),9)*24," 0.75 0.75 0 ",IF(INDEX(制表处理1!X:X,(MATCH($X83,制表处理1!$S:$S,0)),0)&lt;&gt;0,INDEX(制表处理1!X:X,(MATCH($X83,制表处理1!$S:$S,0)),0),"")),"")</f>
        <v/>
      </c>
      <c r="AO83" t="str">
        <f ca="1">IF(AB83&lt;&gt;"",CONCATENATE(" INSERT1"," """,设置位置!$C$3,"\",INDEX(制表处理1!AI:AI,(MATCH($X83,制表处理1!$S:$S,0)),0),".dwg"""," 315.55,","",212.75-INT((ROW(82:82)-1)/9)*260-MOD((ROW(82:82)-1),9)*24," 0.75 0.75 0 ",IF(INDEX(制表处理1!Z:Z,(MATCH($X83,制表处理1!$S:$S,0)),0)&lt;&gt;0,INDEX(制表处理1!Z:Z,(MATCH($X83,制表处理1!$S:$S,0)),0),"")),"")</f>
        <v/>
      </c>
      <c r="AP83" t="str">
        <f ca="1">IF(X83&lt;&gt;"",CONCATENATE("text1 text08 228.5,",223-INT((ROW(82:82)-1)/9)*260-MOD((ROW(82:82)-1),9)*24," mc 3.5 ",ROW(82:82)," text1 text08 239,",223-INT((ROW(82:82)-1)/9)*260-MOD((ROW(82:82)-1),9)*24," mc 3.5 ",W83,Z83,AA83,AB83,AD83,AC83,AE83,AF83,AG83,AH83,AI83,AJ83,AK83,IF(INDEX(制表处理1!AG:AG,(MATCH($X83,制表处理1!$S:$S,0)),0)="禁2",CONCATENATE(" text1 text08 401,",229-INT((ROW(82:82)-1)/9)*260-MOD((ROW(82:82)-1),9)*24," mc 3.5 设置于地方 text1 text08 401,",225-INT((ROW(82:82)-1)/9)*260-MOD((ROW(82:82)-1),9)*24," mc 3.5 道路进入本 text1 text08 401,",221-INT((ROW(82:82)-1)/9)*260-MOD((ROW(82:82)-1),9)*24," mc 3.5 项目的路口 text1 text08 401,",217-INT((ROW(82:82)-1)/9)*260-MOD((ROW(82:82)-1),9)*24," mc 3.5 20米处"),"")),"")</f>
        <v/>
      </c>
      <c r="AQ83" t="str">
        <f t="shared" ca="1" si="21"/>
        <v/>
      </c>
      <c r="AR83" s="31" t="str">
        <f>""</f>
        <v/>
      </c>
    </row>
    <row r="84" spans="1:44">
      <c r="A84" t="str">
        <f t="shared" ca="1" si="18"/>
        <v/>
      </c>
      <c r="B84" t="str">
        <f ca="1">IF(ISNUMBER(LARGE(制表处理1!A:A,COUNT(制表处理1!A:A)-(ROW(83:83)-1))),LARGE(制表处理1!A:A,COUNT(制表处理1!A:A)-(ROW(83:83)-1)),"")</f>
        <v/>
      </c>
      <c r="C84" t="str">
        <f ca="1">IF($B84&lt;&gt;"",INDEX(制表处理1!B:B,(MATCH($B84,制表处理1!$A:$A,0)),0),"")</f>
        <v/>
      </c>
      <c r="D84" t="str">
        <f ca="1">IF($B84&lt;&gt;"",CONCATENATE(" text1 text08 62.5,",IF(C84=1,223-INT((ROW(83:83)-1)/9)*260-MOD((ROW(83:83)-1),9)*24,IF(C84=2,226-INT((ROW(83:83)-1)/9)*260-MOD((ROW(83:83)-1),9)*24,228-INT((ROW(83:83)-1)/9)*260-MOD((ROW(83:83)-1),9)*24))," mc 3.5 ",IF($B84&lt;&gt;"",INDEX(制表处理1!C:C,(MATCH($B84,制表处理1!$A:$A,0)),0),"")," ztk_text 18"),"")</f>
        <v/>
      </c>
      <c r="E84" t="str">
        <f ca="1">IF(INDEX(制表处理1!E:E,(MATCH($B84,制表处理1!$A:$A,0)),0)&lt;&gt;"",CONCATENATE(" text1 text08 62.5,",IF(C84=2,221-INT((ROW(83:83)-1)/9)*260-MOD((ROW(83:83)-1),9)*24,223-INT((ROW(83:83)-1)/9)*260-MOD((ROW(83:83)-1),9)*24)," mc 3.5 ",IF($B84&lt;&gt;"",INDEX(制表处理1!E:E,(MATCH($B84,制表处理1!$A:$A,0)),0),"")," ztk_text 18"),"")</f>
        <v/>
      </c>
      <c r="F84" t="str">
        <f ca="1">IF(INDEX(制表处理1!G:G,(MATCH($B84,制表处理1!$A:$A,0)),0)&lt;&gt;"",CONCATENATE(" text1 text08 62.5,",218-INT((ROW(83:83)-1)/9)*260-MOD((ROW(83:83)-1),9)*24," mc 3.5 ",IF($B84&lt;&gt;"",INDEX(制表处理1!G:G,(MATCH($B84,制表处理1!$A:$A,0)),0),"")," ztk_text 18"),"")</f>
        <v/>
      </c>
      <c r="G84" t="str">
        <f ca="1">IF(B84&lt;&gt;"",CONCATENATE(" text1 text08 160,",226-INT((ROW(83:83)-1)/9)*260-MOD((ROW(83:83)-1),9)*24," mc 3.5 ",INDEX(制表处理1!I:I,(MATCH($B84,制表处理1!$A:$A,0)),0)," ztk_text 27"),"")</f>
        <v/>
      </c>
      <c r="H84" t="str">
        <f ca="1">IF($B84&lt;&gt;"",CONCATENATE(" text1 text08 160,",221-INT((ROW(83:83)-1)/9)*260-MOD((ROW(83:83)-1),9)*24," mc 3.5 ",INDEX(制表处理1!J:J,(MATCH($B84,制表处理1!$A:$A,0)),0)),"")</f>
        <v/>
      </c>
      <c r="I84" t="str">
        <f ca="1">IF($B84&lt;&gt;"",CONCATENATE(" text1 text08 187,",228-INT((ROW(83:83)-1)/9)*260-MOD((ROW(83:83)-1),9)*24," mc 3.5 ",INDEX(制表处理1!K:K,(MATCH($B84,制表处理1!$A:$A,0)),0)),"")</f>
        <v/>
      </c>
      <c r="J84" t="str">
        <f ca="1">IF($B84&lt;&gt;"",CONCATENATE(" text1 text08 ",IF(C84=1,187,IF(C84=2,181,178)),",",223-INT((ROW(83:83)-1)/9)*260-MOD((ROW(83:83)-1),9)*24," mc 3.5 ",INDEX(制表处理1!L:L,(MATCH($B84,制表处理1!$A:$A,0)),0),IF(C84=1,"",IF(C84=2," ztk_text 13"," ztk_text 8.5"))),"")</f>
        <v/>
      </c>
      <c r="K84" t="str">
        <f ca="1">IF(INDEX(制表处理1!M:M,(MATCH($B84,制表处理1!$A:$A,0)),0)&lt;&gt;"",CONCATENATE(" text1 text08 ",IF(C84=2,193,187),",",223-INT((ROW(83:83)-1)/9)*260-MOD((ROW(83:83)-1),9)*24," mc 3.5 ",INDEX(制表处理1!M:M,(MATCH($B84,制表处理1!$A:$A,0)),0),IF(C84=1,"",IF(C84=2," ztk_text 13"," ztk_text 8.5"))),"")</f>
        <v/>
      </c>
      <c r="L84" t="str">
        <f ca="1">IF(INDEX(制表处理1!N:N,(MATCH($B84,制表处理1!$A:$A,0)),0)&lt;&gt;"",CONCATENATE(" text1 text08 196,",223-INT((ROW(83:83)-1)/9)*260-MOD((ROW(83:83)-1),9)*24," mc 3.5 ",INDEX(制表处理1!N:N,(MATCH($B84,制表处理1!$A:$A,0)),0),IF(C84=1,"",IF(C84=2," ztk_text 13"," ztk_text 8.5"))),"")</f>
        <v/>
      </c>
      <c r="M84" t="str">
        <f ca="1">IF($B84&lt;&gt;"",CONCATENATE(" text1 text08 ",IF(C84=1,187,IF(C84=2,181,178)),",",218-INT((ROW(83:83)-1)/9)*260-MOD((ROW(83:83)-1),9)*24," mc 3.5 ",INDEX(制表处理1!O:O,(MATCH($B84,制表处理1!$A:$A,0)),0),IF(C84=1,"",IF(C84=2," ztk_text 13"," ztk_text 8.5"))),"")</f>
        <v/>
      </c>
      <c r="N84" t="str">
        <f ca="1">IF(INDEX(制表处理1!P:P,(MATCH($B84,制表处理1!$A:$A,0)),0)&lt;&gt;"",CONCATENATE(" text1 text08 ",IF(C84=1,187,IF(C84=2,193,187)),",",218-INT((ROW(83:83)-1)/9)*260-MOD((ROW(83:83)-1),9)*24," mc 3.5 ",INDEX(制表处理1!P:P,(MATCH($B84,制表处理1!$A:$A,0)),0),IF(C84=1,"",IF(C84=2," ztk_text 13"," ztk_text 8.5"))),"")</f>
        <v/>
      </c>
      <c r="O84" t="str">
        <f ca="1">IF(INDEX(制表处理1!Q:Q,(MATCH($B84,制表处理1!$A:$A,0)),0)&lt;&gt;"",CONCATENATE(" text1 text08 196,",218-INT((ROW(83:83)-1)/9)*260-MOD((ROW(83:83)-1),9)*24," mc 3.5 ",INDEX(制表处理1!Q:Q,(MATCH($B84,制表处理1!$A:$A,0)),0),IF(C84=1,"",IF(C84=2," ztk_text 13"," ztk_text 8.5"))),"")</f>
        <v/>
      </c>
      <c r="Q84" t="str">
        <f ca="1">IF($B84&lt;&gt;"",CONCATENATE(" INSERT1"," """,设置位置!$C$3,"\",INDEX(制表处理1!O:O,(MATCH($B84,制表处理1!$A:$A,0)),0),".dwg"""," ",IF(C84=1,97.75,IF(C84=2,85.25,72.75)),",",212.75-INT((ROW(83:83)-1)/9)*260-MOD((ROW(83:83)-1),9)*24," 0.75 0.75 0 ",IF(INDEX(制表处理1!D:D,(MATCH($B84,制表处理1!$A:$A,0)),0)&lt;&gt;0,INDEX(制表处理1!D:D,(MATCH($B84,制表处理1!$A:$A,0)),0),"")),"")</f>
        <v/>
      </c>
      <c r="R84" t="str">
        <f ca="1">IF(E84&lt;&gt;"",CONCATENATE(" INSERT1"," """,设置位置!$C$3,"\",INDEX(制表处理1!P:P,(MATCH($B84,制表处理1!$A:$A,0)),0),".dwg"""," ",IF(C84=2,110,97.65),",",212.75-INT((ROW(83:83)-1)/9)*260-MOD((ROW(83:83)-1),9)*24," 0.75 0.75 0 ",IF(INDEX(制表处理1!F:F,(MATCH($B84,制表处理1!$A:$A,0)),0)&lt;&gt;0,INDEX(制表处理1!F:F,(MATCH($B84,制表处理1!$A:$A,0)),0),"")),"")</f>
        <v/>
      </c>
      <c r="S84" t="str">
        <f ca="1">IF(F84&lt;&gt;"",CONCATENATE(" INSERT1"," """,设置位置!$C$3,"\",INDEX(制表处理1!Q:Q,(MATCH($B84,制表处理1!$A:$A,0)),0),".dwg"""," 122.55,","",212.75-INT((ROW(83:83)-1)/9)*260-MOD((ROW(83:83)-1),9)*24," 0.75 0.75 0 ",IF(INDEX(制表处理1!H:H,(MATCH($B84,制表处理1!$A:$A,0)),0)&lt;&gt;0,INDEX(制表处理1!H:H,(MATCH($B84,制表处理1!$A:$A,0)),0),"")),"")</f>
        <v/>
      </c>
      <c r="T84" t="str">
        <f ca="1">IF(B84&lt;&gt;"",CONCATENATE("text1 text08 35.5,",223-INT((ROW(83:83)-1)/9)*260-MOD((ROW(83:83)-1),9)*24," mc 3.5 ",ROW(83:83)," text1 text08 46,",223-INT((ROW(83:83)-1)/9)*260-MOD((ROW(83:83)-1),9)*24," mc 3.5 ",A84,D84,E84,F84,H84,G84,I84,J84,K84,L84,M84,N84,O84,IF(INDEX(制表处理1!O:O,(MATCH($B84,制表处理1!$A:$A,0)),0)="禁2",CONCATENATE(" text1 text08 208,",229-INT((ROW(83:83)-1)/9)*260-MOD((ROW(83:83)-1),9)*24," mc 3.5 设置于地方 text1 text08 208,",225-INT((ROW(83:83)-1)/9)*260-MOD((ROW(83:83)-1),9)*24," mc 3.5 道路进入本 text1 text08 208,",221-INT((ROW(83:83)-1)/9)*260-MOD((ROW(83:83)-1),9)*24," mc 3.5 项目的路口 text1 text08 208,",217-INT((ROW(83:83)-1)/9)*260-MOD((ROW(83:83)-1),9)*24," mc 3.5 20米处"),"")),"")</f>
        <v/>
      </c>
      <c r="U84" t="str">
        <f t="shared" ca="1" si="19"/>
        <v/>
      </c>
      <c r="V84" s="31" t="str">
        <f>""</f>
        <v/>
      </c>
      <c r="W84" t="str">
        <f t="shared" ca="1" si="20"/>
        <v/>
      </c>
      <c r="X84" t="str">
        <f ca="1">IF(ISNUMBER(LARGE(制表处理1!S:S,COUNT(制表处理1!S:S)-(ROW(83:83)-1))),LARGE(制表处理1!S:S,COUNT(制表处理1!S:S)-(ROW(83:83)-1)),"")</f>
        <v/>
      </c>
      <c r="Y84" t="str">
        <f ca="1">IF($W84&lt;&gt;"",INDEX(制表处理1!T:T,(MATCH($X84,制表处理1!$S:$S,0)),0),"")</f>
        <v/>
      </c>
      <c r="Z84" t="str">
        <f ca="1">IF($W84&lt;&gt;"",CONCATENATE(" text1 text08 255.5,",IF(Y84=1,223-INT((ROW(83:83)-1)/9)*260-MOD((ROW(83:83)-1),9)*24,IF(Y84=2,226-INT((ROW(83:83)-1)/9)*260-MOD((ROW(83:83)-1),9)*24,228-INT((ROW(83:83)-1)/9)*260-MOD((ROW(83:83)-1),9)*24))," mc 3.5 ",IF($W84&lt;&gt;"",INDEX(制表处理1!U:U,(MATCH($X84,制表处理1!$S:$S,0)),0),"")," ztk_text 18"),"")</f>
        <v/>
      </c>
      <c r="AA84" t="str">
        <f ca="1">IF(INDEX(制表处理1!W:W,(MATCH($X84,制表处理1!$S:$S,0)),0)&lt;&gt;"",CONCATENATE(" text1 text08 255.5,",IF(Y84=2,221-INT((ROW(83:83)-1)/9)*260-MOD((ROW(83:83)-1),9)*24,223-INT((ROW(83:83)-1)/9)*260-MOD((ROW(83:83)-1),9)*24)," mc 3.5 ",IF($W84&lt;&gt;"",INDEX(制表处理1!W:W,(MATCH($X84,制表处理1!$S:$S,0)),0),"")," ztk_text 18"),"")</f>
        <v/>
      </c>
      <c r="AB84" t="str">
        <f ca="1">IF(INDEX(制表处理1!Y:Y,(MATCH($X84,制表处理1!$S:$S,0)),0)&lt;&gt;"",CONCATENATE(" text1 text08 255.5,",218-INT((ROW(83:83)-1)/9)*260-MOD((ROW(83:83)-1),9)*24," mc 3.5 ",IF($W84&lt;&gt;"",INDEX(制表处理1!Y:Y,(MATCH($X84,制表处理1!$S:$S,0)),0),"")," ztk_text 18"),"")</f>
        <v/>
      </c>
      <c r="AC84" t="str">
        <f ca="1">IF(X84&lt;&gt;"",CONCATENATE(" text1 text08 353,",226-INT((ROW(83:83)-1)/9)*260-MOD((ROW(83:83)-1),9)*24," mc 3.5 ",INDEX(制表处理1!AA:AA,(MATCH($X84,制表处理1!$S:$S,0)),0)," ztk_text 27"),"")</f>
        <v/>
      </c>
      <c r="AD84" t="str">
        <f ca="1">IF($W84&lt;&gt;"",CONCATENATE(" text1 text08 353,",221-INT((ROW(83:83)-1)/9)*260-MOD((ROW(83:83)-1),9)*24," mc 3.5 ",INDEX(制表处理1!AB:AB,(MATCH($X84,制表处理1!$S:$S,0)),0)),"")</f>
        <v/>
      </c>
      <c r="AE84" t="str">
        <f ca="1">IF($W84&lt;&gt;"",CONCATENATE(" text1 text08 380,",228-INT((ROW(83:83)-1)/9)*260-MOD((ROW(83:83)-1),9)*24," mc 3.5 ",INDEX(制表处理1!AC:AC,(MATCH($X84,制表处理1!$S:$S,0)),0)),"")</f>
        <v/>
      </c>
      <c r="AF84" t="str">
        <f ca="1">IF($W84&lt;&gt;"",CONCATENATE(" text1 text08 ",IF(Y84=1,187,IF(Y84=2,181,178))+193,",",223-INT((ROW(83:83)-1)/9)*260-MOD((ROW(83:83)-1),9)*24," mc 3.5 ",INDEX(制表处理1!AD:AD,(MATCH($X84,制表处理1!$S:$S,0)),0),IF(Y84=1,"",IF(Y84=2," ztk_text 13"," ztk_text 8.5"))),"")</f>
        <v/>
      </c>
      <c r="AG84" t="str">
        <f ca="1">IF(INDEX(制表处理1!AE:AE,(MATCH($X84,制表处理1!$S:$S,0)),0)&lt;&gt;"",CONCATENATE(" text1 text08 ",IF(Y84=2,193,187)+193,",",223-INT((ROW(83:83)-1)/9)*260-MOD((ROW(83:83)-1),9)*24," mc 3.5 ",INDEX(制表处理1!AE:AE,(MATCH($X84,制表处理1!$S:$S,0)),0),IF(Y84=1,"",IF(Y84=2," ztk_text 13"," ztk_text 8.5"))),"")</f>
        <v/>
      </c>
      <c r="AH84" t="str">
        <f ca="1">IF(INDEX(制表处理1!AF:AF,(MATCH($X84,制表处理1!$S:$S,0)),0)&lt;&gt;"",CONCATENATE(" text1 text08 389,",223-INT((ROW(83:83)-1)/9)*260-MOD((ROW(83:83)-1),9)*24," mc 3.5 ",INDEX(制表处理1!AF:AF,(MATCH($X84,制表处理1!$S:$S,0)),0),IF(Y84=1,"",IF(Y84=2," ztk_text 13"," ztk_text 8.5"))),"")</f>
        <v/>
      </c>
      <c r="AI84" t="str">
        <f ca="1">IF($W84&lt;&gt;"",CONCATENATE(" text1 text08 ",IF(Y84=1,187,IF(Y84=2,181,178))+193,",",218-INT((ROW(83:83)-1)/9)*260-MOD((ROW(83:83)-1),9)*24," mc 3.5 ",INDEX(制表处理1!AG:AG,(MATCH($X84,制表处理1!$S:$S,0)),0),IF(Y84=1,"",IF(Y84=2," ztk_text 13"," ztk_text 8.5"))),"")</f>
        <v/>
      </c>
      <c r="AJ84" t="str">
        <f ca="1">IF(INDEX(制表处理1!AH:AH,(MATCH($X84,制表处理1!$S:$S,0)),0)&lt;&gt;"",CONCATENATE(" text1 text08 ",IF(Y84=1,187,IF(Y84=2,193,187))+193,",",218-INT((ROW(83:83)-1)/9)*260-MOD((ROW(83:83)-1),9)*24," mc 3.5 ",INDEX(制表处理1!AH:AH,(MATCH($X84,制表处理1!$S:$S,0)),0),IF(Y84=1,"",IF(Y84=2," ztk_text 13"," ztk_text 8.5"))),"")</f>
        <v/>
      </c>
      <c r="AK84" t="str">
        <f ca="1">IF(INDEX(制表处理1!AI:AI,(MATCH($X84,制表处理1!$S:$S,0)),0)&lt;&gt;"",CONCATENATE(" text1 text08 389,",218-INT((ROW(83:83)-1)/9)*260-MOD((ROW(83:83)-1),9)*24," mc 3.5 ",INDEX(制表处理1!AI:AI,(MATCH($X84,制表处理1!$S:$S,0)),0),IF(Y84=1,"",IF(Y84=2," ztk_text 13"," ztk_text 8.5"))),"")</f>
        <v/>
      </c>
      <c r="AM84" t="str">
        <f ca="1">IF($W84&lt;&gt;"",CONCATENATE(" INSERT1"," """,设置位置!$C$3,"\",INDEX(制表处理1!AG:AG,(MATCH($X84,制表处理1!$S:$S,0)),0),".dwg"""," ",IF(Y84=1,97.75,IF(Y84=2,85.25,72.75))+193,",",212.75-INT((ROW(83:83)-1)/9)*260-MOD((ROW(83:83)-1),9)*24," 0.75 0.75 0 ",IF(INDEX(制表处理1!V:V,(MATCH($X84,制表处理1!$S:$S,0)),0)&lt;&gt;0,INDEX(制表处理1!V:V,(MATCH($X84,制表处理1!$S:$S,0)),0),"")),"")</f>
        <v/>
      </c>
      <c r="AN84" t="str">
        <f ca="1">IF(AA84&lt;&gt;"",CONCATENATE(" INSERT1"," """,设置位置!$C$3,"\",INDEX(制表处理1!AH:AH,(MATCH($X84,制表处理1!$S:$S,0)),0),".dwg"""," ",IF(Y84=2,110,97.65)+193,",",212.75-INT((ROW(83:83)-1)/9)*260-MOD((ROW(83:83)-1),9)*24," 0.75 0.75 0 ",IF(INDEX(制表处理1!X:X,(MATCH($X84,制表处理1!$S:$S,0)),0)&lt;&gt;0,INDEX(制表处理1!X:X,(MATCH($X84,制表处理1!$S:$S,0)),0),"")),"")</f>
        <v/>
      </c>
      <c r="AO84" t="str">
        <f ca="1">IF(AB84&lt;&gt;"",CONCATENATE(" INSERT1"," """,设置位置!$C$3,"\",INDEX(制表处理1!AI:AI,(MATCH($X84,制表处理1!$S:$S,0)),0),".dwg"""," 315.55,","",212.75-INT((ROW(83:83)-1)/9)*260-MOD((ROW(83:83)-1),9)*24," 0.75 0.75 0 ",IF(INDEX(制表处理1!Z:Z,(MATCH($X84,制表处理1!$S:$S,0)),0)&lt;&gt;0,INDEX(制表处理1!Z:Z,(MATCH($X84,制表处理1!$S:$S,0)),0),"")),"")</f>
        <v/>
      </c>
      <c r="AP84" t="str">
        <f ca="1">IF(X84&lt;&gt;"",CONCATENATE("text1 text08 228.5,",223-INT((ROW(83:83)-1)/9)*260-MOD((ROW(83:83)-1),9)*24," mc 3.5 ",ROW(83:83)," text1 text08 239,",223-INT((ROW(83:83)-1)/9)*260-MOD((ROW(83:83)-1),9)*24," mc 3.5 ",W84,Z84,AA84,AB84,AD84,AC84,AE84,AF84,AG84,AH84,AI84,AJ84,AK84,IF(INDEX(制表处理1!AG:AG,(MATCH($X84,制表处理1!$S:$S,0)),0)="禁2",CONCATENATE(" text1 text08 401,",229-INT((ROW(83:83)-1)/9)*260-MOD((ROW(83:83)-1),9)*24," mc 3.5 设置于地方 text1 text08 401,",225-INT((ROW(83:83)-1)/9)*260-MOD((ROW(83:83)-1),9)*24," mc 3.5 道路进入本 text1 text08 401,",221-INT((ROW(83:83)-1)/9)*260-MOD((ROW(83:83)-1),9)*24," mc 3.5 项目的路口 text1 text08 401,",217-INT((ROW(83:83)-1)/9)*260-MOD((ROW(83:83)-1),9)*24," mc 3.5 20米处"),"")),"")</f>
        <v/>
      </c>
      <c r="AQ84" t="str">
        <f t="shared" ca="1" si="21"/>
        <v/>
      </c>
      <c r="AR84" s="31" t="str">
        <f>""</f>
        <v/>
      </c>
    </row>
    <row r="85" spans="1:44">
      <c r="A85" t="str">
        <f t="shared" ca="1" si="18"/>
        <v/>
      </c>
      <c r="B85" t="str">
        <f ca="1">IF(ISNUMBER(LARGE(制表处理1!A:A,COUNT(制表处理1!A:A)-(ROW(84:84)-1))),LARGE(制表处理1!A:A,COUNT(制表处理1!A:A)-(ROW(84:84)-1)),"")</f>
        <v/>
      </c>
      <c r="C85" t="str">
        <f ca="1">IF($B85&lt;&gt;"",INDEX(制表处理1!B:B,(MATCH($B85,制表处理1!$A:$A,0)),0),"")</f>
        <v/>
      </c>
      <c r="D85" t="str">
        <f ca="1">IF($B85&lt;&gt;"",CONCATENATE(" text1 text08 62.5,",IF(C85=1,223-INT((ROW(84:84)-1)/9)*260-MOD((ROW(84:84)-1),9)*24,IF(C85=2,226-INT((ROW(84:84)-1)/9)*260-MOD((ROW(84:84)-1),9)*24,228-INT((ROW(84:84)-1)/9)*260-MOD((ROW(84:84)-1),9)*24))," mc 3.5 ",IF($B85&lt;&gt;"",INDEX(制表处理1!C:C,(MATCH($B85,制表处理1!$A:$A,0)),0),"")," ztk_text 18"),"")</f>
        <v/>
      </c>
      <c r="E85" t="str">
        <f ca="1">IF(INDEX(制表处理1!E:E,(MATCH($B85,制表处理1!$A:$A,0)),0)&lt;&gt;"",CONCATENATE(" text1 text08 62.5,",IF(C85=2,221-INT((ROW(84:84)-1)/9)*260-MOD((ROW(84:84)-1),9)*24,223-INT((ROW(84:84)-1)/9)*260-MOD((ROW(84:84)-1),9)*24)," mc 3.5 ",IF($B85&lt;&gt;"",INDEX(制表处理1!E:E,(MATCH($B85,制表处理1!$A:$A,0)),0),"")," ztk_text 18"),"")</f>
        <v/>
      </c>
      <c r="F85" t="str">
        <f ca="1">IF(INDEX(制表处理1!G:G,(MATCH($B85,制表处理1!$A:$A,0)),0)&lt;&gt;"",CONCATENATE(" text1 text08 62.5,",218-INT((ROW(84:84)-1)/9)*260-MOD((ROW(84:84)-1),9)*24," mc 3.5 ",IF($B85&lt;&gt;"",INDEX(制表处理1!G:G,(MATCH($B85,制表处理1!$A:$A,0)),0),"")," ztk_text 18"),"")</f>
        <v/>
      </c>
      <c r="G85" t="str">
        <f ca="1">IF(B85&lt;&gt;"",CONCATENATE(" text1 text08 160,",226-INT((ROW(84:84)-1)/9)*260-MOD((ROW(84:84)-1),9)*24," mc 3.5 ",INDEX(制表处理1!I:I,(MATCH($B85,制表处理1!$A:$A,0)),0)," ztk_text 27"),"")</f>
        <v/>
      </c>
      <c r="H85" t="str">
        <f ca="1">IF($B85&lt;&gt;"",CONCATENATE(" text1 text08 160,",221-INT((ROW(84:84)-1)/9)*260-MOD((ROW(84:84)-1),9)*24," mc 3.5 ",INDEX(制表处理1!J:J,(MATCH($B85,制表处理1!$A:$A,0)),0)),"")</f>
        <v/>
      </c>
      <c r="I85" t="str">
        <f ca="1">IF($B85&lt;&gt;"",CONCATENATE(" text1 text08 187,",228-INT((ROW(84:84)-1)/9)*260-MOD((ROW(84:84)-1),9)*24," mc 3.5 ",INDEX(制表处理1!K:K,(MATCH($B85,制表处理1!$A:$A,0)),0)),"")</f>
        <v/>
      </c>
      <c r="J85" t="str">
        <f ca="1">IF($B85&lt;&gt;"",CONCATENATE(" text1 text08 ",IF(C85=1,187,IF(C85=2,181,178)),",",223-INT((ROW(84:84)-1)/9)*260-MOD((ROW(84:84)-1),9)*24," mc 3.5 ",INDEX(制表处理1!L:L,(MATCH($B85,制表处理1!$A:$A,0)),0),IF(C85=1,"",IF(C85=2," ztk_text 13"," ztk_text 8.5"))),"")</f>
        <v/>
      </c>
      <c r="K85" t="str">
        <f ca="1">IF(INDEX(制表处理1!M:M,(MATCH($B85,制表处理1!$A:$A,0)),0)&lt;&gt;"",CONCATENATE(" text1 text08 ",IF(C85=2,193,187),",",223-INT((ROW(84:84)-1)/9)*260-MOD((ROW(84:84)-1),9)*24," mc 3.5 ",INDEX(制表处理1!M:M,(MATCH($B85,制表处理1!$A:$A,0)),0),IF(C85=1,"",IF(C85=2," ztk_text 13"," ztk_text 8.5"))),"")</f>
        <v/>
      </c>
      <c r="L85" t="str">
        <f ca="1">IF(INDEX(制表处理1!N:N,(MATCH($B85,制表处理1!$A:$A,0)),0)&lt;&gt;"",CONCATENATE(" text1 text08 196,",223-INT((ROW(84:84)-1)/9)*260-MOD((ROW(84:84)-1),9)*24," mc 3.5 ",INDEX(制表处理1!N:N,(MATCH($B85,制表处理1!$A:$A,0)),0),IF(C85=1,"",IF(C85=2," ztk_text 13"," ztk_text 8.5"))),"")</f>
        <v/>
      </c>
      <c r="M85" t="str">
        <f ca="1">IF($B85&lt;&gt;"",CONCATENATE(" text1 text08 ",IF(C85=1,187,IF(C85=2,181,178)),",",218-INT((ROW(84:84)-1)/9)*260-MOD((ROW(84:84)-1),9)*24," mc 3.5 ",INDEX(制表处理1!O:O,(MATCH($B85,制表处理1!$A:$A,0)),0),IF(C85=1,"",IF(C85=2," ztk_text 13"," ztk_text 8.5"))),"")</f>
        <v/>
      </c>
      <c r="N85" t="str">
        <f ca="1">IF(INDEX(制表处理1!P:P,(MATCH($B85,制表处理1!$A:$A,0)),0)&lt;&gt;"",CONCATENATE(" text1 text08 ",IF(C85=1,187,IF(C85=2,193,187)),",",218-INT((ROW(84:84)-1)/9)*260-MOD((ROW(84:84)-1),9)*24," mc 3.5 ",INDEX(制表处理1!P:P,(MATCH($B85,制表处理1!$A:$A,0)),0),IF(C85=1,"",IF(C85=2," ztk_text 13"," ztk_text 8.5"))),"")</f>
        <v/>
      </c>
      <c r="O85" t="str">
        <f ca="1">IF(INDEX(制表处理1!Q:Q,(MATCH($B85,制表处理1!$A:$A,0)),0)&lt;&gt;"",CONCATENATE(" text1 text08 196,",218-INT((ROW(84:84)-1)/9)*260-MOD((ROW(84:84)-1),9)*24," mc 3.5 ",INDEX(制表处理1!Q:Q,(MATCH($B85,制表处理1!$A:$A,0)),0),IF(C85=1,"",IF(C85=2," ztk_text 13"," ztk_text 8.5"))),"")</f>
        <v/>
      </c>
      <c r="Q85" t="str">
        <f ca="1">IF($B85&lt;&gt;"",CONCATENATE(" INSERT1"," """,设置位置!$C$3,"\",INDEX(制表处理1!O:O,(MATCH($B85,制表处理1!$A:$A,0)),0),".dwg"""," ",IF(C85=1,97.75,IF(C85=2,85.25,72.75)),",",212.75-INT((ROW(84:84)-1)/9)*260-MOD((ROW(84:84)-1),9)*24," 0.75 0.75 0 ",IF(INDEX(制表处理1!D:D,(MATCH($B85,制表处理1!$A:$A,0)),0)&lt;&gt;0,INDEX(制表处理1!D:D,(MATCH($B85,制表处理1!$A:$A,0)),0),"")),"")</f>
        <v/>
      </c>
      <c r="R85" t="str">
        <f ca="1">IF(E85&lt;&gt;"",CONCATENATE(" INSERT1"," """,设置位置!$C$3,"\",INDEX(制表处理1!P:P,(MATCH($B85,制表处理1!$A:$A,0)),0),".dwg"""," ",IF(C85=2,110,97.65),",",212.75-INT((ROW(84:84)-1)/9)*260-MOD((ROW(84:84)-1),9)*24," 0.75 0.75 0 ",IF(INDEX(制表处理1!F:F,(MATCH($B85,制表处理1!$A:$A,0)),0)&lt;&gt;0,INDEX(制表处理1!F:F,(MATCH($B85,制表处理1!$A:$A,0)),0),"")),"")</f>
        <v/>
      </c>
      <c r="S85" t="str">
        <f ca="1">IF(F85&lt;&gt;"",CONCATENATE(" INSERT1"," """,设置位置!$C$3,"\",INDEX(制表处理1!Q:Q,(MATCH($B85,制表处理1!$A:$A,0)),0),".dwg"""," 122.55,","",212.75-INT((ROW(84:84)-1)/9)*260-MOD((ROW(84:84)-1),9)*24," 0.75 0.75 0 ",IF(INDEX(制表处理1!H:H,(MATCH($B85,制表处理1!$A:$A,0)),0)&lt;&gt;0,INDEX(制表处理1!H:H,(MATCH($B85,制表处理1!$A:$A,0)),0),"")),"")</f>
        <v/>
      </c>
      <c r="T85" t="str">
        <f ca="1">IF(B85&lt;&gt;"",CONCATENATE("text1 text08 35.5,",223-INT((ROW(84:84)-1)/9)*260-MOD((ROW(84:84)-1),9)*24," mc 3.5 ",ROW(84:84)," text1 text08 46,",223-INT((ROW(84:84)-1)/9)*260-MOD((ROW(84:84)-1),9)*24," mc 3.5 ",A85,D85,E85,F85,H85,G85,I85,J85,K85,L85,M85,N85,O85,IF(INDEX(制表处理1!O:O,(MATCH($B85,制表处理1!$A:$A,0)),0)="禁2",CONCATENATE(" text1 text08 208,",229-INT((ROW(84:84)-1)/9)*260-MOD((ROW(84:84)-1),9)*24," mc 3.5 设置于地方 text1 text08 208,",225-INT((ROW(84:84)-1)/9)*260-MOD((ROW(84:84)-1),9)*24," mc 3.5 道路进入本 text1 text08 208,",221-INT((ROW(84:84)-1)/9)*260-MOD((ROW(84:84)-1),9)*24," mc 3.5 项目的路口 text1 text08 208,",217-INT((ROW(84:84)-1)/9)*260-MOD((ROW(84:84)-1),9)*24," mc 3.5 20米处"),"")),"")</f>
        <v/>
      </c>
      <c r="U85" t="str">
        <f t="shared" ca="1" si="19"/>
        <v/>
      </c>
      <c r="V85" s="31" t="str">
        <f>""</f>
        <v/>
      </c>
      <c r="W85" t="str">
        <f t="shared" ca="1" si="20"/>
        <v/>
      </c>
      <c r="X85" t="str">
        <f ca="1">IF(ISNUMBER(LARGE(制表处理1!S:S,COUNT(制表处理1!S:S)-(ROW(84:84)-1))),LARGE(制表处理1!S:S,COUNT(制表处理1!S:S)-(ROW(84:84)-1)),"")</f>
        <v/>
      </c>
      <c r="Y85" t="str">
        <f ca="1">IF($W85&lt;&gt;"",INDEX(制表处理1!T:T,(MATCH($X85,制表处理1!$S:$S,0)),0),"")</f>
        <v/>
      </c>
      <c r="Z85" t="str">
        <f ca="1">IF($W85&lt;&gt;"",CONCATENATE(" text1 text08 255.5,",IF(Y85=1,223-INT((ROW(84:84)-1)/9)*260-MOD((ROW(84:84)-1),9)*24,IF(Y85=2,226-INT((ROW(84:84)-1)/9)*260-MOD((ROW(84:84)-1),9)*24,228-INT((ROW(84:84)-1)/9)*260-MOD((ROW(84:84)-1),9)*24))," mc 3.5 ",IF($W85&lt;&gt;"",INDEX(制表处理1!U:U,(MATCH($X85,制表处理1!$S:$S,0)),0),"")," ztk_text 18"),"")</f>
        <v/>
      </c>
      <c r="AA85" t="str">
        <f ca="1">IF(INDEX(制表处理1!W:W,(MATCH($X85,制表处理1!$S:$S,0)),0)&lt;&gt;"",CONCATENATE(" text1 text08 255.5,",IF(Y85=2,221-INT((ROW(84:84)-1)/9)*260-MOD((ROW(84:84)-1),9)*24,223-INT((ROW(84:84)-1)/9)*260-MOD((ROW(84:84)-1),9)*24)," mc 3.5 ",IF($W85&lt;&gt;"",INDEX(制表处理1!W:W,(MATCH($X85,制表处理1!$S:$S,0)),0),"")," ztk_text 18"),"")</f>
        <v/>
      </c>
      <c r="AB85" t="str">
        <f ca="1">IF(INDEX(制表处理1!Y:Y,(MATCH($X85,制表处理1!$S:$S,0)),0)&lt;&gt;"",CONCATENATE(" text1 text08 255.5,",218-INT((ROW(84:84)-1)/9)*260-MOD((ROW(84:84)-1),9)*24," mc 3.5 ",IF($W85&lt;&gt;"",INDEX(制表处理1!Y:Y,(MATCH($X85,制表处理1!$S:$S,0)),0),"")," ztk_text 18"),"")</f>
        <v/>
      </c>
      <c r="AC85" t="str">
        <f ca="1">IF(X85&lt;&gt;"",CONCATENATE(" text1 text08 353,",226-INT((ROW(84:84)-1)/9)*260-MOD((ROW(84:84)-1),9)*24," mc 3.5 ",INDEX(制表处理1!AA:AA,(MATCH($X85,制表处理1!$S:$S,0)),0)," ztk_text 27"),"")</f>
        <v/>
      </c>
      <c r="AD85" t="str">
        <f ca="1">IF($W85&lt;&gt;"",CONCATENATE(" text1 text08 353,",221-INT((ROW(84:84)-1)/9)*260-MOD((ROW(84:84)-1),9)*24," mc 3.5 ",INDEX(制表处理1!AB:AB,(MATCH($X85,制表处理1!$S:$S,0)),0)),"")</f>
        <v/>
      </c>
      <c r="AE85" t="str">
        <f ca="1">IF($W85&lt;&gt;"",CONCATENATE(" text1 text08 380,",228-INT((ROW(84:84)-1)/9)*260-MOD((ROW(84:84)-1),9)*24," mc 3.5 ",INDEX(制表处理1!AC:AC,(MATCH($X85,制表处理1!$S:$S,0)),0)),"")</f>
        <v/>
      </c>
      <c r="AF85" t="str">
        <f ca="1">IF($W85&lt;&gt;"",CONCATENATE(" text1 text08 ",IF(Y85=1,187,IF(Y85=2,181,178))+193,",",223-INT((ROW(84:84)-1)/9)*260-MOD((ROW(84:84)-1),9)*24," mc 3.5 ",INDEX(制表处理1!AD:AD,(MATCH($X85,制表处理1!$S:$S,0)),0),IF(Y85=1,"",IF(Y85=2," ztk_text 13"," ztk_text 8.5"))),"")</f>
        <v/>
      </c>
      <c r="AG85" t="str">
        <f ca="1">IF(INDEX(制表处理1!AE:AE,(MATCH($X85,制表处理1!$S:$S,0)),0)&lt;&gt;"",CONCATENATE(" text1 text08 ",IF(Y85=2,193,187)+193,",",223-INT((ROW(84:84)-1)/9)*260-MOD((ROW(84:84)-1),9)*24," mc 3.5 ",INDEX(制表处理1!AE:AE,(MATCH($X85,制表处理1!$S:$S,0)),0),IF(Y85=1,"",IF(Y85=2," ztk_text 13"," ztk_text 8.5"))),"")</f>
        <v/>
      </c>
      <c r="AH85" t="str">
        <f ca="1">IF(INDEX(制表处理1!AF:AF,(MATCH($X85,制表处理1!$S:$S,0)),0)&lt;&gt;"",CONCATENATE(" text1 text08 389,",223-INT((ROW(84:84)-1)/9)*260-MOD((ROW(84:84)-1),9)*24," mc 3.5 ",INDEX(制表处理1!AF:AF,(MATCH($X85,制表处理1!$S:$S,0)),0),IF(Y85=1,"",IF(Y85=2," ztk_text 13"," ztk_text 8.5"))),"")</f>
        <v/>
      </c>
      <c r="AI85" t="str">
        <f ca="1">IF($W85&lt;&gt;"",CONCATENATE(" text1 text08 ",IF(Y85=1,187,IF(Y85=2,181,178))+193,",",218-INT((ROW(84:84)-1)/9)*260-MOD((ROW(84:84)-1),9)*24," mc 3.5 ",INDEX(制表处理1!AG:AG,(MATCH($X85,制表处理1!$S:$S,0)),0),IF(Y85=1,"",IF(Y85=2," ztk_text 13"," ztk_text 8.5"))),"")</f>
        <v/>
      </c>
      <c r="AJ85" t="str">
        <f ca="1">IF(INDEX(制表处理1!AH:AH,(MATCH($X85,制表处理1!$S:$S,0)),0)&lt;&gt;"",CONCATENATE(" text1 text08 ",IF(Y85=1,187,IF(Y85=2,193,187))+193,",",218-INT((ROW(84:84)-1)/9)*260-MOD((ROW(84:84)-1),9)*24," mc 3.5 ",INDEX(制表处理1!AH:AH,(MATCH($X85,制表处理1!$S:$S,0)),0),IF(Y85=1,"",IF(Y85=2," ztk_text 13"," ztk_text 8.5"))),"")</f>
        <v/>
      </c>
      <c r="AK85" t="str">
        <f ca="1">IF(INDEX(制表处理1!AI:AI,(MATCH($X85,制表处理1!$S:$S,0)),0)&lt;&gt;"",CONCATENATE(" text1 text08 389,",218-INT((ROW(84:84)-1)/9)*260-MOD((ROW(84:84)-1),9)*24," mc 3.5 ",INDEX(制表处理1!AI:AI,(MATCH($X85,制表处理1!$S:$S,0)),0),IF(Y85=1,"",IF(Y85=2," ztk_text 13"," ztk_text 8.5"))),"")</f>
        <v/>
      </c>
      <c r="AM85" t="str">
        <f ca="1">IF($W85&lt;&gt;"",CONCATENATE(" INSERT1"," """,设置位置!$C$3,"\",INDEX(制表处理1!AG:AG,(MATCH($X85,制表处理1!$S:$S,0)),0),".dwg"""," ",IF(Y85=1,97.75,IF(Y85=2,85.25,72.75))+193,",",212.75-INT((ROW(84:84)-1)/9)*260-MOD((ROW(84:84)-1),9)*24," 0.75 0.75 0 ",IF(INDEX(制表处理1!V:V,(MATCH($X85,制表处理1!$S:$S,0)),0)&lt;&gt;0,INDEX(制表处理1!V:V,(MATCH($X85,制表处理1!$S:$S,0)),0),"")),"")</f>
        <v/>
      </c>
      <c r="AN85" t="str">
        <f ca="1">IF(AA85&lt;&gt;"",CONCATENATE(" INSERT1"," """,设置位置!$C$3,"\",INDEX(制表处理1!AH:AH,(MATCH($X85,制表处理1!$S:$S,0)),0),".dwg"""," ",IF(Y85=2,110,97.65)+193,",",212.75-INT((ROW(84:84)-1)/9)*260-MOD((ROW(84:84)-1),9)*24," 0.75 0.75 0 ",IF(INDEX(制表处理1!X:X,(MATCH($X85,制表处理1!$S:$S,0)),0)&lt;&gt;0,INDEX(制表处理1!X:X,(MATCH($X85,制表处理1!$S:$S,0)),0),"")),"")</f>
        <v/>
      </c>
      <c r="AO85" t="str">
        <f ca="1">IF(AB85&lt;&gt;"",CONCATENATE(" INSERT1"," """,设置位置!$C$3,"\",INDEX(制表处理1!AI:AI,(MATCH($X85,制表处理1!$S:$S,0)),0),".dwg"""," 315.55,","",212.75-INT((ROW(84:84)-1)/9)*260-MOD((ROW(84:84)-1),9)*24," 0.75 0.75 0 ",IF(INDEX(制表处理1!Z:Z,(MATCH($X85,制表处理1!$S:$S,0)),0)&lt;&gt;0,INDEX(制表处理1!Z:Z,(MATCH($X85,制表处理1!$S:$S,0)),0),"")),"")</f>
        <v/>
      </c>
      <c r="AP85" t="str">
        <f ca="1">IF(X85&lt;&gt;"",CONCATENATE("text1 text08 228.5,",223-INT((ROW(84:84)-1)/9)*260-MOD((ROW(84:84)-1),9)*24," mc 3.5 ",ROW(84:84)," text1 text08 239,",223-INT((ROW(84:84)-1)/9)*260-MOD((ROW(84:84)-1),9)*24," mc 3.5 ",W85,Z85,AA85,AB85,AD85,AC85,AE85,AF85,AG85,AH85,AI85,AJ85,AK85,IF(INDEX(制表处理1!AG:AG,(MATCH($X85,制表处理1!$S:$S,0)),0)="禁2",CONCATENATE(" text1 text08 401,",229-INT((ROW(84:84)-1)/9)*260-MOD((ROW(84:84)-1),9)*24," mc 3.5 设置于地方 text1 text08 401,",225-INT((ROW(84:84)-1)/9)*260-MOD((ROW(84:84)-1),9)*24," mc 3.5 道路进入本 text1 text08 401,",221-INT((ROW(84:84)-1)/9)*260-MOD((ROW(84:84)-1),9)*24," mc 3.5 项目的路口 text1 text08 401,",217-INT((ROW(84:84)-1)/9)*260-MOD((ROW(84:84)-1),9)*24," mc 3.5 20米处"),"")),"")</f>
        <v/>
      </c>
      <c r="AQ85" t="str">
        <f t="shared" ca="1" si="21"/>
        <v/>
      </c>
      <c r="AR85" s="31" t="str">
        <f>""</f>
        <v/>
      </c>
    </row>
    <row r="86" spans="1:44">
      <c r="A86" t="str">
        <f t="shared" ca="1" si="18"/>
        <v/>
      </c>
      <c r="B86" t="str">
        <f ca="1">IF(ISNUMBER(LARGE(制表处理1!A:A,COUNT(制表处理1!A:A)-(ROW(85:85)-1))),LARGE(制表处理1!A:A,COUNT(制表处理1!A:A)-(ROW(85:85)-1)),"")</f>
        <v/>
      </c>
      <c r="C86" t="str">
        <f ca="1">IF($B86&lt;&gt;"",INDEX(制表处理1!B:B,(MATCH($B86,制表处理1!$A:$A,0)),0),"")</f>
        <v/>
      </c>
      <c r="D86" t="str">
        <f ca="1">IF($B86&lt;&gt;"",CONCATENATE(" text1 text08 62.5,",IF(C86=1,223-INT((ROW(85:85)-1)/9)*260-MOD((ROW(85:85)-1),9)*24,IF(C86=2,226-INT((ROW(85:85)-1)/9)*260-MOD((ROW(85:85)-1),9)*24,228-INT((ROW(85:85)-1)/9)*260-MOD((ROW(85:85)-1),9)*24))," mc 3.5 ",IF($B86&lt;&gt;"",INDEX(制表处理1!C:C,(MATCH($B86,制表处理1!$A:$A,0)),0),"")," ztk_text 18"),"")</f>
        <v/>
      </c>
      <c r="E86" t="str">
        <f ca="1">IF(INDEX(制表处理1!E:E,(MATCH($B86,制表处理1!$A:$A,0)),0)&lt;&gt;"",CONCATENATE(" text1 text08 62.5,",IF(C86=2,221-INT((ROW(85:85)-1)/9)*260-MOD((ROW(85:85)-1),9)*24,223-INT((ROW(85:85)-1)/9)*260-MOD((ROW(85:85)-1),9)*24)," mc 3.5 ",IF($B86&lt;&gt;"",INDEX(制表处理1!E:E,(MATCH($B86,制表处理1!$A:$A,0)),0),"")," ztk_text 18"),"")</f>
        <v/>
      </c>
      <c r="F86" t="str">
        <f ca="1">IF(INDEX(制表处理1!G:G,(MATCH($B86,制表处理1!$A:$A,0)),0)&lt;&gt;"",CONCATENATE(" text1 text08 62.5,",218-INT((ROW(85:85)-1)/9)*260-MOD((ROW(85:85)-1),9)*24," mc 3.5 ",IF($B86&lt;&gt;"",INDEX(制表处理1!G:G,(MATCH($B86,制表处理1!$A:$A,0)),0),"")," ztk_text 18"),"")</f>
        <v/>
      </c>
      <c r="G86" t="str">
        <f ca="1">IF(B86&lt;&gt;"",CONCATENATE(" text1 text08 160,",226-INT((ROW(85:85)-1)/9)*260-MOD((ROW(85:85)-1),9)*24," mc 3.5 ",INDEX(制表处理1!I:I,(MATCH($B86,制表处理1!$A:$A,0)),0)," ztk_text 27"),"")</f>
        <v/>
      </c>
      <c r="H86" t="str">
        <f ca="1">IF($B86&lt;&gt;"",CONCATENATE(" text1 text08 160,",221-INT((ROW(85:85)-1)/9)*260-MOD((ROW(85:85)-1),9)*24," mc 3.5 ",INDEX(制表处理1!J:J,(MATCH($B86,制表处理1!$A:$A,0)),0)),"")</f>
        <v/>
      </c>
      <c r="I86" t="str">
        <f ca="1">IF($B86&lt;&gt;"",CONCATENATE(" text1 text08 187,",228-INT((ROW(85:85)-1)/9)*260-MOD((ROW(85:85)-1),9)*24," mc 3.5 ",INDEX(制表处理1!K:K,(MATCH($B86,制表处理1!$A:$A,0)),0)),"")</f>
        <v/>
      </c>
      <c r="J86" t="str">
        <f ca="1">IF($B86&lt;&gt;"",CONCATENATE(" text1 text08 ",IF(C86=1,187,IF(C86=2,181,178)),",",223-INT((ROW(85:85)-1)/9)*260-MOD((ROW(85:85)-1),9)*24," mc 3.5 ",INDEX(制表处理1!L:L,(MATCH($B86,制表处理1!$A:$A,0)),0),IF(C86=1,"",IF(C86=2," ztk_text 13"," ztk_text 8.5"))),"")</f>
        <v/>
      </c>
      <c r="K86" t="str">
        <f ca="1">IF(INDEX(制表处理1!M:M,(MATCH($B86,制表处理1!$A:$A,0)),0)&lt;&gt;"",CONCATENATE(" text1 text08 ",IF(C86=2,193,187),",",223-INT((ROW(85:85)-1)/9)*260-MOD((ROW(85:85)-1),9)*24," mc 3.5 ",INDEX(制表处理1!M:M,(MATCH($B86,制表处理1!$A:$A,0)),0),IF(C86=1,"",IF(C86=2," ztk_text 13"," ztk_text 8.5"))),"")</f>
        <v/>
      </c>
      <c r="L86" t="str">
        <f ca="1">IF(INDEX(制表处理1!N:N,(MATCH($B86,制表处理1!$A:$A,0)),0)&lt;&gt;"",CONCATENATE(" text1 text08 196,",223-INT((ROW(85:85)-1)/9)*260-MOD((ROW(85:85)-1),9)*24," mc 3.5 ",INDEX(制表处理1!N:N,(MATCH($B86,制表处理1!$A:$A,0)),0),IF(C86=1,"",IF(C86=2," ztk_text 13"," ztk_text 8.5"))),"")</f>
        <v/>
      </c>
      <c r="M86" t="str">
        <f ca="1">IF($B86&lt;&gt;"",CONCATENATE(" text1 text08 ",IF(C86=1,187,IF(C86=2,181,178)),",",218-INT((ROW(85:85)-1)/9)*260-MOD((ROW(85:85)-1),9)*24," mc 3.5 ",INDEX(制表处理1!O:O,(MATCH($B86,制表处理1!$A:$A,0)),0),IF(C86=1,"",IF(C86=2," ztk_text 13"," ztk_text 8.5"))),"")</f>
        <v/>
      </c>
      <c r="N86" t="str">
        <f ca="1">IF(INDEX(制表处理1!P:P,(MATCH($B86,制表处理1!$A:$A,0)),0)&lt;&gt;"",CONCATENATE(" text1 text08 ",IF(C86=1,187,IF(C86=2,193,187)),",",218-INT((ROW(85:85)-1)/9)*260-MOD((ROW(85:85)-1),9)*24," mc 3.5 ",INDEX(制表处理1!P:P,(MATCH($B86,制表处理1!$A:$A,0)),0),IF(C86=1,"",IF(C86=2," ztk_text 13"," ztk_text 8.5"))),"")</f>
        <v/>
      </c>
      <c r="O86" t="str">
        <f ca="1">IF(INDEX(制表处理1!Q:Q,(MATCH($B86,制表处理1!$A:$A,0)),0)&lt;&gt;"",CONCATENATE(" text1 text08 196,",218-INT((ROW(85:85)-1)/9)*260-MOD((ROW(85:85)-1),9)*24," mc 3.5 ",INDEX(制表处理1!Q:Q,(MATCH($B86,制表处理1!$A:$A,0)),0),IF(C86=1,"",IF(C86=2," ztk_text 13"," ztk_text 8.5"))),"")</f>
        <v/>
      </c>
      <c r="Q86" t="str">
        <f ca="1">IF($B86&lt;&gt;"",CONCATENATE(" INSERT1"," """,设置位置!$C$3,"\",INDEX(制表处理1!O:O,(MATCH($B86,制表处理1!$A:$A,0)),0),".dwg"""," ",IF(C86=1,97.75,IF(C86=2,85.25,72.75)),",",212.75-INT((ROW(85:85)-1)/9)*260-MOD((ROW(85:85)-1),9)*24," 0.75 0.75 0 ",IF(INDEX(制表处理1!D:D,(MATCH($B86,制表处理1!$A:$A,0)),0)&lt;&gt;0,INDEX(制表处理1!D:D,(MATCH($B86,制表处理1!$A:$A,0)),0),"")),"")</f>
        <v/>
      </c>
      <c r="R86" t="str">
        <f ca="1">IF(E86&lt;&gt;"",CONCATENATE(" INSERT1"," """,设置位置!$C$3,"\",INDEX(制表处理1!P:P,(MATCH($B86,制表处理1!$A:$A,0)),0),".dwg"""," ",IF(C86=2,110,97.65),",",212.75-INT((ROW(85:85)-1)/9)*260-MOD((ROW(85:85)-1),9)*24," 0.75 0.75 0 ",IF(INDEX(制表处理1!F:F,(MATCH($B86,制表处理1!$A:$A,0)),0)&lt;&gt;0,INDEX(制表处理1!F:F,(MATCH($B86,制表处理1!$A:$A,0)),0),"")),"")</f>
        <v/>
      </c>
      <c r="S86" t="str">
        <f ca="1">IF(F86&lt;&gt;"",CONCATENATE(" INSERT1"," """,设置位置!$C$3,"\",INDEX(制表处理1!Q:Q,(MATCH($B86,制表处理1!$A:$A,0)),0),".dwg"""," 122.55,","",212.75-INT((ROW(85:85)-1)/9)*260-MOD((ROW(85:85)-1),9)*24," 0.75 0.75 0 ",IF(INDEX(制表处理1!H:H,(MATCH($B86,制表处理1!$A:$A,0)),0)&lt;&gt;0,INDEX(制表处理1!H:H,(MATCH($B86,制表处理1!$A:$A,0)),0),"")),"")</f>
        <v/>
      </c>
      <c r="T86" t="str">
        <f ca="1">IF(B86&lt;&gt;"",CONCATENATE("text1 text08 35.5,",223-INT((ROW(85:85)-1)/9)*260-MOD((ROW(85:85)-1),9)*24," mc 3.5 ",ROW(85:85)," text1 text08 46,",223-INT((ROW(85:85)-1)/9)*260-MOD((ROW(85:85)-1),9)*24," mc 3.5 ",A86,D86,E86,F86,H86,G86,I86,J86,K86,L86,M86,N86,O86,IF(INDEX(制表处理1!O:O,(MATCH($B86,制表处理1!$A:$A,0)),0)="禁2",CONCATENATE(" text1 text08 208,",229-INT((ROW(85:85)-1)/9)*260-MOD((ROW(85:85)-1),9)*24," mc 3.5 设置于地方 text1 text08 208,",225-INT((ROW(85:85)-1)/9)*260-MOD((ROW(85:85)-1),9)*24," mc 3.5 道路进入本 text1 text08 208,",221-INT((ROW(85:85)-1)/9)*260-MOD((ROW(85:85)-1),9)*24," mc 3.5 项目的路口 text1 text08 208,",217-INT((ROW(85:85)-1)/9)*260-MOD((ROW(85:85)-1),9)*24," mc 3.5 20米处"),"")),"")</f>
        <v/>
      </c>
      <c r="U86" t="str">
        <f t="shared" ca="1" si="19"/>
        <v/>
      </c>
      <c r="V86" s="31" t="str">
        <f>""</f>
        <v/>
      </c>
      <c r="W86" t="str">
        <f t="shared" ca="1" si="20"/>
        <v/>
      </c>
      <c r="X86" t="str">
        <f ca="1">IF(ISNUMBER(LARGE(制表处理1!S:S,COUNT(制表处理1!S:S)-(ROW(85:85)-1))),LARGE(制表处理1!S:S,COUNT(制表处理1!S:S)-(ROW(85:85)-1)),"")</f>
        <v/>
      </c>
      <c r="Y86" t="str">
        <f ca="1">IF($W86&lt;&gt;"",INDEX(制表处理1!T:T,(MATCH($X86,制表处理1!$S:$S,0)),0),"")</f>
        <v/>
      </c>
      <c r="Z86" t="str">
        <f ca="1">IF($W86&lt;&gt;"",CONCATENATE(" text1 text08 255.5,",IF(Y86=1,223-INT((ROW(85:85)-1)/9)*260-MOD((ROW(85:85)-1),9)*24,IF(Y86=2,226-INT((ROW(85:85)-1)/9)*260-MOD((ROW(85:85)-1),9)*24,228-INT((ROW(85:85)-1)/9)*260-MOD((ROW(85:85)-1),9)*24))," mc 3.5 ",IF($W86&lt;&gt;"",INDEX(制表处理1!U:U,(MATCH($X86,制表处理1!$S:$S,0)),0),"")," ztk_text 18"),"")</f>
        <v/>
      </c>
      <c r="AA86" t="str">
        <f ca="1">IF(INDEX(制表处理1!W:W,(MATCH($X86,制表处理1!$S:$S,0)),0)&lt;&gt;"",CONCATENATE(" text1 text08 255.5,",IF(Y86=2,221-INT((ROW(85:85)-1)/9)*260-MOD((ROW(85:85)-1),9)*24,223-INT((ROW(85:85)-1)/9)*260-MOD((ROW(85:85)-1),9)*24)," mc 3.5 ",IF($W86&lt;&gt;"",INDEX(制表处理1!W:W,(MATCH($X86,制表处理1!$S:$S,0)),0),"")," ztk_text 18"),"")</f>
        <v/>
      </c>
      <c r="AB86" t="str">
        <f ca="1">IF(INDEX(制表处理1!Y:Y,(MATCH($X86,制表处理1!$S:$S,0)),0)&lt;&gt;"",CONCATENATE(" text1 text08 255.5,",218-INT((ROW(85:85)-1)/9)*260-MOD((ROW(85:85)-1),9)*24," mc 3.5 ",IF($W86&lt;&gt;"",INDEX(制表处理1!Y:Y,(MATCH($X86,制表处理1!$S:$S,0)),0),"")," ztk_text 18"),"")</f>
        <v/>
      </c>
      <c r="AC86" t="str">
        <f ca="1">IF(X86&lt;&gt;"",CONCATENATE(" text1 text08 353,",226-INT((ROW(85:85)-1)/9)*260-MOD((ROW(85:85)-1),9)*24," mc 3.5 ",INDEX(制表处理1!AA:AA,(MATCH($X86,制表处理1!$S:$S,0)),0)," ztk_text 27"),"")</f>
        <v/>
      </c>
      <c r="AD86" t="str">
        <f ca="1">IF($W86&lt;&gt;"",CONCATENATE(" text1 text08 353,",221-INT((ROW(85:85)-1)/9)*260-MOD((ROW(85:85)-1),9)*24," mc 3.5 ",INDEX(制表处理1!AB:AB,(MATCH($X86,制表处理1!$S:$S,0)),0)),"")</f>
        <v/>
      </c>
      <c r="AE86" t="str">
        <f ca="1">IF($W86&lt;&gt;"",CONCATENATE(" text1 text08 380,",228-INT((ROW(85:85)-1)/9)*260-MOD((ROW(85:85)-1),9)*24," mc 3.5 ",INDEX(制表处理1!AC:AC,(MATCH($X86,制表处理1!$S:$S,0)),0)),"")</f>
        <v/>
      </c>
      <c r="AF86" t="str">
        <f ca="1">IF($W86&lt;&gt;"",CONCATENATE(" text1 text08 ",IF(Y86=1,187,IF(Y86=2,181,178))+193,",",223-INT((ROW(85:85)-1)/9)*260-MOD((ROW(85:85)-1),9)*24," mc 3.5 ",INDEX(制表处理1!AD:AD,(MATCH($X86,制表处理1!$S:$S,0)),0),IF(Y86=1,"",IF(Y86=2," ztk_text 13"," ztk_text 8.5"))),"")</f>
        <v/>
      </c>
      <c r="AG86" t="str">
        <f ca="1">IF(INDEX(制表处理1!AE:AE,(MATCH($X86,制表处理1!$S:$S,0)),0)&lt;&gt;"",CONCATENATE(" text1 text08 ",IF(Y86=2,193,187)+193,",",223-INT((ROW(85:85)-1)/9)*260-MOD((ROW(85:85)-1),9)*24," mc 3.5 ",INDEX(制表处理1!AE:AE,(MATCH($X86,制表处理1!$S:$S,0)),0),IF(Y86=1,"",IF(Y86=2," ztk_text 13"," ztk_text 8.5"))),"")</f>
        <v/>
      </c>
      <c r="AH86" t="str">
        <f ca="1">IF(INDEX(制表处理1!AF:AF,(MATCH($X86,制表处理1!$S:$S,0)),0)&lt;&gt;"",CONCATENATE(" text1 text08 389,",223-INT((ROW(85:85)-1)/9)*260-MOD((ROW(85:85)-1),9)*24," mc 3.5 ",INDEX(制表处理1!AF:AF,(MATCH($X86,制表处理1!$S:$S,0)),0),IF(Y86=1,"",IF(Y86=2," ztk_text 13"," ztk_text 8.5"))),"")</f>
        <v/>
      </c>
      <c r="AI86" t="str">
        <f ca="1">IF($W86&lt;&gt;"",CONCATENATE(" text1 text08 ",IF(Y86=1,187,IF(Y86=2,181,178))+193,",",218-INT((ROW(85:85)-1)/9)*260-MOD((ROW(85:85)-1),9)*24," mc 3.5 ",INDEX(制表处理1!AG:AG,(MATCH($X86,制表处理1!$S:$S,0)),0),IF(Y86=1,"",IF(Y86=2," ztk_text 13"," ztk_text 8.5"))),"")</f>
        <v/>
      </c>
      <c r="AJ86" t="str">
        <f ca="1">IF(INDEX(制表处理1!AH:AH,(MATCH($X86,制表处理1!$S:$S,0)),0)&lt;&gt;"",CONCATENATE(" text1 text08 ",IF(Y86=1,187,IF(Y86=2,193,187))+193,",",218-INT((ROW(85:85)-1)/9)*260-MOD((ROW(85:85)-1),9)*24," mc 3.5 ",INDEX(制表处理1!AH:AH,(MATCH($X86,制表处理1!$S:$S,0)),0),IF(Y86=1,"",IF(Y86=2," ztk_text 13"," ztk_text 8.5"))),"")</f>
        <v/>
      </c>
      <c r="AK86" t="str">
        <f ca="1">IF(INDEX(制表处理1!AI:AI,(MATCH($X86,制表处理1!$S:$S,0)),0)&lt;&gt;"",CONCATENATE(" text1 text08 389,",218-INT((ROW(85:85)-1)/9)*260-MOD((ROW(85:85)-1),9)*24," mc 3.5 ",INDEX(制表处理1!AI:AI,(MATCH($X86,制表处理1!$S:$S,0)),0),IF(Y86=1,"",IF(Y86=2," ztk_text 13"," ztk_text 8.5"))),"")</f>
        <v/>
      </c>
      <c r="AM86" t="str">
        <f ca="1">IF($W86&lt;&gt;"",CONCATENATE(" INSERT1"," """,设置位置!$C$3,"\",INDEX(制表处理1!AG:AG,(MATCH($X86,制表处理1!$S:$S,0)),0),".dwg"""," ",IF(Y86=1,97.75,IF(Y86=2,85.25,72.75))+193,",",212.75-INT((ROW(85:85)-1)/9)*260-MOD((ROW(85:85)-1),9)*24," 0.75 0.75 0 ",IF(INDEX(制表处理1!V:V,(MATCH($X86,制表处理1!$S:$S,0)),0)&lt;&gt;0,INDEX(制表处理1!V:V,(MATCH($X86,制表处理1!$S:$S,0)),0),"")),"")</f>
        <v/>
      </c>
      <c r="AN86" t="str">
        <f ca="1">IF(AA86&lt;&gt;"",CONCATENATE(" INSERT1"," """,设置位置!$C$3,"\",INDEX(制表处理1!AH:AH,(MATCH($X86,制表处理1!$S:$S,0)),0),".dwg"""," ",IF(Y86=2,110,97.65)+193,",",212.75-INT((ROW(85:85)-1)/9)*260-MOD((ROW(85:85)-1),9)*24," 0.75 0.75 0 ",IF(INDEX(制表处理1!X:X,(MATCH($X86,制表处理1!$S:$S,0)),0)&lt;&gt;0,INDEX(制表处理1!X:X,(MATCH($X86,制表处理1!$S:$S,0)),0),"")),"")</f>
        <v/>
      </c>
      <c r="AO86" t="str">
        <f ca="1">IF(AB86&lt;&gt;"",CONCATENATE(" INSERT1"," """,设置位置!$C$3,"\",INDEX(制表处理1!AI:AI,(MATCH($X86,制表处理1!$S:$S,0)),0),".dwg"""," 315.55,","",212.75-INT((ROW(85:85)-1)/9)*260-MOD((ROW(85:85)-1),9)*24," 0.75 0.75 0 ",IF(INDEX(制表处理1!Z:Z,(MATCH($X86,制表处理1!$S:$S,0)),0)&lt;&gt;0,INDEX(制表处理1!Z:Z,(MATCH($X86,制表处理1!$S:$S,0)),0),"")),"")</f>
        <v/>
      </c>
      <c r="AP86" t="str">
        <f ca="1">IF(X86&lt;&gt;"",CONCATENATE("text1 text08 228.5,",223-INT((ROW(85:85)-1)/9)*260-MOD((ROW(85:85)-1),9)*24," mc 3.5 ",ROW(85:85)," text1 text08 239,",223-INT((ROW(85:85)-1)/9)*260-MOD((ROW(85:85)-1),9)*24," mc 3.5 ",W86,Z86,AA86,AB86,AD86,AC86,AE86,AF86,AG86,AH86,AI86,AJ86,AK86,IF(INDEX(制表处理1!AG:AG,(MATCH($X86,制表处理1!$S:$S,0)),0)="禁2",CONCATENATE(" text1 text08 401,",229-INT((ROW(85:85)-1)/9)*260-MOD((ROW(85:85)-1),9)*24," mc 3.5 设置于地方 text1 text08 401,",225-INT((ROW(85:85)-1)/9)*260-MOD((ROW(85:85)-1),9)*24," mc 3.5 道路进入本 text1 text08 401,",221-INT((ROW(85:85)-1)/9)*260-MOD((ROW(85:85)-1),9)*24," mc 3.5 项目的路口 text1 text08 401,",217-INT((ROW(85:85)-1)/9)*260-MOD((ROW(85:85)-1),9)*24," mc 3.5 20米处"),"")),"")</f>
        <v/>
      </c>
      <c r="AQ86" t="str">
        <f t="shared" ca="1" si="21"/>
        <v/>
      </c>
      <c r="AR86" s="31" t="str">
        <f>""</f>
        <v/>
      </c>
    </row>
    <row r="87" spans="1:44">
      <c r="A87" t="str">
        <f t="shared" ca="1" si="18"/>
        <v/>
      </c>
      <c r="B87" t="str">
        <f ca="1">IF(ISNUMBER(LARGE(制表处理1!A:A,COUNT(制表处理1!A:A)-(ROW(86:86)-1))),LARGE(制表处理1!A:A,COUNT(制表处理1!A:A)-(ROW(86:86)-1)),"")</f>
        <v/>
      </c>
      <c r="C87" t="str">
        <f ca="1">IF($B87&lt;&gt;"",INDEX(制表处理1!B:B,(MATCH($B87,制表处理1!$A:$A,0)),0),"")</f>
        <v/>
      </c>
      <c r="D87" t="str">
        <f ca="1">IF($B87&lt;&gt;"",CONCATENATE(" text1 text08 62.5,",IF(C87=1,223-INT((ROW(86:86)-1)/9)*260-MOD((ROW(86:86)-1),9)*24,IF(C87=2,226-INT((ROW(86:86)-1)/9)*260-MOD((ROW(86:86)-1),9)*24,228-INT((ROW(86:86)-1)/9)*260-MOD((ROW(86:86)-1),9)*24))," mc 3.5 ",IF($B87&lt;&gt;"",INDEX(制表处理1!C:C,(MATCH($B87,制表处理1!$A:$A,0)),0),"")," ztk_text 18"),"")</f>
        <v/>
      </c>
      <c r="E87" t="str">
        <f ca="1">IF(INDEX(制表处理1!E:E,(MATCH($B87,制表处理1!$A:$A,0)),0)&lt;&gt;"",CONCATENATE(" text1 text08 62.5,",IF(C87=2,221-INT((ROW(86:86)-1)/9)*260-MOD((ROW(86:86)-1),9)*24,223-INT((ROW(86:86)-1)/9)*260-MOD((ROW(86:86)-1),9)*24)," mc 3.5 ",IF($B87&lt;&gt;"",INDEX(制表处理1!E:E,(MATCH($B87,制表处理1!$A:$A,0)),0),"")," ztk_text 18"),"")</f>
        <v/>
      </c>
      <c r="F87" t="str">
        <f ca="1">IF(INDEX(制表处理1!G:G,(MATCH($B87,制表处理1!$A:$A,0)),0)&lt;&gt;"",CONCATENATE(" text1 text08 62.5,",218-INT((ROW(86:86)-1)/9)*260-MOD((ROW(86:86)-1),9)*24," mc 3.5 ",IF($B87&lt;&gt;"",INDEX(制表处理1!G:G,(MATCH($B87,制表处理1!$A:$A,0)),0),"")," ztk_text 18"),"")</f>
        <v/>
      </c>
      <c r="G87" t="str">
        <f ca="1">IF(B87&lt;&gt;"",CONCATENATE(" text1 text08 160,",226-INT((ROW(86:86)-1)/9)*260-MOD((ROW(86:86)-1),9)*24," mc 3.5 ",INDEX(制表处理1!I:I,(MATCH($B87,制表处理1!$A:$A,0)),0)," ztk_text 27"),"")</f>
        <v/>
      </c>
      <c r="H87" t="str">
        <f ca="1">IF($B87&lt;&gt;"",CONCATENATE(" text1 text08 160,",221-INT((ROW(86:86)-1)/9)*260-MOD((ROW(86:86)-1),9)*24," mc 3.5 ",INDEX(制表处理1!J:J,(MATCH($B87,制表处理1!$A:$A,0)),0)),"")</f>
        <v/>
      </c>
      <c r="I87" t="str">
        <f ca="1">IF($B87&lt;&gt;"",CONCATENATE(" text1 text08 187,",228-INT((ROW(86:86)-1)/9)*260-MOD((ROW(86:86)-1),9)*24," mc 3.5 ",INDEX(制表处理1!K:K,(MATCH($B87,制表处理1!$A:$A,0)),0)),"")</f>
        <v/>
      </c>
      <c r="J87" t="str">
        <f ca="1">IF($B87&lt;&gt;"",CONCATENATE(" text1 text08 ",IF(C87=1,187,IF(C87=2,181,178)),",",223-INT((ROW(86:86)-1)/9)*260-MOD((ROW(86:86)-1),9)*24," mc 3.5 ",INDEX(制表处理1!L:L,(MATCH($B87,制表处理1!$A:$A,0)),0),IF(C87=1,"",IF(C87=2," ztk_text 13"," ztk_text 8.5"))),"")</f>
        <v/>
      </c>
      <c r="K87" t="str">
        <f ca="1">IF(INDEX(制表处理1!M:M,(MATCH($B87,制表处理1!$A:$A,0)),0)&lt;&gt;"",CONCATENATE(" text1 text08 ",IF(C87=2,193,187),",",223-INT((ROW(86:86)-1)/9)*260-MOD((ROW(86:86)-1),9)*24," mc 3.5 ",INDEX(制表处理1!M:M,(MATCH($B87,制表处理1!$A:$A,0)),0),IF(C87=1,"",IF(C87=2," ztk_text 13"," ztk_text 8.5"))),"")</f>
        <v/>
      </c>
      <c r="L87" t="str">
        <f ca="1">IF(INDEX(制表处理1!N:N,(MATCH($B87,制表处理1!$A:$A,0)),0)&lt;&gt;"",CONCATENATE(" text1 text08 196,",223-INT((ROW(86:86)-1)/9)*260-MOD((ROW(86:86)-1),9)*24," mc 3.5 ",INDEX(制表处理1!N:N,(MATCH($B87,制表处理1!$A:$A,0)),0),IF(C87=1,"",IF(C87=2," ztk_text 13"," ztk_text 8.5"))),"")</f>
        <v/>
      </c>
      <c r="M87" t="str">
        <f ca="1">IF($B87&lt;&gt;"",CONCATENATE(" text1 text08 ",IF(C87=1,187,IF(C87=2,181,178)),",",218-INT((ROW(86:86)-1)/9)*260-MOD((ROW(86:86)-1),9)*24," mc 3.5 ",INDEX(制表处理1!O:O,(MATCH($B87,制表处理1!$A:$A,0)),0),IF(C87=1,"",IF(C87=2," ztk_text 13"," ztk_text 8.5"))),"")</f>
        <v/>
      </c>
      <c r="N87" t="str">
        <f ca="1">IF(INDEX(制表处理1!P:P,(MATCH($B87,制表处理1!$A:$A,0)),0)&lt;&gt;"",CONCATENATE(" text1 text08 ",IF(C87=1,187,IF(C87=2,193,187)),",",218-INT((ROW(86:86)-1)/9)*260-MOD((ROW(86:86)-1),9)*24," mc 3.5 ",INDEX(制表处理1!P:P,(MATCH($B87,制表处理1!$A:$A,0)),0),IF(C87=1,"",IF(C87=2," ztk_text 13"," ztk_text 8.5"))),"")</f>
        <v/>
      </c>
      <c r="O87" t="str">
        <f ca="1">IF(INDEX(制表处理1!Q:Q,(MATCH($B87,制表处理1!$A:$A,0)),0)&lt;&gt;"",CONCATENATE(" text1 text08 196,",218-INT((ROW(86:86)-1)/9)*260-MOD((ROW(86:86)-1),9)*24," mc 3.5 ",INDEX(制表处理1!Q:Q,(MATCH($B87,制表处理1!$A:$A,0)),0),IF(C87=1,"",IF(C87=2," ztk_text 13"," ztk_text 8.5"))),"")</f>
        <v/>
      </c>
      <c r="Q87" t="str">
        <f ca="1">IF($B87&lt;&gt;"",CONCATENATE(" INSERT1"," """,设置位置!$C$3,"\",INDEX(制表处理1!O:O,(MATCH($B87,制表处理1!$A:$A,0)),0),".dwg"""," ",IF(C87=1,97.75,IF(C87=2,85.25,72.75)),",",212.75-INT((ROW(86:86)-1)/9)*260-MOD((ROW(86:86)-1),9)*24," 0.75 0.75 0 ",IF(INDEX(制表处理1!D:D,(MATCH($B87,制表处理1!$A:$A,0)),0)&lt;&gt;0,INDEX(制表处理1!D:D,(MATCH($B87,制表处理1!$A:$A,0)),0),"")),"")</f>
        <v/>
      </c>
      <c r="R87" t="str">
        <f ca="1">IF(E87&lt;&gt;"",CONCATENATE(" INSERT1"," """,设置位置!$C$3,"\",INDEX(制表处理1!P:P,(MATCH($B87,制表处理1!$A:$A,0)),0),".dwg"""," ",IF(C87=2,110,97.65),",",212.75-INT((ROW(86:86)-1)/9)*260-MOD((ROW(86:86)-1),9)*24," 0.75 0.75 0 ",IF(INDEX(制表处理1!F:F,(MATCH($B87,制表处理1!$A:$A,0)),0)&lt;&gt;0,INDEX(制表处理1!F:F,(MATCH($B87,制表处理1!$A:$A,0)),0),"")),"")</f>
        <v/>
      </c>
      <c r="S87" t="str">
        <f ca="1">IF(F87&lt;&gt;"",CONCATENATE(" INSERT1"," """,设置位置!$C$3,"\",INDEX(制表处理1!Q:Q,(MATCH($B87,制表处理1!$A:$A,0)),0),".dwg"""," 122.55,","",212.75-INT((ROW(86:86)-1)/9)*260-MOD((ROW(86:86)-1),9)*24," 0.75 0.75 0 ",IF(INDEX(制表处理1!H:H,(MATCH($B87,制表处理1!$A:$A,0)),0)&lt;&gt;0,INDEX(制表处理1!H:H,(MATCH($B87,制表处理1!$A:$A,0)),0),"")),"")</f>
        <v/>
      </c>
      <c r="T87" t="str">
        <f ca="1">IF(B87&lt;&gt;"",CONCATENATE("text1 text08 35.5,",223-INT((ROW(86:86)-1)/9)*260-MOD((ROW(86:86)-1),9)*24," mc 3.5 ",ROW(86:86)," text1 text08 46,",223-INT((ROW(86:86)-1)/9)*260-MOD((ROW(86:86)-1),9)*24," mc 3.5 ",A87,D87,E87,F87,H87,G87,I87,J87,K87,L87,M87,N87,O87,IF(INDEX(制表处理1!O:O,(MATCH($B87,制表处理1!$A:$A,0)),0)="禁2",CONCATENATE(" text1 text08 208,",229-INT((ROW(86:86)-1)/9)*260-MOD((ROW(86:86)-1),9)*24," mc 3.5 设置于地方 text1 text08 208,",225-INT((ROW(86:86)-1)/9)*260-MOD((ROW(86:86)-1),9)*24," mc 3.5 道路进入本 text1 text08 208,",221-INT((ROW(86:86)-1)/9)*260-MOD((ROW(86:86)-1),9)*24," mc 3.5 项目的路口 text1 text08 208,",217-INT((ROW(86:86)-1)/9)*260-MOD((ROW(86:86)-1),9)*24," mc 3.5 20米处"),"")),"")</f>
        <v/>
      </c>
      <c r="U87" t="str">
        <f t="shared" ca="1" si="19"/>
        <v/>
      </c>
      <c r="V87" s="31" t="str">
        <f>""</f>
        <v/>
      </c>
      <c r="W87" t="str">
        <f t="shared" ca="1" si="20"/>
        <v/>
      </c>
      <c r="X87" t="str">
        <f ca="1">IF(ISNUMBER(LARGE(制表处理1!S:S,COUNT(制表处理1!S:S)-(ROW(86:86)-1))),LARGE(制表处理1!S:S,COUNT(制表处理1!S:S)-(ROW(86:86)-1)),"")</f>
        <v/>
      </c>
      <c r="Y87" t="str">
        <f ca="1">IF($W87&lt;&gt;"",INDEX(制表处理1!T:T,(MATCH($X87,制表处理1!$S:$S,0)),0),"")</f>
        <v/>
      </c>
      <c r="Z87" t="str">
        <f ca="1">IF($W87&lt;&gt;"",CONCATENATE(" text1 text08 255.5,",IF(Y87=1,223-INT((ROW(86:86)-1)/9)*260-MOD((ROW(86:86)-1),9)*24,IF(Y87=2,226-INT((ROW(86:86)-1)/9)*260-MOD((ROW(86:86)-1),9)*24,228-INT((ROW(86:86)-1)/9)*260-MOD((ROW(86:86)-1),9)*24))," mc 3.5 ",IF($W87&lt;&gt;"",INDEX(制表处理1!U:U,(MATCH($X87,制表处理1!$S:$S,0)),0),"")," ztk_text 18"),"")</f>
        <v/>
      </c>
      <c r="AA87" t="str">
        <f ca="1">IF(INDEX(制表处理1!W:W,(MATCH($X87,制表处理1!$S:$S,0)),0)&lt;&gt;"",CONCATENATE(" text1 text08 255.5,",IF(Y87=2,221-INT((ROW(86:86)-1)/9)*260-MOD((ROW(86:86)-1),9)*24,223-INT((ROW(86:86)-1)/9)*260-MOD((ROW(86:86)-1),9)*24)," mc 3.5 ",IF($W87&lt;&gt;"",INDEX(制表处理1!W:W,(MATCH($X87,制表处理1!$S:$S,0)),0),"")," ztk_text 18"),"")</f>
        <v/>
      </c>
      <c r="AB87" t="str">
        <f ca="1">IF(INDEX(制表处理1!Y:Y,(MATCH($X87,制表处理1!$S:$S,0)),0)&lt;&gt;"",CONCATENATE(" text1 text08 255.5,",218-INT((ROW(86:86)-1)/9)*260-MOD((ROW(86:86)-1),9)*24," mc 3.5 ",IF($W87&lt;&gt;"",INDEX(制表处理1!Y:Y,(MATCH($X87,制表处理1!$S:$S,0)),0),"")," ztk_text 18"),"")</f>
        <v/>
      </c>
      <c r="AC87" t="str">
        <f ca="1">IF(X87&lt;&gt;"",CONCATENATE(" text1 text08 353,",226-INT((ROW(86:86)-1)/9)*260-MOD((ROW(86:86)-1),9)*24," mc 3.5 ",INDEX(制表处理1!AA:AA,(MATCH($X87,制表处理1!$S:$S,0)),0)," ztk_text 27"),"")</f>
        <v/>
      </c>
      <c r="AD87" t="str">
        <f ca="1">IF($W87&lt;&gt;"",CONCATENATE(" text1 text08 353,",221-INT((ROW(86:86)-1)/9)*260-MOD((ROW(86:86)-1),9)*24," mc 3.5 ",INDEX(制表处理1!AB:AB,(MATCH($X87,制表处理1!$S:$S,0)),0)),"")</f>
        <v/>
      </c>
      <c r="AE87" t="str">
        <f ca="1">IF($W87&lt;&gt;"",CONCATENATE(" text1 text08 380,",228-INT((ROW(86:86)-1)/9)*260-MOD((ROW(86:86)-1),9)*24," mc 3.5 ",INDEX(制表处理1!AC:AC,(MATCH($X87,制表处理1!$S:$S,0)),0)),"")</f>
        <v/>
      </c>
      <c r="AF87" t="str">
        <f ca="1">IF($W87&lt;&gt;"",CONCATENATE(" text1 text08 ",IF(Y87=1,187,IF(Y87=2,181,178))+193,",",223-INT((ROW(86:86)-1)/9)*260-MOD((ROW(86:86)-1),9)*24," mc 3.5 ",INDEX(制表处理1!AD:AD,(MATCH($X87,制表处理1!$S:$S,0)),0),IF(Y87=1,"",IF(Y87=2," ztk_text 13"," ztk_text 8.5"))),"")</f>
        <v/>
      </c>
      <c r="AG87" t="str">
        <f ca="1">IF(INDEX(制表处理1!AE:AE,(MATCH($X87,制表处理1!$S:$S,0)),0)&lt;&gt;"",CONCATENATE(" text1 text08 ",IF(Y87=2,193,187)+193,",",223-INT((ROW(86:86)-1)/9)*260-MOD((ROW(86:86)-1),9)*24," mc 3.5 ",INDEX(制表处理1!AE:AE,(MATCH($X87,制表处理1!$S:$S,0)),0),IF(Y87=1,"",IF(Y87=2," ztk_text 13"," ztk_text 8.5"))),"")</f>
        <v/>
      </c>
      <c r="AH87" t="str">
        <f ca="1">IF(INDEX(制表处理1!AF:AF,(MATCH($X87,制表处理1!$S:$S,0)),0)&lt;&gt;"",CONCATENATE(" text1 text08 389,",223-INT((ROW(86:86)-1)/9)*260-MOD((ROW(86:86)-1),9)*24," mc 3.5 ",INDEX(制表处理1!AF:AF,(MATCH($X87,制表处理1!$S:$S,0)),0),IF(Y87=1,"",IF(Y87=2," ztk_text 13"," ztk_text 8.5"))),"")</f>
        <v/>
      </c>
      <c r="AI87" t="str">
        <f ca="1">IF($W87&lt;&gt;"",CONCATENATE(" text1 text08 ",IF(Y87=1,187,IF(Y87=2,181,178))+193,",",218-INT((ROW(86:86)-1)/9)*260-MOD((ROW(86:86)-1),9)*24," mc 3.5 ",INDEX(制表处理1!AG:AG,(MATCH($X87,制表处理1!$S:$S,0)),0),IF(Y87=1,"",IF(Y87=2," ztk_text 13"," ztk_text 8.5"))),"")</f>
        <v/>
      </c>
      <c r="AJ87" t="str">
        <f ca="1">IF(INDEX(制表处理1!AH:AH,(MATCH($X87,制表处理1!$S:$S,0)),0)&lt;&gt;"",CONCATENATE(" text1 text08 ",IF(Y87=1,187,IF(Y87=2,193,187))+193,",",218-INT((ROW(86:86)-1)/9)*260-MOD((ROW(86:86)-1),9)*24," mc 3.5 ",INDEX(制表处理1!AH:AH,(MATCH($X87,制表处理1!$S:$S,0)),0),IF(Y87=1,"",IF(Y87=2," ztk_text 13"," ztk_text 8.5"))),"")</f>
        <v/>
      </c>
      <c r="AK87" t="str">
        <f ca="1">IF(INDEX(制表处理1!AI:AI,(MATCH($X87,制表处理1!$S:$S,0)),0)&lt;&gt;"",CONCATENATE(" text1 text08 389,",218-INT((ROW(86:86)-1)/9)*260-MOD((ROW(86:86)-1),9)*24," mc 3.5 ",INDEX(制表处理1!AI:AI,(MATCH($X87,制表处理1!$S:$S,0)),0),IF(Y87=1,"",IF(Y87=2," ztk_text 13"," ztk_text 8.5"))),"")</f>
        <v/>
      </c>
      <c r="AM87" t="str">
        <f ca="1">IF($W87&lt;&gt;"",CONCATENATE(" INSERT1"," """,设置位置!$C$3,"\",INDEX(制表处理1!AG:AG,(MATCH($X87,制表处理1!$S:$S,0)),0),".dwg"""," ",IF(Y87=1,97.75,IF(Y87=2,85.25,72.75))+193,",",212.75-INT((ROW(86:86)-1)/9)*260-MOD((ROW(86:86)-1),9)*24," 0.75 0.75 0 ",IF(INDEX(制表处理1!V:V,(MATCH($X87,制表处理1!$S:$S,0)),0)&lt;&gt;0,INDEX(制表处理1!V:V,(MATCH($X87,制表处理1!$S:$S,0)),0),"")),"")</f>
        <v/>
      </c>
      <c r="AN87" t="str">
        <f ca="1">IF(AA87&lt;&gt;"",CONCATENATE(" INSERT1"," """,设置位置!$C$3,"\",INDEX(制表处理1!AH:AH,(MATCH($X87,制表处理1!$S:$S,0)),0),".dwg"""," ",IF(Y87=2,110,97.65)+193,",",212.75-INT((ROW(86:86)-1)/9)*260-MOD((ROW(86:86)-1),9)*24," 0.75 0.75 0 ",IF(INDEX(制表处理1!X:X,(MATCH($X87,制表处理1!$S:$S,0)),0)&lt;&gt;0,INDEX(制表处理1!X:X,(MATCH($X87,制表处理1!$S:$S,0)),0),"")),"")</f>
        <v/>
      </c>
      <c r="AO87" t="str">
        <f ca="1">IF(AB87&lt;&gt;"",CONCATENATE(" INSERT1"," """,设置位置!$C$3,"\",INDEX(制表处理1!AI:AI,(MATCH($X87,制表处理1!$S:$S,0)),0),".dwg"""," 315.55,","",212.75-INT((ROW(86:86)-1)/9)*260-MOD((ROW(86:86)-1),9)*24," 0.75 0.75 0 ",IF(INDEX(制表处理1!Z:Z,(MATCH($X87,制表处理1!$S:$S,0)),0)&lt;&gt;0,INDEX(制表处理1!Z:Z,(MATCH($X87,制表处理1!$S:$S,0)),0),"")),"")</f>
        <v/>
      </c>
      <c r="AP87" t="str">
        <f ca="1">IF(X87&lt;&gt;"",CONCATENATE("text1 text08 228.5,",223-INT((ROW(86:86)-1)/9)*260-MOD((ROW(86:86)-1),9)*24," mc 3.5 ",ROW(86:86)," text1 text08 239,",223-INT((ROW(86:86)-1)/9)*260-MOD((ROW(86:86)-1),9)*24," mc 3.5 ",W87,Z87,AA87,AB87,AD87,AC87,AE87,AF87,AG87,AH87,AI87,AJ87,AK87,IF(INDEX(制表处理1!AG:AG,(MATCH($X87,制表处理1!$S:$S,0)),0)="禁2",CONCATENATE(" text1 text08 401,",229-INT((ROW(86:86)-1)/9)*260-MOD((ROW(86:86)-1),9)*24," mc 3.5 设置于地方 text1 text08 401,",225-INT((ROW(86:86)-1)/9)*260-MOD((ROW(86:86)-1),9)*24," mc 3.5 道路进入本 text1 text08 401,",221-INT((ROW(86:86)-1)/9)*260-MOD((ROW(86:86)-1),9)*24," mc 3.5 项目的路口 text1 text08 401,",217-INT((ROW(86:86)-1)/9)*260-MOD((ROW(86:86)-1),9)*24," mc 3.5 20米处"),"")),"")</f>
        <v/>
      </c>
      <c r="AQ87" t="str">
        <f t="shared" ca="1" si="21"/>
        <v/>
      </c>
      <c r="AR87" s="31" t="str">
        <f>""</f>
        <v/>
      </c>
    </row>
    <row r="88" spans="1:44">
      <c r="A88" t="str">
        <f t="shared" ca="1" si="18"/>
        <v/>
      </c>
      <c r="B88" t="str">
        <f ca="1">IF(ISNUMBER(LARGE(制表处理1!A:A,COUNT(制表处理1!A:A)-(ROW(87:87)-1))),LARGE(制表处理1!A:A,COUNT(制表处理1!A:A)-(ROW(87:87)-1)),"")</f>
        <v/>
      </c>
      <c r="C88" t="str">
        <f ca="1">IF($B88&lt;&gt;"",INDEX(制表处理1!B:B,(MATCH($B88,制表处理1!$A:$A,0)),0),"")</f>
        <v/>
      </c>
      <c r="D88" t="str">
        <f ca="1">IF($B88&lt;&gt;"",CONCATENATE(" text1 text08 62.5,",IF(C88=1,223-INT((ROW(87:87)-1)/9)*260-MOD((ROW(87:87)-1),9)*24,IF(C88=2,226-INT((ROW(87:87)-1)/9)*260-MOD((ROW(87:87)-1),9)*24,228-INT((ROW(87:87)-1)/9)*260-MOD((ROW(87:87)-1),9)*24))," mc 3.5 ",IF($B88&lt;&gt;"",INDEX(制表处理1!C:C,(MATCH($B88,制表处理1!$A:$A,0)),0),"")," ztk_text 18"),"")</f>
        <v/>
      </c>
      <c r="E88" t="str">
        <f ca="1">IF(INDEX(制表处理1!E:E,(MATCH($B88,制表处理1!$A:$A,0)),0)&lt;&gt;"",CONCATENATE(" text1 text08 62.5,",IF(C88=2,221-INT((ROW(87:87)-1)/9)*260-MOD((ROW(87:87)-1),9)*24,223-INT((ROW(87:87)-1)/9)*260-MOD((ROW(87:87)-1),9)*24)," mc 3.5 ",IF($B88&lt;&gt;"",INDEX(制表处理1!E:E,(MATCH($B88,制表处理1!$A:$A,0)),0),"")," ztk_text 18"),"")</f>
        <v/>
      </c>
      <c r="F88" t="str">
        <f ca="1">IF(INDEX(制表处理1!G:G,(MATCH($B88,制表处理1!$A:$A,0)),0)&lt;&gt;"",CONCATENATE(" text1 text08 62.5,",218-INT((ROW(87:87)-1)/9)*260-MOD((ROW(87:87)-1),9)*24," mc 3.5 ",IF($B88&lt;&gt;"",INDEX(制表处理1!G:G,(MATCH($B88,制表处理1!$A:$A,0)),0),"")," ztk_text 18"),"")</f>
        <v/>
      </c>
      <c r="G88" t="str">
        <f ca="1">IF(B88&lt;&gt;"",CONCATENATE(" text1 text08 160,",226-INT((ROW(87:87)-1)/9)*260-MOD((ROW(87:87)-1),9)*24," mc 3.5 ",INDEX(制表处理1!I:I,(MATCH($B88,制表处理1!$A:$A,0)),0)," ztk_text 27"),"")</f>
        <v/>
      </c>
      <c r="H88" t="str">
        <f ca="1">IF($B88&lt;&gt;"",CONCATENATE(" text1 text08 160,",221-INT((ROW(87:87)-1)/9)*260-MOD((ROW(87:87)-1),9)*24," mc 3.5 ",INDEX(制表处理1!J:J,(MATCH($B88,制表处理1!$A:$A,0)),0)),"")</f>
        <v/>
      </c>
      <c r="I88" t="str">
        <f ca="1">IF($B88&lt;&gt;"",CONCATENATE(" text1 text08 187,",228-INT((ROW(87:87)-1)/9)*260-MOD((ROW(87:87)-1),9)*24," mc 3.5 ",INDEX(制表处理1!K:K,(MATCH($B88,制表处理1!$A:$A,0)),0)),"")</f>
        <v/>
      </c>
      <c r="J88" t="str">
        <f ca="1">IF($B88&lt;&gt;"",CONCATENATE(" text1 text08 ",IF(C88=1,187,IF(C88=2,181,178)),",",223-INT((ROW(87:87)-1)/9)*260-MOD((ROW(87:87)-1),9)*24," mc 3.5 ",INDEX(制表处理1!L:L,(MATCH($B88,制表处理1!$A:$A,0)),0),IF(C88=1,"",IF(C88=2," ztk_text 13"," ztk_text 8.5"))),"")</f>
        <v/>
      </c>
      <c r="K88" t="str">
        <f ca="1">IF(INDEX(制表处理1!M:M,(MATCH($B88,制表处理1!$A:$A,0)),0)&lt;&gt;"",CONCATENATE(" text1 text08 ",IF(C88=2,193,187),",",223-INT((ROW(87:87)-1)/9)*260-MOD((ROW(87:87)-1),9)*24," mc 3.5 ",INDEX(制表处理1!M:M,(MATCH($B88,制表处理1!$A:$A,0)),0),IF(C88=1,"",IF(C88=2," ztk_text 13"," ztk_text 8.5"))),"")</f>
        <v/>
      </c>
      <c r="L88" t="str">
        <f ca="1">IF(INDEX(制表处理1!N:N,(MATCH($B88,制表处理1!$A:$A,0)),0)&lt;&gt;"",CONCATENATE(" text1 text08 196,",223-INT((ROW(87:87)-1)/9)*260-MOD((ROW(87:87)-1),9)*24," mc 3.5 ",INDEX(制表处理1!N:N,(MATCH($B88,制表处理1!$A:$A,0)),0),IF(C88=1,"",IF(C88=2," ztk_text 13"," ztk_text 8.5"))),"")</f>
        <v/>
      </c>
      <c r="M88" t="str">
        <f ca="1">IF($B88&lt;&gt;"",CONCATENATE(" text1 text08 ",IF(C88=1,187,IF(C88=2,181,178)),",",218-INT((ROW(87:87)-1)/9)*260-MOD((ROW(87:87)-1),9)*24," mc 3.5 ",INDEX(制表处理1!O:O,(MATCH($B88,制表处理1!$A:$A,0)),0),IF(C88=1,"",IF(C88=2," ztk_text 13"," ztk_text 8.5"))),"")</f>
        <v/>
      </c>
      <c r="N88" t="str">
        <f ca="1">IF(INDEX(制表处理1!P:P,(MATCH($B88,制表处理1!$A:$A,0)),0)&lt;&gt;"",CONCATENATE(" text1 text08 ",IF(C88=1,187,IF(C88=2,193,187)),",",218-INT((ROW(87:87)-1)/9)*260-MOD((ROW(87:87)-1),9)*24," mc 3.5 ",INDEX(制表处理1!P:P,(MATCH($B88,制表处理1!$A:$A,0)),0),IF(C88=1,"",IF(C88=2," ztk_text 13"," ztk_text 8.5"))),"")</f>
        <v/>
      </c>
      <c r="O88" t="str">
        <f ca="1">IF(INDEX(制表处理1!Q:Q,(MATCH($B88,制表处理1!$A:$A,0)),0)&lt;&gt;"",CONCATENATE(" text1 text08 196,",218-INT((ROW(87:87)-1)/9)*260-MOD((ROW(87:87)-1),9)*24," mc 3.5 ",INDEX(制表处理1!Q:Q,(MATCH($B88,制表处理1!$A:$A,0)),0),IF(C88=1,"",IF(C88=2," ztk_text 13"," ztk_text 8.5"))),"")</f>
        <v/>
      </c>
      <c r="Q88" t="str">
        <f ca="1">IF($B88&lt;&gt;"",CONCATENATE(" INSERT1"," """,设置位置!$C$3,"\",INDEX(制表处理1!O:O,(MATCH($B88,制表处理1!$A:$A,0)),0),".dwg"""," ",IF(C88=1,97.75,IF(C88=2,85.25,72.75)),",",212.75-INT((ROW(87:87)-1)/9)*260-MOD((ROW(87:87)-1),9)*24," 0.75 0.75 0 ",IF(INDEX(制表处理1!D:D,(MATCH($B88,制表处理1!$A:$A,0)),0)&lt;&gt;0,INDEX(制表处理1!D:D,(MATCH($B88,制表处理1!$A:$A,0)),0),"")),"")</f>
        <v/>
      </c>
      <c r="R88" t="str">
        <f ca="1">IF(E88&lt;&gt;"",CONCATENATE(" INSERT1"," """,设置位置!$C$3,"\",INDEX(制表处理1!P:P,(MATCH($B88,制表处理1!$A:$A,0)),0),".dwg"""," ",IF(C88=2,110,97.65),",",212.75-INT((ROW(87:87)-1)/9)*260-MOD((ROW(87:87)-1),9)*24," 0.75 0.75 0 ",IF(INDEX(制表处理1!F:F,(MATCH($B88,制表处理1!$A:$A,0)),0)&lt;&gt;0,INDEX(制表处理1!F:F,(MATCH($B88,制表处理1!$A:$A,0)),0),"")),"")</f>
        <v/>
      </c>
      <c r="S88" t="str">
        <f ca="1">IF(F88&lt;&gt;"",CONCATENATE(" INSERT1"," """,设置位置!$C$3,"\",INDEX(制表处理1!Q:Q,(MATCH($B88,制表处理1!$A:$A,0)),0),".dwg"""," 122.55,","",212.75-INT((ROW(87:87)-1)/9)*260-MOD((ROW(87:87)-1),9)*24," 0.75 0.75 0 ",IF(INDEX(制表处理1!H:H,(MATCH($B88,制表处理1!$A:$A,0)),0)&lt;&gt;0,INDEX(制表处理1!H:H,(MATCH($B88,制表处理1!$A:$A,0)),0),"")),"")</f>
        <v/>
      </c>
      <c r="T88" t="str">
        <f ca="1">IF(B88&lt;&gt;"",CONCATENATE("text1 text08 35.5,",223-INT((ROW(87:87)-1)/9)*260-MOD((ROW(87:87)-1),9)*24," mc 3.5 ",ROW(87:87)," text1 text08 46,",223-INT((ROW(87:87)-1)/9)*260-MOD((ROW(87:87)-1),9)*24," mc 3.5 ",A88,D88,E88,F88,H88,G88,I88,J88,K88,L88,M88,N88,O88,IF(INDEX(制表处理1!O:O,(MATCH($B88,制表处理1!$A:$A,0)),0)="禁2",CONCATENATE(" text1 text08 208,",229-INT((ROW(87:87)-1)/9)*260-MOD((ROW(87:87)-1),9)*24," mc 3.5 设置于地方 text1 text08 208,",225-INT((ROW(87:87)-1)/9)*260-MOD((ROW(87:87)-1),9)*24," mc 3.5 道路进入本 text1 text08 208,",221-INT((ROW(87:87)-1)/9)*260-MOD((ROW(87:87)-1),9)*24," mc 3.5 项目的路口 text1 text08 208,",217-INT((ROW(87:87)-1)/9)*260-MOD((ROW(87:87)-1),9)*24," mc 3.5 20米处"),"")),"")</f>
        <v/>
      </c>
      <c r="U88" t="str">
        <f t="shared" ca="1" si="19"/>
        <v/>
      </c>
      <c r="V88" s="31" t="str">
        <f>""</f>
        <v/>
      </c>
      <c r="W88" t="str">
        <f t="shared" ca="1" si="20"/>
        <v/>
      </c>
      <c r="X88" t="str">
        <f ca="1">IF(ISNUMBER(LARGE(制表处理1!S:S,COUNT(制表处理1!S:S)-(ROW(87:87)-1))),LARGE(制表处理1!S:S,COUNT(制表处理1!S:S)-(ROW(87:87)-1)),"")</f>
        <v/>
      </c>
      <c r="Y88" t="str">
        <f ca="1">IF($W88&lt;&gt;"",INDEX(制表处理1!T:T,(MATCH($X88,制表处理1!$S:$S,0)),0),"")</f>
        <v/>
      </c>
      <c r="Z88" t="str">
        <f ca="1">IF($W88&lt;&gt;"",CONCATENATE(" text1 text08 255.5,",IF(Y88=1,223-INT((ROW(87:87)-1)/9)*260-MOD((ROW(87:87)-1),9)*24,IF(Y88=2,226-INT((ROW(87:87)-1)/9)*260-MOD((ROW(87:87)-1),9)*24,228-INT((ROW(87:87)-1)/9)*260-MOD((ROW(87:87)-1),9)*24))," mc 3.5 ",IF($W88&lt;&gt;"",INDEX(制表处理1!U:U,(MATCH($X88,制表处理1!$S:$S,0)),0),"")," ztk_text 18"),"")</f>
        <v/>
      </c>
      <c r="AA88" t="str">
        <f ca="1">IF(INDEX(制表处理1!W:W,(MATCH($X88,制表处理1!$S:$S,0)),0)&lt;&gt;"",CONCATENATE(" text1 text08 255.5,",IF(Y88=2,221-INT((ROW(87:87)-1)/9)*260-MOD((ROW(87:87)-1),9)*24,223-INT((ROW(87:87)-1)/9)*260-MOD((ROW(87:87)-1),9)*24)," mc 3.5 ",IF($W88&lt;&gt;"",INDEX(制表处理1!W:W,(MATCH($X88,制表处理1!$S:$S,0)),0),"")," ztk_text 18"),"")</f>
        <v/>
      </c>
      <c r="AB88" t="str">
        <f ca="1">IF(INDEX(制表处理1!Y:Y,(MATCH($X88,制表处理1!$S:$S,0)),0)&lt;&gt;"",CONCATENATE(" text1 text08 255.5,",218-INT((ROW(87:87)-1)/9)*260-MOD((ROW(87:87)-1),9)*24," mc 3.5 ",IF($W88&lt;&gt;"",INDEX(制表处理1!Y:Y,(MATCH($X88,制表处理1!$S:$S,0)),0),"")," ztk_text 18"),"")</f>
        <v/>
      </c>
      <c r="AC88" t="str">
        <f ca="1">IF(X88&lt;&gt;"",CONCATENATE(" text1 text08 353,",226-INT((ROW(87:87)-1)/9)*260-MOD((ROW(87:87)-1),9)*24," mc 3.5 ",INDEX(制表处理1!AA:AA,(MATCH($X88,制表处理1!$S:$S,0)),0)," ztk_text 27"),"")</f>
        <v/>
      </c>
      <c r="AD88" t="str">
        <f ca="1">IF($W88&lt;&gt;"",CONCATENATE(" text1 text08 353,",221-INT((ROW(87:87)-1)/9)*260-MOD((ROW(87:87)-1),9)*24," mc 3.5 ",INDEX(制表处理1!AB:AB,(MATCH($X88,制表处理1!$S:$S,0)),0)),"")</f>
        <v/>
      </c>
      <c r="AE88" t="str">
        <f ca="1">IF($W88&lt;&gt;"",CONCATENATE(" text1 text08 380,",228-INT((ROW(87:87)-1)/9)*260-MOD((ROW(87:87)-1),9)*24," mc 3.5 ",INDEX(制表处理1!AC:AC,(MATCH($X88,制表处理1!$S:$S,0)),0)),"")</f>
        <v/>
      </c>
      <c r="AF88" t="str">
        <f ca="1">IF($W88&lt;&gt;"",CONCATENATE(" text1 text08 ",IF(Y88=1,187,IF(Y88=2,181,178))+193,",",223-INT((ROW(87:87)-1)/9)*260-MOD((ROW(87:87)-1),9)*24," mc 3.5 ",INDEX(制表处理1!AD:AD,(MATCH($X88,制表处理1!$S:$S,0)),0),IF(Y88=1,"",IF(Y88=2," ztk_text 13"," ztk_text 8.5"))),"")</f>
        <v/>
      </c>
      <c r="AG88" t="str">
        <f ca="1">IF(INDEX(制表处理1!AE:AE,(MATCH($X88,制表处理1!$S:$S,0)),0)&lt;&gt;"",CONCATENATE(" text1 text08 ",IF(Y88=2,193,187)+193,",",223-INT((ROW(87:87)-1)/9)*260-MOD((ROW(87:87)-1),9)*24," mc 3.5 ",INDEX(制表处理1!AE:AE,(MATCH($X88,制表处理1!$S:$S,0)),0),IF(Y88=1,"",IF(Y88=2," ztk_text 13"," ztk_text 8.5"))),"")</f>
        <v/>
      </c>
      <c r="AH88" t="str">
        <f ca="1">IF(INDEX(制表处理1!AF:AF,(MATCH($X88,制表处理1!$S:$S,0)),0)&lt;&gt;"",CONCATENATE(" text1 text08 389,",223-INT((ROW(87:87)-1)/9)*260-MOD((ROW(87:87)-1),9)*24," mc 3.5 ",INDEX(制表处理1!AF:AF,(MATCH($X88,制表处理1!$S:$S,0)),0),IF(Y88=1,"",IF(Y88=2," ztk_text 13"," ztk_text 8.5"))),"")</f>
        <v/>
      </c>
      <c r="AI88" t="str">
        <f ca="1">IF($W88&lt;&gt;"",CONCATENATE(" text1 text08 ",IF(Y88=1,187,IF(Y88=2,181,178))+193,",",218-INT((ROW(87:87)-1)/9)*260-MOD((ROW(87:87)-1),9)*24," mc 3.5 ",INDEX(制表处理1!AG:AG,(MATCH($X88,制表处理1!$S:$S,0)),0),IF(Y88=1,"",IF(Y88=2," ztk_text 13"," ztk_text 8.5"))),"")</f>
        <v/>
      </c>
      <c r="AJ88" t="str">
        <f ca="1">IF(INDEX(制表处理1!AH:AH,(MATCH($X88,制表处理1!$S:$S,0)),0)&lt;&gt;"",CONCATENATE(" text1 text08 ",IF(Y88=1,187,IF(Y88=2,193,187))+193,",",218-INT((ROW(87:87)-1)/9)*260-MOD((ROW(87:87)-1),9)*24," mc 3.5 ",INDEX(制表处理1!AH:AH,(MATCH($X88,制表处理1!$S:$S,0)),0),IF(Y88=1,"",IF(Y88=2," ztk_text 13"," ztk_text 8.5"))),"")</f>
        <v/>
      </c>
      <c r="AK88" t="str">
        <f ca="1">IF(INDEX(制表处理1!AI:AI,(MATCH($X88,制表处理1!$S:$S,0)),0)&lt;&gt;"",CONCATENATE(" text1 text08 389,",218-INT((ROW(87:87)-1)/9)*260-MOD((ROW(87:87)-1),9)*24," mc 3.5 ",INDEX(制表处理1!AI:AI,(MATCH($X88,制表处理1!$S:$S,0)),0),IF(Y88=1,"",IF(Y88=2," ztk_text 13"," ztk_text 8.5"))),"")</f>
        <v/>
      </c>
      <c r="AM88" t="str">
        <f ca="1">IF($W88&lt;&gt;"",CONCATENATE(" INSERT1"," """,设置位置!$C$3,"\",INDEX(制表处理1!AG:AG,(MATCH($X88,制表处理1!$S:$S,0)),0),".dwg"""," ",IF(Y88=1,97.75,IF(Y88=2,85.25,72.75))+193,",",212.75-INT((ROW(87:87)-1)/9)*260-MOD((ROW(87:87)-1),9)*24," 0.75 0.75 0 ",IF(INDEX(制表处理1!V:V,(MATCH($X88,制表处理1!$S:$S,0)),0)&lt;&gt;0,INDEX(制表处理1!V:V,(MATCH($X88,制表处理1!$S:$S,0)),0),"")),"")</f>
        <v/>
      </c>
      <c r="AN88" t="str">
        <f ca="1">IF(AA88&lt;&gt;"",CONCATENATE(" INSERT1"," """,设置位置!$C$3,"\",INDEX(制表处理1!AH:AH,(MATCH($X88,制表处理1!$S:$S,0)),0),".dwg"""," ",IF(Y88=2,110,97.65)+193,",",212.75-INT((ROW(87:87)-1)/9)*260-MOD((ROW(87:87)-1),9)*24," 0.75 0.75 0 ",IF(INDEX(制表处理1!X:X,(MATCH($X88,制表处理1!$S:$S,0)),0)&lt;&gt;0,INDEX(制表处理1!X:X,(MATCH($X88,制表处理1!$S:$S,0)),0),"")),"")</f>
        <v/>
      </c>
      <c r="AO88" t="str">
        <f ca="1">IF(AB88&lt;&gt;"",CONCATENATE(" INSERT1"," """,设置位置!$C$3,"\",INDEX(制表处理1!AI:AI,(MATCH($X88,制表处理1!$S:$S,0)),0),".dwg"""," 315.55,","",212.75-INT((ROW(87:87)-1)/9)*260-MOD((ROW(87:87)-1),9)*24," 0.75 0.75 0 ",IF(INDEX(制表处理1!Z:Z,(MATCH($X88,制表处理1!$S:$S,0)),0)&lt;&gt;0,INDEX(制表处理1!Z:Z,(MATCH($X88,制表处理1!$S:$S,0)),0),"")),"")</f>
        <v/>
      </c>
      <c r="AP88" t="str">
        <f ca="1">IF(X88&lt;&gt;"",CONCATENATE("text1 text08 228.5,",223-INT((ROW(87:87)-1)/9)*260-MOD((ROW(87:87)-1),9)*24," mc 3.5 ",ROW(87:87)," text1 text08 239,",223-INT((ROW(87:87)-1)/9)*260-MOD((ROW(87:87)-1),9)*24," mc 3.5 ",W88,Z88,AA88,AB88,AD88,AC88,AE88,AF88,AG88,AH88,AI88,AJ88,AK88,IF(INDEX(制表处理1!AG:AG,(MATCH($X88,制表处理1!$S:$S,0)),0)="禁2",CONCATENATE(" text1 text08 401,",229-INT((ROW(87:87)-1)/9)*260-MOD((ROW(87:87)-1),9)*24," mc 3.5 设置于地方 text1 text08 401,",225-INT((ROW(87:87)-1)/9)*260-MOD((ROW(87:87)-1),9)*24," mc 3.5 道路进入本 text1 text08 401,",221-INT((ROW(87:87)-1)/9)*260-MOD((ROW(87:87)-1),9)*24," mc 3.5 项目的路口 text1 text08 401,",217-INT((ROW(87:87)-1)/9)*260-MOD((ROW(87:87)-1),9)*24," mc 3.5 20米处"),"")),"")</f>
        <v/>
      </c>
      <c r="AQ88" t="str">
        <f t="shared" ca="1" si="21"/>
        <v/>
      </c>
      <c r="AR88" s="31" t="str">
        <f>""</f>
        <v/>
      </c>
    </row>
    <row r="89" spans="1:44">
      <c r="A89" t="str">
        <f t="shared" ca="1" si="18"/>
        <v/>
      </c>
      <c r="B89" t="str">
        <f ca="1">IF(ISNUMBER(LARGE(制表处理1!A:A,COUNT(制表处理1!A:A)-(ROW(88:88)-1))),LARGE(制表处理1!A:A,COUNT(制表处理1!A:A)-(ROW(88:88)-1)),"")</f>
        <v/>
      </c>
      <c r="C89" t="str">
        <f ca="1">IF($B89&lt;&gt;"",INDEX(制表处理1!B:B,(MATCH($B89,制表处理1!$A:$A,0)),0),"")</f>
        <v/>
      </c>
      <c r="D89" t="str">
        <f ca="1">IF($B89&lt;&gt;"",CONCATENATE(" text1 text08 62.5,",IF(C89=1,223-INT((ROW(88:88)-1)/9)*260-MOD((ROW(88:88)-1),9)*24,IF(C89=2,226-INT((ROW(88:88)-1)/9)*260-MOD((ROW(88:88)-1),9)*24,228-INT((ROW(88:88)-1)/9)*260-MOD((ROW(88:88)-1),9)*24))," mc 3.5 ",IF($B89&lt;&gt;"",INDEX(制表处理1!C:C,(MATCH($B89,制表处理1!$A:$A,0)),0),"")," ztk_text 18"),"")</f>
        <v/>
      </c>
      <c r="E89" t="str">
        <f ca="1">IF(INDEX(制表处理1!E:E,(MATCH($B89,制表处理1!$A:$A,0)),0)&lt;&gt;"",CONCATENATE(" text1 text08 62.5,",IF(C89=2,221-INT((ROW(88:88)-1)/9)*260-MOD((ROW(88:88)-1),9)*24,223-INT((ROW(88:88)-1)/9)*260-MOD((ROW(88:88)-1),9)*24)," mc 3.5 ",IF($B89&lt;&gt;"",INDEX(制表处理1!E:E,(MATCH($B89,制表处理1!$A:$A,0)),0),"")," ztk_text 18"),"")</f>
        <v/>
      </c>
      <c r="F89" t="str">
        <f ca="1">IF(INDEX(制表处理1!G:G,(MATCH($B89,制表处理1!$A:$A,0)),0)&lt;&gt;"",CONCATENATE(" text1 text08 62.5,",218-INT((ROW(88:88)-1)/9)*260-MOD((ROW(88:88)-1),9)*24," mc 3.5 ",IF($B89&lt;&gt;"",INDEX(制表处理1!G:G,(MATCH($B89,制表处理1!$A:$A,0)),0),"")," ztk_text 18"),"")</f>
        <v/>
      </c>
      <c r="G89" t="str">
        <f ca="1">IF(B89&lt;&gt;"",CONCATENATE(" text1 text08 160,",226-INT((ROW(88:88)-1)/9)*260-MOD((ROW(88:88)-1),9)*24," mc 3.5 ",INDEX(制表处理1!I:I,(MATCH($B89,制表处理1!$A:$A,0)),0)," ztk_text 27"),"")</f>
        <v/>
      </c>
      <c r="H89" t="str">
        <f ca="1">IF($B89&lt;&gt;"",CONCATENATE(" text1 text08 160,",221-INT((ROW(88:88)-1)/9)*260-MOD((ROW(88:88)-1),9)*24," mc 3.5 ",INDEX(制表处理1!J:J,(MATCH($B89,制表处理1!$A:$A,0)),0)),"")</f>
        <v/>
      </c>
      <c r="I89" t="str">
        <f ca="1">IF($B89&lt;&gt;"",CONCATENATE(" text1 text08 187,",228-INT((ROW(88:88)-1)/9)*260-MOD((ROW(88:88)-1),9)*24," mc 3.5 ",INDEX(制表处理1!K:K,(MATCH($B89,制表处理1!$A:$A,0)),0)),"")</f>
        <v/>
      </c>
      <c r="J89" t="str">
        <f ca="1">IF($B89&lt;&gt;"",CONCATENATE(" text1 text08 ",IF(C89=1,187,IF(C89=2,181,178)),",",223-INT((ROW(88:88)-1)/9)*260-MOD((ROW(88:88)-1),9)*24," mc 3.5 ",INDEX(制表处理1!L:L,(MATCH($B89,制表处理1!$A:$A,0)),0),IF(C89=1,"",IF(C89=2," ztk_text 13"," ztk_text 8.5"))),"")</f>
        <v/>
      </c>
      <c r="K89" t="str">
        <f ca="1">IF(INDEX(制表处理1!M:M,(MATCH($B89,制表处理1!$A:$A,0)),0)&lt;&gt;"",CONCATENATE(" text1 text08 ",IF(C89=2,193,187),",",223-INT((ROW(88:88)-1)/9)*260-MOD((ROW(88:88)-1),9)*24," mc 3.5 ",INDEX(制表处理1!M:M,(MATCH($B89,制表处理1!$A:$A,0)),0),IF(C89=1,"",IF(C89=2," ztk_text 13"," ztk_text 8.5"))),"")</f>
        <v/>
      </c>
      <c r="L89" t="str">
        <f ca="1">IF(INDEX(制表处理1!N:N,(MATCH($B89,制表处理1!$A:$A,0)),0)&lt;&gt;"",CONCATENATE(" text1 text08 196,",223-INT((ROW(88:88)-1)/9)*260-MOD((ROW(88:88)-1),9)*24," mc 3.5 ",INDEX(制表处理1!N:N,(MATCH($B89,制表处理1!$A:$A,0)),0),IF(C89=1,"",IF(C89=2," ztk_text 13"," ztk_text 8.5"))),"")</f>
        <v/>
      </c>
      <c r="M89" t="str">
        <f ca="1">IF($B89&lt;&gt;"",CONCATENATE(" text1 text08 ",IF(C89=1,187,IF(C89=2,181,178)),",",218-INT((ROW(88:88)-1)/9)*260-MOD((ROW(88:88)-1),9)*24," mc 3.5 ",INDEX(制表处理1!O:O,(MATCH($B89,制表处理1!$A:$A,0)),0),IF(C89=1,"",IF(C89=2," ztk_text 13"," ztk_text 8.5"))),"")</f>
        <v/>
      </c>
      <c r="N89" t="str">
        <f ca="1">IF(INDEX(制表处理1!P:P,(MATCH($B89,制表处理1!$A:$A,0)),0)&lt;&gt;"",CONCATENATE(" text1 text08 ",IF(C89=1,187,IF(C89=2,193,187)),",",218-INT((ROW(88:88)-1)/9)*260-MOD((ROW(88:88)-1),9)*24," mc 3.5 ",INDEX(制表处理1!P:P,(MATCH($B89,制表处理1!$A:$A,0)),0),IF(C89=1,"",IF(C89=2," ztk_text 13"," ztk_text 8.5"))),"")</f>
        <v/>
      </c>
      <c r="O89" t="str">
        <f ca="1">IF(INDEX(制表处理1!Q:Q,(MATCH($B89,制表处理1!$A:$A,0)),0)&lt;&gt;"",CONCATENATE(" text1 text08 196,",218-INT((ROW(88:88)-1)/9)*260-MOD((ROW(88:88)-1),9)*24," mc 3.5 ",INDEX(制表处理1!Q:Q,(MATCH($B89,制表处理1!$A:$A,0)),0),IF(C89=1,"",IF(C89=2," ztk_text 13"," ztk_text 8.5"))),"")</f>
        <v/>
      </c>
      <c r="Q89" t="str">
        <f ca="1">IF($B89&lt;&gt;"",CONCATENATE(" INSERT1"," """,设置位置!$C$3,"\",INDEX(制表处理1!O:O,(MATCH($B89,制表处理1!$A:$A,0)),0),".dwg"""," ",IF(C89=1,97.75,IF(C89=2,85.25,72.75)),",",212.75-INT((ROW(88:88)-1)/9)*260-MOD((ROW(88:88)-1),9)*24," 0.75 0.75 0 ",IF(INDEX(制表处理1!D:D,(MATCH($B89,制表处理1!$A:$A,0)),0)&lt;&gt;0,INDEX(制表处理1!D:D,(MATCH($B89,制表处理1!$A:$A,0)),0),"")),"")</f>
        <v/>
      </c>
      <c r="R89" t="str">
        <f ca="1">IF(E89&lt;&gt;"",CONCATENATE(" INSERT1"," """,设置位置!$C$3,"\",INDEX(制表处理1!P:P,(MATCH($B89,制表处理1!$A:$A,0)),0),".dwg"""," ",IF(C89=2,110,97.65),",",212.75-INT((ROW(88:88)-1)/9)*260-MOD((ROW(88:88)-1),9)*24," 0.75 0.75 0 ",IF(INDEX(制表处理1!F:F,(MATCH($B89,制表处理1!$A:$A,0)),0)&lt;&gt;0,INDEX(制表处理1!F:F,(MATCH($B89,制表处理1!$A:$A,0)),0),"")),"")</f>
        <v/>
      </c>
      <c r="S89" t="str">
        <f ca="1">IF(F89&lt;&gt;"",CONCATENATE(" INSERT1"," """,设置位置!$C$3,"\",INDEX(制表处理1!Q:Q,(MATCH($B89,制表处理1!$A:$A,0)),0),".dwg"""," 122.55,","",212.75-INT((ROW(88:88)-1)/9)*260-MOD((ROW(88:88)-1),9)*24," 0.75 0.75 0 ",IF(INDEX(制表处理1!H:H,(MATCH($B89,制表处理1!$A:$A,0)),0)&lt;&gt;0,INDEX(制表处理1!H:H,(MATCH($B89,制表处理1!$A:$A,0)),0),"")),"")</f>
        <v/>
      </c>
      <c r="T89" t="str">
        <f ca="1">IF(B89&lt;&gt;"",CONCATENATE("text1 text08 35.5,",223-INT((ROW(88:88)-1)/9)*260-MOD((ROW(88:88)-1),9)*24," mc 3.5 ",ROW(88:88)," text1 text08 46,",223-INT((ROW(88:88)-1)/9)*260-MOD((ROW(88:88)-1),9)*24," mc 3.5 ",A89,D89,E89,F89,H89,G89,I89,J89,K89,L89,M89,N89,O89,IF(INDEX(制表处理1!O:O,(MATCH($B89,制表处理1!$A:$A,0)),0)="禁2",CONCATENATE(" text1 text08 208,",229-INT((ROW(88:88)-1)/9)*260-MOD((ROW(88:88)-1),9)*24," mc 3.5 设置于地方 text1 text08 208,",225-INT((ROW(88:88)-1)/9)*260-MOD((ROW(88:88)-1),9)*24," mc 3.5 道路进入本 text1 text08 208,",221-INT((ROW(88:88)-1)/9)*260-MOD((ROW(88:88)-1),9)*24," mc 3.5 项目的路口 text1 text08 208,",217-INT((ROW(88:88)-1)/9)*260-MOD((ROW(88:88)-1),9)*24," mc 3.5 20米处"),"")),"")</f>
        <v/>
      </c>
      <c r="U89" t="str">
        <f t="shared" ca="1" si="19"/>
        <v/>
      </c>
      <c r="V89" s="31" t="str">
        <f>""</f>
        <v/>
      </c>
      <c r="W89" t="str">
        <f t="shared" ca="1" si="20"/>
        <v/>
      </c>
      <c r="X89" t="str">
        <f ca="1">IF(ISNUMBER(LARGE(制表处理1!S:S,COUNT(制表处理1!S:S)-(ROW(88:88)-1))),LARGE(制表处理1!S:S,COUNT(制表处理1!S:S)-(ROW(88:88)-1)),"")</f>
        <v/>
      </c>
      <c r="Y89" t="str">
        <f ca="1">IF($W89&lt;&gt;"",INDEX(制表处理1!T:T,(MATCH($X89,制表处理1!$S:$S,0)),0),"")</f>
        <v/>
      </c>
      <c r="Z89" t="str">
        <f ca="1">IF($W89&lt;&gt;"",CONCATENATE(" text1 text08 255.5,",IF(Y89=1,223-INT((ROW(88:88)-1)/9)*260-MOD((ROW(88:88)-1),9)*24,IF(Y89=2,226-INT((ROW(88:88)-1)/9)*260-MOD((ROW(88:88)-1),9)*24,228-INT((ROW(88:88)-1)/9)*260-MOD((ROW(88:88)-1),9)*24))," mc 3.5 ",IF($W89&lt;&gt;"",INDEX(制表处理1!U:U,(MATCH($X89,制表处理1!$S:$S,0)),0),"")," ztk_text 18"),"")</f>
        <v/>
      </c>
      <c r="AA89" t="str">
        <f ca="1">IF(INDEX(制表处理1!W:W,(MATCH($X89,制表处理1!$S:$S,0)),0)&lt;&gt;"",CONCATENATE(" text1 text08 255.5,",IF(Y89=2,221-INT((ROW(88:88)-1)/9)*260-MOD((ROW(88:88)-1),9)*24,223-INT((ROW(88:88)-1)/9)*260-MOD((ROW(88:88)-1),9)*24)," mc 3.5 ",IF($W89&lt;&gt;"",INDEX(制表处理1!W:W,(MATCH($X89,制表处理1!$S:$S,0)),0),"")," ztk_text 18"),"")</f>
        <v/>
      </c>
      <c r="AB89" t="str">
        <f ca="1">IF(INDEX(制表处理1!Y:Y,(MATCH($X89,制表处理1!$S:$S,0)),0)&lt;&gt;"",CONCATENATE(" text1 text08 255.5,",218-INT((ROW(88:88)-1)/9)*260-MOD((ROW(88:88)-1),9)*24," mc 3.5 ",IF($W89&lt;&gt;"",INDEX(制表处理1!Y:Y,(MATCH($X89,制表处理1!$S:$S,0)),0),"")," ztk_text 18"),"")</f>
        <v/>
      </c>
      <c r="AC89" t="str">
        <f ca="1">IF(X89&lt;&gt;"",CONCATENATE(" text1 text08 353,",226-INT((ROW(88:88)-1)/9)*260-MOD((ROW(88:88)-1),9)*24," mc 3.5 ",INDEX(制表处理1!AA:AA,(MATCH($X89,制表处理1!$S:$S,0)),0)," ztk_text 27"),"")</f>
        <v/>
      </c>
      <c r="AD89" t="str">
        <f ca="1">IF($W89&lt;&gt;"",CONCATENATE(" text1 text08 353,",221-INT((ROW(88:88)-1)/9)*260-MOD((ROW(88:88)-1),9)*24," mc 3.5 ",INDEX(制表处理1!AB:AB,(MATCH($X89,制表处理1!$S:$S,0)),0)),"")</f>
        <v/>
      </c>
      <c r="AE89" t="str">
        <f ca="1">IF($W89&lt;&gt;"",CONCATENATE(" text1 text08 380,",228-INT((ROW(88:88)-1)/9)*260-MOD((ROW(88:88)-1),9)*24," mc 3.5 ",INDEX(制表处理1!AC:AC,(MATCH($X89,制表处理1!$S:$S,0)),0)),"")</f>
        <v/>
      </c>
      <c r="AF89" t="str">
        <f ca="1">IF($W89&lt;&gt;"",CONCATENATE(" text1 text08 ",IF(Y89=1,187,IF(Y89=2,181,178))+193,",",223-INT((ROW(88:88)-1)/9)*260-MOD((ROW(88:88)-1),9)*24," mc 3.5 ",INDEX(制表处理1!AD:AD,(MATCH($X89,制表处理1!$S:$S,0)),0),IF(Y89=1,"",IF(Y89=2," ztk_text 13"," ztk_text 8.5"))),"")</f>
        <v/>
      </c>
      <c r="AG89" t="str">
        <f ca="1">IF(INDEX(制表处理1!AE:AE,(MATCH($X89,制表处理1!$S:$S,0)),0)&lt;&gt;"",CONCATENATE(" text1 text08 ",IF(Y89=2,193,187)+193,",",223-INT((ROW(88:88)-1)/9)*260-MOD((ROW(88:88)-1),9)*24," mc 3.5 ",INDEX(制表处理1!AE:AE,(MATCH($X89,制表处理1!$S:$S,0)),0),IF(Y89=1,"",IF(Y89=2," ztk_text 13"," ztk_text 8.5"))),"")</f>
        <v/>
      </c>
      <c r="AH89" t="str">
        <f ca="1">IF(INDEX(制表处理1!AF:AF,(MATCH($X89,制表处理1!$S:$S,0)),0)&lt;&gt;"",CONCATENATE(" text1 text08 389,",223-INT((ROW(88:88)-1)/9)*260-MOD((ROW(88:88)-1),9)*24," mc 3.5 ",INDEX(制表处理1!AF:AF,(MATCH($X89,制表处理1!$S:$S,0)),0),IF(Y89=1,"",IF(Y89=2," ztk_text 13"," ztk_text 8.5"))),"")</f>
        <v/>
      </c>
      <c r="AI89" t="str">
        <f ca="1">IF($W89&lt;&gt;"",CONCATENATE(" text1 text08 ",IF(Y89=1,187,IF(Y89=2,181,178))+193,",",218-INT((ROW(88:88)-1)/9)*260-MOD((ROW(88:88)-1),9)*24," mc 3.5 ",INDEX(制表处理1!AG:AG,(MATCH($X89,制表处理1!$S:$S,0)),0),IF(Y89=1,"",IF(Y89=2," ztk_text 13"," ztk_text 8.5"))),"")</f>
        <v/>
      </c>
      <c r="AJ89" t="str">
        <f ca="1">IF(INDEX(制表处理1!AH:AH,(MATCH($X89,制表处理1!$S:$S,0)),0)&lt;&gt;"",CONCATENATE(" text1 text08 ",IF(Y89=1,187,IF(Y89=2,193,187))+193,",",218-INT((ROW(88:88)-1)/9)*260-MOD((ROW(88:88)-1),9)*24," mc 3.5 ",INDEX(制表处理1!AH:AH,(MATCH($X89,制表处理1!$S:$S,0)),0),IF(Y89=1,"",IF(Y89=2," ztk_text 13"," ztk_text 8.5"))),"")</f>
        <v/>
      </c>
      <c r="AK89" t="str">
        <f ca="1">IF(INDEX(制表处理1!AI:AI,(MATCH($X89,制表处理1!$S:$S,0)),0)&lt;&gt;"",CONCATENATE(" text1 text08 389,",218-INT((ROW(88:88)-1)/9)*260-MOD((ROW(88:88)-1),9)*24," mc 3.5 ",INDEX(制表处理1!AI:AI,(MATCH($X89,制表处理1!$S:$S,0)),0),IF(Y89=1,"",IF(Y89=2," ztk_text 13"," ztk_text 8.5"))),"")</f>
        <v/>
      </c>
      <c r="AM89" t="str">
        <f ca="1">IF($W89&lt;&gt;"",CONCATENATE(" INSERT1"," """,设置位置!$C$3,"\",INDEX(制表处理1!AG:AG,(MATCH($X89,制表处理1!$S:$S,0)),0),".dwg"""," ",IF(Y89=1,97.75,IF(Y89=2,85.25,72.75))+193,",",212.75-INT((ROW(88:88)-1)/9)*260-MOD((ROW(88:88)-1),9)*24," 0.75 0.75 0 ",IF(INDEX(制表处理1!V:V,(MATCH($X89,制表处理1!$S:$S,0)),0)&lt;&gt;0,INDEX(制表处理1!V:V,(MATCH($X89,制表处理1!$S:$S,0)),0),"")),"")</f>
        <v/>
      </c>
      <c r="AN89" t="str">
        <f ca="1">IF(AA89&lt;&gt;"",CONCATENATE(" INSERT1"," """,设置位置!$C$3,"\",INDEX(制表处理1!AH:AH,(MATCH($X89,制表处理1!$S:$S,0)),0),".dwg"""," ",IF(Y89=2,110,97.65)+193,",",212.75-INT((ROW(88:88)-1)/9)*260-MOD((ROW(88:88)-1),9)*24," 0.75 0.75 0 ",IF(INDEX(制表处理1!X:X,(MATCH($X89,制表处理1!$S:$S,0)),0)&lt;&gt;0,INDEX(制表处理1!X:X,(MATCH($X89,制表处理1!$S:$S,0)),0),"")),"")</f>
        <v/>
      </c>
      <c r="AO89" t="str">
        <f ca="1">IF(AB89&lt;&gt;"",CONCATENATE(" INSERT1"," """,设置位置!$C$3,"\",INDEX(制表处理1!AI:AI,(MATCH($X89,制表处理1!$S:$S,0)),0),".dwg"""," 315.55,","",212.75-INT((ROW(88:88)-1)/9)*260-MOD((ROW(88:88)-1),9)*24," 0.75 0.75 0 ",IF(INDEX(制表处理1!Z:Z,(MATCH($X89,制表处理1!$S:$S,0)),0)&lt;&gt;0,INDEX(制表处理1!Z:Z,(MATCH($X89,制表处理1!$S:$S,0)),0),"")),"")</f>
        <v/>
      </c>
      <c r="AP89" t="str">
        <f ca="1">IF(X89&lt;&gt;"",CONCATENATE("text1 text08 228.5,",223-INT((ROW(88:88)-1)/9)*260-MOD((ROW(88:88)-1),9)*24," mc 3.5 ",ROW(88:88)," text1 text08 239,",223-INT((ROW(88:88)-1)/9)*260-MOD((ROW(88:88)-1),9)*24," mc 3.5 ",W89,Z89,AA89,AB89,AD89,AC89,AE89,AF89,AG89,AH89,AI89,AJ89,AK89,IF(INDEX(制表处理1!AG:AG,(MATCH($X89,制表处理1!$S:$S,0)),0)="禁2",CONCATENATE(" text1 text08 401,",229-INT((ROW(88:88)-1)/9)*260-MOD((ROW(88:88)-1),9)*24," mc 3.5 设置于地方 text1 text08 401,",225-INT((ROW(88:88)-1)/9)*260-MOD((ROW(88:88)-1),9)*24," mc 3.5 道路进入本 text1 text08 401,",221-INT((ROW(88:88)-1)/9)*260-MOD((ROW(88:88)-1),9)*24," mc 3.5 项目的路口 text1 text08 401,",217-INT((ROW(88:88)-1)/9)*260-MOD((ROW(88:88)-1),9)*24," mc 3.5 20米处"),"")),"")</f>
        <v/>
      </c>
      <c r="AQ89" t="str">
        <f t="shared" ca="1" si="21"/>
        <v/>
      </c>
      <c r="AR89" s="31" t="str">
        <f>""</f>
        <v/>
      </c>
    </row>
    <row r="90" spans="1:44">
      <c r="A90" t="str">
        <f t="shared" ca="1" si="18"/>
        <v/>
      </c>
      <c r="B90" t="str">
        <f ca="1">IF(ISNUMBER(LARGE(制表处理1!A:A,COUNT(制表处理1!A:A)-(ROW(89:89)-1))),LARGE(制表处理1!A:A,COUNT(制表处理1!A:A)-(ROW(89:89)-1)),"")</f>
        <v/>
      </c>
      <c r="C90" t="str">
        <f ca="1">IF($B90&lt;&gt;"",INDEX(制表处理1!B:B,(MATCH($B90,制表处理1!$A:$A,0)),0),"")</f>
        <v/>
      </c>
      <c r="D90" t="str">
        <f ca="1">IF($B90&lt;&gt;"",CONCATENATE(" text1 text08 62.5,",IF(C90=1,223-INT((ROW(89:89)-1)/9)*260-MOD((ROW(89:89)-1),9)*24,IF(C90=2,226-INT((ROW(89:89)-1)/9)*260-MOD((ROW(89:89)-1),9)*24,228-INT((ROW(89:89)-1)/9)*260-MOD((ROW(89:89)-1),9)*24))," mc 3.5 ",IF($B90&lt;&gt;"",INDEX(制表处理1!C:C,(MATCH($B90,制表处理1!$A:$A,0)),0),"")," ztk_text 18"),"")</f>
        <v/>
      </c>
      <c r="E90" t="str">
        <f ca="1">IF(INDEX(制表处理1!E:E,(MATCH($B90,制表处理1!$A:$A,0)),0)&lt;&gt;"",CONCATENATE(" text1 text08 62.5,",IF(C90=2,221-INT((ROW(89:89)-1)/9)*260-MOD((ROW(89:89)-1),9)*24,223-INT((ROW(89:89)-1)/9)*260-MOD((ROW(89:89)-1),9)*24)," mc 3.5 ",IF($B90&lt;&gt;"",INDEX(制表处理1!E:E,(MATCH($B90,制表处理1!$A:$A,0)),0),"")," ztk_text 18"),"")</f>
        <v/>
      </c>
      <c r="F90" t="str">
        <f ca="1">IF(INDEX(制表处理1!G:G,(MATCH($B90,制表处理1!$A:$A,0)),0)&lt;&gt;"",CONCATENATE(" text1 text08 62.5,",218-INT((ROW(89:89)-1)/9)*260-MOD((ROW(89:89)-1),9)*24," mc 3.5 ",IF($B90&lt;&gt;"",INDEX(制表处理1!G:G,(MATCH($B90,制表处理1!$A:$A,0)),0),"")," ztk_text 18"),"")</f>
        <v/>
      </c>
      <c r="G90" t="str">
        <f ca="1">IF(B90&lt;&gt;"",CONCATENATE(" text1 text08 160,",226-INT((ROW(89:89)-1)/9)*260-MOD((ROW(89:89)-1),9)*24," mc 3.5 ",INDEX(制表处理1!I:I,(MATCH($B90,制表处理1!$A:$A,0)),0)," ztk_text 27"),"")</f>
        <v/>
      </c>
      <c r="H90" t="str">
        <f ca="1">IF($B90&lt;&gt;"",CONCATENATE(" text1 text08 160,",221-INT((ROW(89:89)-1)/9)*260-MOD((ROW(89:89)-1),9)*24," mc 3.5 ",INDEX(制表处理1!J:J,(MATCH($B90,制表处理1!$A:$A,0)),0)),"")</f>
        <v/>
      </c>
      <c r="I90" t="str">
        <f ca="1">IF($B90&lt;&gt;"",CONCATENATE(" text1 text08 187,",228-INT((ROW(89:89)-1)/9)*260-MOD((ROW(89:89)-1),9)*24," mc 3.5 ",INDEX(制表处理1!K:K,(MATCH($B90,制表处理1!$A:$A,0)),0)),"")</f>
        <v/>
      </c>
      <c r="J90" t="str">
        <f ca="1">IF($B90&lt;&gt;"",CONCATENATE(" text1 text08 ",IF(C90=1,187,IF(C90=2,181,178)),",",223-INT((ROW(89:89)-1)/9)*260-MOD((ROW(89:89)-1),9)*24," mc 3.5 ",INDEX(制表处理1!L:L,(MATCH($B90,制表处理1!$A:$A,0)),0),IF(C90=1,"",IF(C90=2," ztk_text 13"," ztk_text 8.5"))),"")</f>
        <v/>
      </c>
      <c r="K90" t="str">
        <f ca="1">IF(INDEX(制表处理1!M:M,(MATCH($B90,制表处理1!$A:$A,0)),0)&lt;&gt;"",CONCATENATE(" text1 text08 ",IF(C90=2,193,187),",",223-INT((ROW(89:89)-1)/9)*260-MOD((ROW(89:89)-1),9)*24," mc 3.5 ",INDEX(制表处理1!M:M,(MATCH($B90,制表处理1!$A:$A,0)),0),IF(C90=1,"",IF(C90=2," ztk_text 13"," ztk_text 8.5"))),"")</f>
        <v/>
      </c>
      <c r="L90" t="str">
        <f ca="1">IF(INDEX(制表处理1!N:N,(MATCH($B90,制表处理1!$A:$A,0)),0)&lt;&gt;"",CONCATENATE(" text1 text08 196,",223-INT((ROW(89:89)-1)/9)*260-MOD((ROW(89:89)-1),9)*24," mc 3.5 ",INDEX(制表处理1!N:N,(MATCH($B90,制表处理1!$A:$A,0)),0),IF(C90=1,"",IF(C90=2," ztk_text 13"," ztk_text 8.5"))),"")</f>
        <v/>
      </c>
      <c r="M90" t="str">
        <f ca="1">IF($B90&lt;&gt;"",CONCATENATE(" text1 text08 ",IF(C90=1,187,IF(C90=2,181,178)),",",218-INT((ROW(89:89)-1)/9)*260-MOD((ROW(89:89)-1),9)*24," mc 3.5 ",INDEX(制表处理1!O:O,(MATCH($B90,制表处理1!$A:$A,0)),0),IF(C90=1,"",IF(C90=2," ztk_text 13"," ztk_text 8.5"))),"")</f>
        <v/>
      </c>
      <c r="N90" t="str">
        <f ca="1">IF(INDEX(制表处理1!P:P,(MATCH($B90,制表处理1!$A:$A,0)),0)&lt;&gt;"",CONCATENATE(" text1 text08 ",IF(C90=1,187,IF(C90=2,193,187)),",",218-INT((ROW(89:89)-1)/9)*260-MOD((ROW(89:89)-1),9)*24," mc 3.5 ",INDEX(制表处理1!P:P,(MATCH($B90,制表处理1!$A:$A,0)),0),IF(C90=1,"",IF(C90=2," ztk_text 13"," ztk_text 8.5"))),"")</f>
        <v/>
      </c>
      <c r="O90" t="str">
        <f ca="1">IF(INDEX(制表处理1!Q:Q,(MATCH($B90,制表处理1!$A:$A,0)),0)&lt;&gt;"",CONCATENATE(" text1 text08 196,",218-INT((ROW(89:89)-1)/9)*260-MOD((ROW(89:89)-1),9)*24," mc 3.5 ",INDEX(制表处理1!Q:Q,(MATCH($B90,制表处理1!$A:$A,0)),0),IF(C90=1,"",IF(C90=2," ztk_text 13"," ztk_text 8.5"))),"")</f>
        <v/>
      </c>
      <c r="Q90" t="str">
        <f ca="1">IF($B90&lt;&gt;"",CONCATENATE(" INSERT1"," """,设置位置!$C$3,"\",INDEX(制表处理1!O:O,(MATCH($B90,制表处理1!$A:$A,0)),0),".dwg"""," ",IF(C90=1,97.75,IF(C90=2,85.25,72.75)),",",212.75-INT((ROW(89:89)-1)/9)*260-MOD((ROW(89:89)-1),9)*24," 0.75 0.75 0 ",IF(INDEX(制表处理1!D:D,(MATCH($B90,制表处理1!$A:$A,0)),0)&lt;&gt;0,INDEX(制表处理1!D:D,(MATCH($B90,制表处理1!$A:$A,0)),0),"")),"")</f>
        <v/>
      </c>
      <c r="R90" t="str">
        <f ca="1">IF(E90&lt;&gt;"",CONCATENATE(" INSERT1"," """,设置位置!$C$3,"\",INDEX(制表处理1!P:P,(MATCH($B90,制表处理1!$A:$A,0)),0),".dwg"""," ",IF(C90=2,110,97.65),",",212.75-INT((ROW(89:89)-1)/9)*260-MOD((ROW(89:89)-1),9)*24," 0.75 0.75 0 ",IF(INDEX(制表处理1!F:F,(MATCH($B90,制表处理1!$A:$A,0)),0)&lt;&gt;0,INDEX(制表处理1!F:F,(MATCH($B90,制表处理1!$A:$A,0)),0),"")),"")</f>
        <v/>
      </c>
      <c r="S90" t="str">
        <f ca="1">IF(F90&lt;&gt;"",CONCATENATE(" INSERT1"," """,设置位置!$C$3,"\",INDEX(制表处理1!Q:Q,(MATCH($B90,制表处理1!$A:$A,0)),0),".dwg"""," 122.55,","",212.75-INT((ROW(89:89)-1)/9)*260-MOD((ROW(89:89)-1),9)*24," 0.75 0.75 0 ",IF(INDEX(制表处理1!H:H,(MATCH($B90,制表处理1!$A:$A,0)),0)&lt;&gt;0,INDEX(制表处理1!H:H,(MATCH($B90,制表处理1!$A:$A,0)),0),"")),"")</f>
        <v/>
      </c>
      <c r="T90" t="str">
        <f ca="1">IF(B90&lt;&gt;"",CONCATENATE("text1 text08 35.5,",223-INT((ROW(89:89)-1)/9)*260-MOD((ROW(89:89)-1),9)*24," mc 3.5 ",ROW(89:89)," text1 text08 46,",223-INT((ROW(89:89)-1)/9)*260-MOD((ROW(89:89)-1),9)*24," mc 3.5 ",A90,D90,E90,F90,H90,G90,I90,J90,K90,L90,M90,N90,O90,IF(INDEX(制表处理1!O:O,(MATCH($B90,制表处理1!$A:$A,0)),0)="禁2",CONCATENATE(" text1 text08 208,",229-INT((ROW(89:89)-1)/9)*260-MOD((ROW(89:89)-1),9)*24," mc 3.5 设置于地方 text1 text08 208,",225-INT((ROW(89:89)-1)/9)*260-MOD((ROW(89:89)-1),9)*24," mc 3.5 道路进入本 text1 text08 208,",221-INT((ROW(89:89)-1)/9)*260-MOD((ROW(89:89)-1),9)*24," mc 3.5 项目的路口 text1 text08 208,",217-INT((ROW(89:89)-1)/9)*260-MOD((ROW(89:89)-1),9)*24," mc 3.5 20米处"),"")),"")</f>
        <v/>
      </c>
      <c r="U90" t="str">
        <f t="shared" ca="1" si="19"/>
        <v/>
      </c>
      <c r="V90" s="31" t="str">
        <f>""</f>
        <v/>
      </c>
      <c r="W90" t="str">
        <f t="shared" ca="1" si="20"/>
        <v/>
      </c>
      <c r="X90" t="str">
        <f ca="1">IF(ISNUMBER(LARGE(制表处理1!S:S,COUNT(制表处理1!S:S)-(ROW(89:89)-1))),LARGE(制表处理1!S:S,COUNT(制表处理1!S:S)-(ROW(89:89)-1)),"")</f>
        <v/>
      </c>
      <c r="Y90" t="str">
        <f ca="1">IF($W90&lt;&gt;"",INDEX(制表处理1!T:T,(MATCH($X90,制表处理1!$S:$S,0)),0),"")</f>
        <v/>
      </c>
      <c r="Z90" t="str">
        <f ca="1">IF($W90&lt;&gt;"",CONCATENATE(" text1 text08 255.5,",IF(Y90=1,223-INT((ROW(89:89)-1)/9)*260-MOD((ROW(89:89)-1),9)*24,IF(Y90=2,226-INT((ROW(89:89)-1)/9)*260-MOD((ROW(89:89)-1),9)*24,228-INT((ROW(89:89)-1)/9)*260-MOD((ROW(89:89)-1),9)*24))," mc 3.5 ",IF($W90&lt;&gt;"",INDEX(制表处理1!U:U,(MATCH($X90,制表处理1!$S:$S,0)),0),"")," ztk_text 18"),"")</f>
        <v/>
      </c>
      <c r="AA90" t="str">
        <f ca="1">IF(INDEX(制表处理1!W:W,(MATCH($X90,制表处理1!$S:$S,0)),0)&lt;&gt;"",CONCATENATE(" text1 text08 255.5,",IF(Y90=2,221-INT((ROW(89:89)-1)/9)*260-MOD((ROW(89:89)-1),9)*24,223-INT((ROW(89:89)-1)/9)*260-MOD((ROW(89:89)-1),9)*24)," mc 3.5 ",IF($W90&lt;&gt;"",INDEX(制表处理1!W:W,(MATCH($X90,制表处理1!$S:$S,0)),0),"")," ztk_text 18"),"")</f>
        <v/>
      </c>
      <c r="AB90" t="str">
        <f ca="1">IF(INDEX(制表处理1!Y:Y,(MATCH($X90,制表处理1!$S:$S,0)),0)&lt;&gt;"",CONCATENATE(" text1 text08 255.5,",218-INT((ROW(89:89)-1)/9)*260-MOD((ROW(89:89)-1),9)*24," mc 3.5 ",IF($W90&lt;&gt;"",INDEX(制表处理1!Y:Y,(MATCH($X90,制表处理1!$S:$S,0)),0),"")," ztk_text 18"),"")</f>
        <v/>
      </c>
      <c r="AC90" t="str">
        <f ca="1">IF(X90&lt;&gt;"",CONCATENATE(" text1 text08 353,",226-INT((ROW(89:89)-1)/9)*260-MOD((ROW(89:89)-1),9)*24," mc 3.5 ",INDEX(制表处理1!AA:AA,(MATCH($X90,制表处理1!$S:$S,0)),0)," ztk_text 27"),"")</f>
        <v/>
      </c>
      <c r="AD90" t="str">
        <f ca="1">IF($W90&lt;&gt;"",CONCATENATE(" text1 text08 353,",221-INT((ROW(89:89)-1)/9)*260-MOD((ROW(89:89)-1),9)*24," mc 3.5 ",INDEX(制表处理1!AB:AB,(MATCH($X90,制表处理1!$S:$S,0)),0)),"")</f>
        <v/>
      </c>
      <c r="AE90" t="str">
        <f ca="1">IF($W90&lt;&gt;"",CONCATENATE(" text1 text08 380,",228-INT((ROW(89:89)-1)/9)*260-MOD((ROW(89:89)-1),9)*24," mc 3.5 ",INDEX(制表处理1!AC:AC,(MATCH($X90,制表处理1!$S:$S,0)),0)),"")</f>
        <v/>
      </c>
      <c r="AF90" t="str">
        <f ca="1">IF($W90&lt;&gt;"",CONCATENATE(" text1 text08 ",IF(Y90=1,187,IF(Y90=2,181,178))+193,",",223-INT((ROW(89:89)-1)/9)*260-MOD((ROW(89:89)-1),9)*24," mc 3.5 ",INDEX(制表处理1!AD:AD,(MATCH($X90,制表处理1!$S:$S,0)),0),IF(Y90=1,"",IF(Y90=2," ztk_text 13"," ztk_text 8.5"))),"")</f>
        <v/>
      </c>
      <c r="AG90" t="str">
        <f ca="1">IF(INDEX(制表处理1!AE:AE,(MATCH($X90,制表处理1!$S:$S,0)),0)&lt;&gt;"",CONCATENATE(" text1 text08 ",IF(Y90=2,193,187)+193,",",223-INT((ROW(89:89)-1)/9)*260-MOD((ROW(89:89)-1),9)*24," mc 3.5 ",INDEX(制表处理1!AE:AE,(MATCH($X90,制表处理1!$S:$S,0)),0),IF(Y90=1,"",IF(Y90=2," ztk_text 13"," ztk_text 8.5"))),"")</f>
        <v/>
      </c>
      <c r="AH90" t="str">
        <f ca="1">IF(INDEX(制表处理1!AF:AF,(MATCH($X90,制表处理1!$S:$S,0)),0)&lt;&gt;"",CONCATENATE(" text1 text08 389,",223-INT((ROW(89:89)-1)/9)*260-MOD((ROW(89:89)-1),9)*24," mc 3.5 ",INDEX(制表处理1!AF:AF,(MATCH($X90,制表处理1!$S:$S,0)),0),IF(Y90=1,"",IF(Y90=2," ztk_text 13"," ztk_text 8.5"))),"")</f>
        <v/>
      </c>
      <c r="AI90" t="str">
        <f ca="1">IF($W90&lt;&gt;"",CONCATENATE(" text1 text08 ",IF(Y90=1,187,IF(Y90=2,181,178))+193,",",218-INT((ROW(89:89)-1)/9)*260-MOD((ROW(89:89)-1),9)*24," mc 3.5 ",INDEX(制表处理1!AG:AG,(MATCH($X90,制表处理1!$S:$S,0)),0),IF(Y90=1,"",IF(Y90=2," ztk_text 13"," ztk_text 8.5"))),"")</f>
        <v/>
      </c>
      <c r="AJ90" t="str">
        <f ca="1">IF(INDEX(制表处理1!AH:AH,(MATCH($X90,制表处理1!$S:$S,0)),0)&lt;&gt;"",CONCATENATE(" text1 text08 ",IF(Y90=1,187,IF(Y90=2,193,187))+193,",",218-INT((ROW(89:89)-1)/9)*260-MOD((ROW(89:89)-1),9)*24," mc 3.5 ",INDEX(制表处理1!AH:AH,(MATCH($X90,制表处理1!$S:$S,0)),0),IF(Y90=1,"",IF(Y90=2," ztk_text 13"," ztk_text 8.5"))),"")</f>
        <v/>
      </c>
      <c r="AK90" t="str">
        <f ca="1">IF(INDEX(制表处理1!AI:AI,(MATCH($X90,制表处理1!$S:$S,0)),0)&lt;&gt;"",CONCATENATE(" text1 text08 389,",218-INT((ROW(89:89)-1)/9)*260-MOD((ROW(89:89)-1),9)*24," mc 3.5 ",INDEX(制表处理1!AI:AI,(MATCH($X90,制表处理1!$S:$S,0)),0),IF(Y90=1,"",IF(Y90=2," ztk_text 13"," ztk_text 8.5"))),"")</f>
        <v/>
      </c>
      <c r="AM90" t="str">
        <f ca="1">IF($W90&lt;&gt;"",CONCATENATE(" INSERT1"," """,设置位置!$C$3,"\",INDEX(制表处理1!AG:AG,(MATCH($X90,制表处理1!$S:$S,0)),0),".dwg"""," ",IF(Y90=1,97.75,IF(Y90=2,85.25,72.75))+193,",",212.75-INT((ROW(89:89)-1)/9)*260-MOD((ROW(89:89)-1),9)*24," 0.75 0.75 0 ",IF(INDEX(制表处理1!V:V,(MATCH($X90,制表处理1!$S:$S,0)),0)&lt;&gt;0,INDEX(制表处理1!V:V,(MATCH($X90,制表处理1!$S:$S,0)),0),"")),"")</f>
        <v/>
      </c>
      <c r="AN90" t="str">
        <f ca="1">IF(AA90&lt;&gt;"",CONCATENATE(" INSERT1"," """,设置位置!$C$3,"\",INDEX(制表处理1!AH:AH,(MATCH($X90,制表处理1!$S:$S,0)),0),".dwg"""," ",IF(Y90=2,110,97.65)+193,",",212.75-INT((ROW(89:89)-1)/9)*260-MOD((ROW(89:89)-1),9)*24," 0.75 0.75 0 ",IF(INDEX(制表处理1!X:X,(MATCH($X90,制表处理1!$S:$S,0)),0)&lt;&gt;0,INDEX(制表处理1!X:X,(MATCH($X90,制表处理1!$S:$S,0)),0),"")),"")</f>
        <v/>
      </c>
      <c r="AO90" t="str">
        <f ca="1">IF(AB90&lt;&gt;"",CONCATENATE(" INSERT1"," """,设置位置!$C$3,"\",INDEX(制表处理1!AI:AI,(MATCH($X90,制表处理1!$S:$S,0)),0),".dwg"""," 315.55,","",212.75-INT((ROW(89:89)-1)/9)*260-MOD((ROW(89:89)-1),9)*24," 0.75 0.75 0 ",IF(INDEX(制表处理1!Z:Z,(MATCH($X90,制表处理1!$S:$S,0)),0)&lt;&gt;0,INDEX(制表处理1!Z:Z,(MATCH($X90,制表处理1!$S:$S,0)),0),"")),"")</f>
        <v/>
      </c>
      <c r="AP90" t="str">
        <f ca="1">IF(X90&lt;&gt;"",CONCATENATE("text1 text08 228.5,",223-INT((ROW(89:89)-1)/9)*260-MOD((ROW(89:89)-1),9)*24," mc 3.5 ",ROW(89:89)," text1 text08 239,",223-INT((ROW(89:89)-1)/9)*260-MOD((ROW(89:89)-1),9)*24," mc 3.5 ",W90,Z90,AA90,AB90,AD90,AC90,AE90,AF90,AG90,AH90,AI90,AJ90,AK90,IF(INDEX(制表处理1!AG:AG,(MATCH($X90,制表处理1!$S:$S,0)),0)="禁2",CONCATENATE(" text1 text08 401,",229-INT((ROW(89:89)-1)/9)*260-MOD((ROW(89:89)-1),9)*24," mc 3.5 设置于地方 text1 text08 401,",225-INT((ROW(89:89)-1)/9)*260-MOD((ROW(89:89)-1),9)*24," mc 3.5 道路进入本 text1 text08 401,",221-INT((ROW(89:89)-1)/9)*260-MOD((ROW(89:89)-1),9)*24," mc 3.5 项目的路口 text1 text08 401,",217-INT((ROW(89:89)-1)/9)*260-MOD((ROW(89:89)-1),9)*24," mc 3.5 20米处"),"")),"")</f>
        <v/>
      </c>
      <c r="AQ90" t="str">
        <f t="shared" ca="1" si="21"/>
        <v/>
      </c>
      <c r="AR90" s="31" t="str">
        <f>""</f>
        <v/>
      </c>
    </row>
    <row r="91" spans="1:44">
      <c r="A91" t="str">
        <f t="shared" ca="1" si="18"/>
        <v/>
      </c>
      <c r="B91" t="str">
        <f ca="1">IF(ISNUMBER(LARGE(制表处理1!A:A,COUNT(制表处理1!A:A)-(ROW(90:90)-1))),LARGE(制表处理1!A:A,COUNT(制表处理1!A:A)-(ROW(90:90)-1)),"")</f>
        <v/>
      </c>
      <c r="C91" t="str">
        <f ca="1">IF($B91&lt;&gt;"",INDEX(制表处理1!B:B,(MATCH($B91,制表处理1!$A:$A,0)),0),"")</f>
        <v/>
      </c>
      <c r="D91" t="str">
        <f ca="1">IF($B91&lt;&gt;"",CONCATENATE(" text1 text08 62.5,",IF(C91=1,223-INT((ROW(90:90)-1)/9)*260-MOD((ROW(90:90)-1),9)*24,IF(C91=2,226-INT((ROW(90:90)-1)/9)*260-MOD((ROW(90:90)-1),9)*24,228-INT((ROW(90:90)-1)/9)*260-MOD((ROW(90:90)-1),9)*24))," mc 3.5 ",IF($B91&lt;&gt;"",INDEX(制表处理1!C:C,(MATCH($B91,制表处理1!$A:$A,0)),0),"")," ztk_text 18"),"")</f>
        <v/>
      </c>
      <c r="E91" t="str">
        <f ca="1">IF(INDEX(制表处理1!E:E,(MATCH($B91,制表处理1!$A:$A,0)),0)&lt;&gt;"",CONCATENATE(" text1 text08 62.5,",IF(C91=2,221-INT((ROW(90:90)-1)/9)*260-MOD((ROW(90:90)-1),9)*24,223-INT((ROW(90:90)-1)/9)*260-MOD((ROW(90:90)-1),9)*24)," mc 3.5 ",IF($B91&lt;&gt;"",INDEX(制表处理1!E:E,(MATCH($B91,制表处理1!$A:$A,0)),0),"")," ztk_text 18"),"")</f>
        <v/>
      </c>
      <c r="F91" t="str">
        <f ca="1">IF(INDEX(制表处理1!G:G,(MATCH($B91,制表处理1!$A:$A,0)),0)&lt;&gt;"",CONCATENATE(" text1 text08 62.5,",218-INT((ROW(90:90)-1)/9)*260-MOD((ROW(90:90)-1),9)*24," mc 3.5 ",IF($B91&lt;&gt;"",INDEX(制表处理1!G:G,(MATCH($B91,制表处理1!$A:$A,0)),0),"")," ztk_text 18"),"")</f>
        <v/>
      </c>
      <c r="G91" t="str">
        <f ca="1">IF(B91&lt;&gt;"",CONCATENATE(" text1 text08 160,",226-INT((ROW(90:90)-1)/9)*260-MOD((ROW(90:90)-1),9)*24," mc 3.5 ",INDEX(制表处理1!I:I,(MATCH($B91,制表处理1!$A:$A,0)),0)," ztk_text 27"),"")</f>
        <v/>
      </c>
      <c r="H91" t="str">
        <f ca="1">IF($B91&lt;&gt;"",CONCATENATE(" text1 text08 160,",221-INT((ROW(90:90)-1)/9)*260-MOD((ROW(90:90)-1),9)*24," mc 3.5 ",INDEX(制表处理1!J:J,(MATCH($B91,制表处理1!$A:$A,0)),0)),"")</f>
        <v/>
      </c>
      <c r="I91" t="str">
        <f ca="1">IF($B91&lt;&gt;"",CONCATENATE(" text1 text08 187,",228-INT((ROW(90:90)-1)/9)*260-MOD((ROW(90:90)-1),9)*24," mc 3.5 ",INDEX(制表处理1!K:K,(MATCH($B91,制表处理1!$A:$A,0)),0)),"")</f>
        <v/>
      </c>
      <c r="J91" t="str">
        <f ca="1">IF($B91&lt;&gt;"",CONCATENATE(" text1 text08 ",IF(C91=1,187,IF(C91=2,181,178)),",",223-INT((ROW(90:90)-1)/9)*260-MOD((ROW(90:90)-1),9)*24," mc 3.5 ",INDEX(制表处理1!L:L,(MATCH($B91,制表处理1!$A:$A,0)),0),IF(C91=1,"",IF(C91=2," ztk_text 13"," ztk_text 8.5"))),"")</f>
        <v/>
      </c>
      <c r="K91" t="str">
        <f ca="1">IF(INDEX(制表处理1!M:M,(MATCH($B91,制表处理1!$A:$A,0)),0)&lt;&gt;"",CONCATENATE(" text1 text08 ",IF(C91=2,193,187),",",223-INT((ROW(90:90)-1)/9)*260-MOD((ROW(90:90)-1),9)*24," mc 3.5 ",INDEX(制表处理1!M:M,(MATCH($B91,制表处理1!$A:$A,0)),0),IF(C91=1,"",IF(C91=2," ztk_text 13"," ztk_text 8.5"))),"")</f>
        <v/>
      </c>
      <c r="L91" t="str">
        <f ca="1">IF(INDEX(制表处理1!N:N,(MATCH($B91,制表处理1!$A:$A,0)),0)&lt;&gt;"",CONCATENATE(" text1 text08 196,",223-INT((ROW(90:90)-1)/9)*260-MOD((ROW(90:90)-1),9)*24," mc 3.5 ",INDEX(制表处理1!N:N,(MATCH($B91,制表处理1!$A:$A,0)),0),IF(C91=1,"",IF(C91=2," ztk_text 13"," ztk_text 8.5"))),"")</f>
        <v/>
      </c>
      <c r="M91" t="str">
        <f ca="1">IF($B91&lt;&gt;"",CONCATENATE(" text1 text08 ",IF(C91=1,187,IF(C91=2,181,178)),",",218-INT((ROW(90:90)-1)/9)*260-MOD((ROW(90:90)-1),9)*24," mc 3.5 ",INDEX(制表处理1!O:O,(MATCH($B91,制表处理1!$A:$A,0)),0),IF(C91=1,"",IF(C91=2," ztk_text 13"," ztk_text 8.5"))),"")</f>
        <v/>
      </c>
      <c r="N91" t="str">
        <f ca="1">IF(INDEX(制表处理1!P:P,(MATCH($B91,制表处理1!$A:$A,0)),0)&lt;&gt;"",CONCATENATE(" text1 text08 ",IF(C91=1,187,IF(C91=2,193,187)),",",218-INT((ROW(90:90)-1)/9)*260-MOD((ROW(90:90)-1),9)*24," mc 3.5 ",INDEX(制表处理1!P:P,(MATCH($B91,制表处理1!$A:$A,0)),0),IF(C91=1,"",IF(C91=2," ztk_text 13"," ztk_text 8.5"))),"")</f>
        <v/>
      </c>
      <c r="O91" t="str">
        <f ca="1">IF(INDEX(制表处理1!Q:Q,(MATCH($B91,制表处理1!$A:$A,0)),0)&lt;&gt;"",CONCATENATE(" text1 text08 196,",218-INT((ROW(90:90)-1)/9)*260-MOD((ROW(90:90)-1),9)*24," mc 3.5 ",INDEX(制表处理1!Q:Q,(MATCH($B91,制表处理1!$A:$A,0)),0),IF(C91=1,"",IF(C91=2," ztk_text 13"," ztk_text 8.5"))),"")</f>
        <v/>
      </c>
      <c r="Q91" t="str">
        <f ca="1">IF($B91&lt;&gt;"",CONCATENATE(" INSERT1"," """,设置位置!$C$3,"\",INDEX(制表处理1!O:O,(MATCH($B91,制表处理1!$A:$A,0)),0),".dwg"""," ",IF(C91=1,97.75,IF(C91=2,85.25,72.75)),",",212.75-INT((ROW(90:90)-1)/9)*260-MOD((ROW(90:90)-1),9)*24," 0.75 0.75 0 ",IF(INDEX(制表处理1!D:D,(MATCH($B91,制表处理1!$A:$A,0)),0)&lt;&gt;0,INDEX(制表处理1!D:D,(MATCH($B91,制表处理1!$A:$A,0)),0),"")),"")</f>
        <v/>
      </c>
      <c r="R91" t="str">
        <f ca="1">IF(E91&lt;&gt;"",CONCATENATE(" INSERT1"," """,设置位置!$C$3,"\",INDEX(制表处理1!P:P,(MATCH($B91,制表处理1!$A:$A,0)),0),".dwg"""," ",IF(C91=2,110,97.65),",",212.75-INT((ROW(90:90)-1)/9)*260-MOD((ROW(90:90)-1),9)*24," 0.75 0.75 0 ",IF(INDEX(制表处理1!F:F,(MATCH($B91,制表处理1!$A:$A,0)),0)&lt;&gt;0,INDEX(制表处理1!F:F,(MATCH($B91,制表处理1!$A:$A,0)),0),"")),"")</f>
        <v/>
      </c>
      <c r="S91" t="str">
        <f ca="1">IF(F91&lt;&gt;"",CONCATENATE(" INSERT1"," """,设置位置!$C$3,"\",INDEX(制表处理1!Q:Q,(MATCH($B91,制表处理1!$A:$A,0)),0),".dwg"""," 122.55,","",212.75-INT((ROW(90:90)-1)/9)*260-MOD((ROW(90:90)-1),9)*24," 0.75 0.75 0 ",IF(INDEX(制表处理1!H:H,(MATCH($B91,制表处理1!$A:$A,0)),0)&lt;&gt;0,INDEX(制表处理1!H:H,(MATCH($B91,制表处理1!$A:$A,0)),0),"")),"")</f>
        <v/>
      </c>
      <c r="T91" t="str">
        <f ca="1">IF(B91&lt;&gt;"",CONCATENATE("text1 text08 35.5,",223-INT((ROW(90:90)-1)/9)*260-MOD((ROW(90:90)-1),9)*24," mc 3.5 ",ROW(90:90)," text1 text08 46,",223-INT((ROW(90:90)-1)/9)*260-MOD((ROW(90:90)-1),9)*24," mc 3.5 ",A91,D91,E91,F91,H91,G91,I91,J91,K91,L91,M91,N91,O91,IF(INDEX(制表处理1!O:O,(MATCH($B91,制表处理1!$A:$A,0)),0)="禁2",CONCATENATE(" text1 text08 208,",229-INT((ROW(90:90)-1)/9)*260-MOD((ROW(90:90)-1),9)*24," mc 3.5 设置于地方 text1 text08 208,",225-INT((ROW(90:90)-1)/9)*260-MOD((ROW(90:90)-1),9)*24," mc 3.5 道路进入本 text1 text08 208,",221-INT((ROW(90:90)-1)/9)*260-MOD((ROW(90:90)-1),9)*24," mc 3.5 项目的路口 text1 text08 208,",217-INT((ROW(90:90)-1)/9)*260-MOD((ROW(90:90)-1),9)*24," mc 3.5 20米处"),"")),"")</f>
        <v/>
      </c>
      <c r="U91" t="str">
        <f t="shared" ca="1" si="19"/>
        <v/>
      </c>
      <c r="V91" s="31" t="str">
        <f>""</f>
        <v/>
      </c>
      <c r="W91" t="str">
        <f t="shared" ca="1" si="20"/>
        <v/>
      </c>
      <c r="X91" t="str">
        <f ca="1">IF(ISNUMBER(LARGE(制表处理1!S:S,COUNT(制表处理1!S:S)-(ROW(90:90)-1))),LARGE(制表处理1!S:S,COUNT(制表处理1!S:S)-(ROW(90:90)-1)),"")</f>
        <v/>
      </c>
      <c r="Y91" t="str">
        <f ca="1">IF($W91&lt;&gt;"",INDEX(制表处理1!T:T,(MATCH($X91,制表处理1!$S:$S,0)),0),"")</f>
        <v/>
      </c>
      <c r="Z91" t="str">
        <f ca="1">IF($W91&lt;&gt;"",CONCATENATE(" text1 text08 255.5,",IF(Y91=1,223-INT((ROW(90:90)-1)/9)*260-MOD((ROW(90:90)-1),9)*24,IF(Y91=2,226-INT((ROW(90:90)-1)/9)*260-MOD((ROW(90:90)-1),9)*24,228-INT((ROW(90:90)-1)/9)*260-MOD((ROW(90:90)-1),9)*24))," mc 3.5 ",IF($W91&lt;&gt;"",INDEX(制表处理1!U:U,(MATCH($X91,制表处理1!$S:$S,0)),0),"")," ztk_text 18"),"")</f>
        <v/>
      </c>
      <c r="AA91" t="str">
        <f ca="1">IF(INDEX(制表处理1!W:W,(MATCH($X91,制表处理1!$S:$S,0)),0)&lt;&gt;"",CONCATENATE(" text1 text08 255.5,",IF(Y91=2,221-INT((ROW(90:90)-1)/9)*260-MOD((ROW(90:90)-1),9)*24,223-INT((ROW(90:90)-1)/9)*260-MOD((ROW(90:90)-1),9)*24)," mc 3.5 ",IF($W91&lt;&gt;"",INDEX(制表处理1!W:W,(MATCH($X91,制表处理1!$S:$S,0)),0),"")," ztk_text 18"),"")</f>
        <v/>
      </c>
      <c r="AB91" t="str">
        <f ca="1">IF(INDEX(制表处理1!Y:Y,(MATCH($X91,制表处理1!$S:$S,0)),0)&lt;&gt;"",CONCATENATE(" text1 text08 255.5,",218-INT((ROW(90:90)-1)/9)*260-MOD((ROW(90:90)-1),9)*24," mc 3.5 ",IF($W91&lt;&gt;"",INDEX(制表处理1!Y:Y,(MATCH($X91,制表处理1!$S:$S,0)),0),"")," ztk_text 18"),"")</f>
        <v/>
      </c>
      <c r="AC91" t="str">
        <f ca="1">IF(X91&lt;&gt;"",CONCATENATE(" text1 text08 353,",226-INT((ROW(90:90)-1)/9)*260-MOD((ROW(90:90)-1),9)*24," mc 3.5 ",INDEX(制表处理1!AA:AA,(MATCH($X91,制表处理1!$S:$S,0)),0)," ztk_text 27"),"")</f>
        <v/>
      </c>
      <c r="AD91" t="str">
        <f ca="1">IF($W91&lt;&gt;"",CONCATENATE(" text1 text08 353,",221-INT((ROW(90:90)-1)/9)*260-MOD((ROW(90:90)-1),9)*24," mc 3.5 ",INDEX(制表处理1!AB:AB,(MATCH($X91,制表处理1!$S:$S,0)),0)),"")</f>
        <v/>
      </c>
      <c r="AE91" t="str">
        <f ca="1">IF($W91&lt;&gt;"",CONCATENATE(" text1 text08 380,",228-INT((ROW(90:90)-1)/9)*260-MOD((ROW(90:90)-1),9)*24," mc 3.5 ",INDEX(制表处理1!AC:AC,(MATCH($X91,制表处理1!$S:$S,0)),0)),"")</f>
        <v/>
      </c>
      <c r="AF91" t="str">
        <f ca="1">IF($W91&lt;&gt;"",CONCATENATE(" text1 text08 ",IF(Y91=1,187,IF(Y91=2,181,178))+193,",",223-INT((ROW(90:90)-1)/9)*260-MOD((ROW(90:90)-1),9)*24," mc 3.5 ",INDEX(制表处理1!AD:AD,(MATCH($X91,制表处理1!$S:$S,0)),0),IF(Y91=1,"",IF(Y91=2," ztk_text 13"," ztk_text 8.5"))),"")</f>
        <v/>
      </c>
      <c r="AG91" t="str">
        <f ca="1">IF(INDEX(制表处理1!AE:AE,(MATCH($X91,制表处理1!$S:$S,0)),0)&lt;&gt;"",CONCATENATE(" text1 text08 ",IF(Y91=2,193,187)+193,",",223-INT((ROW(90:90)-1)/9)*260-MOD((ROW(90:90)-1),9)*24," mc 3.5 ",INDEX(制表处理1!AE:AE,(MATCH($X91,制表处理1!$S:$S,0)),0),IF(Y91=1,"",IF(Y91=2," ztk_text 13"," ztk_text 8.5"))),"")</f>
        <v/>
      </c>
      <c r="AH91" t="str">
        <f ca="1">IF(INDEX(制表处理1!AF:AF,(MATCH($X91,制表处理1!$S:$S,0)),0)&lt;&gt;"",CONCATENATE(" text1 text08 389,",223-INT((ROW(90:90)-1)/9)*260-MOD((ROW(90:90)-1),9)*24," mc 3.5 ",INDEX(制表处理1!AF:AF,(MATCH($X91,制表处理1!$S:$S,0)),0),IF(Y91=1,"",IF(Y91=2," ztk_text 13"," ztk_text 8.5"))),"")</f>
        <v/>
      </c>
      <c r="AI91" t="str">
        <f ca="1">IF($W91&lt;&gt;"",CONCATENATE(" text1 text08 ",IF(Y91=1,187,IF(Y91=2,181,178))+193,",",218-INT((ROW(90:90)-1)/9)*260-MOD((ROW(90:90)-1),9)*24," mc 3.5 ",INDEX(制表处理1!AG:AG,(MATCH($X91,制表处理1!$S:$S,0)),0),IF(Y91=1,"",IF(Y91=2," ztk_text 13"," ztk_text 8.5"))),"")</f>
        <v/>
      </c>
      <c r="AJ91" t="str">
        <f ca="1">IF(INDEX(制表处理1!AH:AH,(MATCH($X91,制表处理1!$S:$S,0)),0)&lt;&gt;"",CONCATENATE(" text1 text08 ",IF(Y91=1,187,IF(Y91=2,193,187))+193,",",218-INT((ROW(90:90)-1)/9)*260-MOD((ROW(90:90)-1),9)*24," mc 3.5 ",INDEX(制表处理1!AH:AH,(MATCH($X91,制表处理1!$S:$S,0)),0),IF(Y91=1,"",IF(Y91=2," ztk_text 13"," ztk_text 8.5"))),"")</f>
        <v/>
      </c>
      <c r="AK91" t="str">
        <f ca="1">IF(INDEX(制表处理1!AI:AI,(MATCH($X91,制表处理1!$S:$S,0)),0)&lt;&gt;"",CONCATENATE(" text1 text08 389,",218-INT((ROW(90:90)-1)/9)*260-MOD((ROW(90:90)-1),9)*24," mc 3.5 ",INDEX(制表处理1!AI:AI,(MATCH($X91,制表处理1!$S:$S,0)),0),IF(Y91=1,"",IF(Y91=2," ztk_text 13"," ztk_text 8.5"))),"")</f>
        <v/>
      </c>
      <c r="AM91" t="str">
        <f ca="1">IF($W91&lt;&gt;"",CONCATENATE(" INSERT1"," """,设置位置!$C$3,"\",INDEX(制表处理1!AG:AG,(MATCH($X91,制表处理1!$S:$S,0)),0),".dwg"""," ",IF(Y91=1,97.75,IF(Y91=2,85.25,72.75))+193,",",212.75-INT((ROW(90:90)-1)/9)*260-MOD((ROW(90:90)-1),9)*24," 0.75 0.75 0 ",IF(INDEX(制表处理1!V:V,(MATCH($X91,制表处理1!$S:$S,0)),0)&lt;&gt;0,INDEX(制表处理1!V:V,(MATCH($X91,制表处理1!$S:$S,0)),0),"")),"")</f>
        <v/>
      </c>
      <c r="AN91" t="str">
        <f ca="1">IF(AA91&lt;&gt;"",CONCATENATE(" INSERT1"," """,设置位置!$C$3,"\",INDEX(制表处理1!AH:AH,(MATCH($X91,制表处理1!$S:$S,0)),0),".dwg"""," ",IF(Y91=2,110,97.65)+193,",",212.75-INT((ROW(90:90)-1)/9)*260-MOD((ROW(90:90)-1),9)*24," 0.75 0.75 0 ",IF(INDEX(制表处理1!X:X,(MATCH($X91,制表处理1!$S:$S,0)),0)&lt;&gt;0,INDEX(制表处理1!X:X,(MATCH($X91,制表处理1!$S:$S,0)),0),"")),"")</f>
        <v/>
      </c>
      <c r="AO91" t="str">
        <f ca="1">IF(AB91&lt;&gt;"",CONCATENATE(" INSERT1"," """,设置位置!$C$3,"\",INDEX(制表处理1!AI:AI,(MATCH($X91,制表处理1!$S:$S,0)),0),".dwg"""," 315.55,","",212.75-INT((ROW(90:90)-1)/9)*260-MOD((ROW(90:90)-1),9)*24," 0.75 0.75 0 ",IF(INDEX(制表处理1!Z:Z,(MATCH($X91,制表处理1!$S:$S,0)),0)&lt;&gt;0,INDEX(制表处理1!Z:Z,(MATCH($X91,制表处理1!$S:$S,0)),0),"")),"")</f>
        <v/>
      </c>
      <c r="AP91" t="str">
        <f ca="1">IF(X91&lt;&gt;"",CONCATENATE("text1 text08 228.5,",223-INT((ROW(90:90)-1)/9)*260-MOD((ROW(90:90)-1),9)*24," mc 3.5 ",ROW(90:90)," text1 text08 239,",223-INT((ROW(90:90)-1)/9)*260-MOD((ROW(90:90)-1),9)*24," mc 3.5 ",W91,Z91,AA91,AB91,AD91,AC91,AE91,AF91,AG91,AH91,AI91,AJ91,AK91,IF(INDEX(制表处理1!AG:AG,(MATCH($X91,制表处理1!$S:$S,0)),0)="禁2",CONCATENATE(" text1 text08 401,",229-INT((ROW(90:90)-1)/9)*260-MOD((ROW(90:90)-1),9)*24," mc 3.5 设置于地方 text1 text08 401,",225-INT((ROW(90:90)-1)/9)*260-MOD((ROW(90:90)-1),9)*24," mc 3.5 道路进入本 text1 text08 401,",221-INT((ROW(90:90)-1)/9)*260-MOD((ROW(90:90)-1),9)*24," mc 3.5 项目的路口 text1 text08 401,",217-INT((ROW(90:90)-1)/9)*260-MOD((ROW(90:90)-1),9)*24," mc 3.5 20米处"),"")),"")</f>
        <v/>
      </c>
      <c r="AQ91" t="str">
        <f t="shared" ca="1" si="21"/>
        <v/>
      </c>
      <c r="AR91" s="31" t="str">
        <f>""</f>
        <v/>
      </c>
    </row>
    <row r="92" spans="1:44">
      <c r="A92" t="str">
        <f t="shared" ca="1" si="18"/>
        <v/>
      </c>
      <c r="B92" t="str">
        <f ca="1">IF(ISNUMBER(LARGE(制表处理1!A:A,COUNT(制表处理1!A:A)-(ROW(91:91)-1))),LARGE(制表处理1!A:A,COUNT(制表处理1!A:A)-(ROW(91:91)-1)),"")</f>
        <v/>
      </c>
      <c r="C92" t="str">
        <f ca="1">IF($B92&lt;&gt;"",INDEX(制表处理1!B:B,(MATCH($B92,制表处理1!$A:$A,0)),0),"")</f>
        <v/>
      </c>
      <c r="D92" t="str">
        <f ca="1">IF($B92&lt;&gt;"",CONCATENATE(" text1 text08 62.5,",IF(C92=1,223-INT((ROW(91:91)-1)/9)*260-MOD((ROW(91:91)-1),9)*24,IF(C92=2,226-INT((ROW(91:91)-1)/9)*260-MOD((ROW(91:91)-1),9)*24,228-INT((ROW(91:91)-1)/9)*260-MOD((ROW(91:91)-1),9)*24))," mc 3.5 ",IF($B92&lt;&gt;"",INDEX(制表处理1!C:C,(MATCH($B92,制表处理1!$A:$A,0)),0),"")," ztk_text 18"),"")</f>
        <v/>
      </c>
      <c r="E92" t="str">
        <f ca="1">IF(INDEX(制表处理1!E:E,(MATCH($B92,制表处理1!$A:$A,0)),0)&lt;&gt;"",CONCATENATE(" text1 text08 62.5,",IF(C92=2,221-INT((ROW(91:91)-1)/9)*260-MOD((ROW(91:91)-1),9)*24,223-INT((ROW(91:91)-1)/9)*260-MOD((ROW(91:91)-1),9)*24)," mc 3.5 ",IF($B92&lt;&gt;"",INDEX(制表处理1!E:E,(MATCH($B92,制表处理1!$A:$A,0)),0),"")," ztk_text 18"),"")</f>
        <v/>
      </c>
      <c r="F92" t="str">
        <f ca="1">IF(INDEX(制表处理1!G:G,(MATCH($B92,制表处理1!$A:$A,0)),0)&lt;&gt;"",CONCATENATE(" text1 text08 62.5,",218-INT((ROW(91:91)-1)/9)*260-MOD((ROW(91:91)-1),9)*24," mc 3.5 ",IF($B92&lt;&gt;"",INDEX(制表处理1!G:G,(MATCH($B92,制表处理1!$A:$A,0)),0),"")," ztk_text 18"),"")</f>
        <v/>
      </c>
      <c r="G92" t="str">
        <f ca="1">IF(B92&lt;&gt;"",CONCATENATE(" text1 text08 160,",226-INT((ROW(91:91)-1)/9)*260-MOD((ROW(91:91)-1),9)*24," mc 3.5 ",INDEX(制表处理1!I:I,(MATCH($B92,制表处理1!$A:$A,0)),0)," ztk_text 27"),"")</f>
        <v/>
      </c>
      <c r="H92" t="str">
        <f ca="1">IF($B92&lt;&gt;"",CONCATENATE(" text1 text08 160,",221-INT((ROW(91:91)-1)/9)*260-MOD((ROW(91:91)-1),9)*24," mc 3.5 ",INDEX(制表处理1!J:J,(MATCH($B92,制表处理1!$A:$A,0)),0)),"")</f>
        <v/>
      </c>
      <c r="I92" t="str">
        <f ca="1">IF($B92&lt;&gt;"",CONCATENATE(" text1 text08 187,",228-INT((ROW(91:91)-1)/9)*260-MOD((ROW(91:91)-1),9)*24," mc 3.5 ",INDEX(制表处理1!K:K,(MATCH($B92,制表处理1!$A:$A,0)),0)),"")</f>
        <v/>
      </c>
      <c r="J92" t="str">
        <f ca="1">IF($B92&lt;&gt;"",CONCATENATE(" text1 text08 ",IF(C92=1,187,IF(C92=2,181,178)),",",223-INT((ROW(91:91)-1)/9)*260-MOD((ROW(91:91)-1),9)*24," mc 3.5 ",INDEX(制表处理1!L:L,(MATCH($B92,制表处理1!$A:$A,0)),0),IF(C92=1,"",IF(C92=2," ztk_text 13"," ztk_text 8.5"))),"")</f>
        <v/>
      </c>
      <c r="K92" t="str">
        <f ca="1">IF(INDEX(制表处理1!M:M,(MATCH($B92,制表处理1!$A:$A,0)),0)&lt;&gt;"",CONCATENATE(" text1 text08 ",IF(C92=2,193,187),",",223-INT((ROW(91:91)-1)/9)*260-MOD((ROW(91:91)-1),9)*24," mc 3.5 ",INDEX(制表处理1!M:M,(MATCH($B92,制表处理1!$A:$A,0)),0),IF(C92=1,"",IF(C92=2," ztk_text 13"," ztk_text 8.5"))),"")</f>
        <v/>
      </c>
      <c r="L92" t="str">
        <f ca="1">IF(INDEX(制表处理1!N:N,(MATCH($B92,制表处理1!$A:$A,0)),0)&lt;&gt;"",CONCATENATE(" text1 text08 196,",223-INT((ROW(91:91)-1)/9)*260-MOD((ROW(91:91)-1),9)*24," mc 3.5 ",INDEX(制表处理1!N:N,(MATCH($B92,制表处理1!$A:$A,0)),0),IF(C92=1,"",IF(C92=2," ztk_text 13"," ztk_text 8.5"))),"")</f>
        <v/>
      </c>
      <c r="M92" t="str">
        <f ca="1">IF($B92&lt;&gt;"",CONCATENATE(" text1 text08 ",IF(C92=1,187,IF(C92=2,181,178)),",",218-INT((ROW(91:91)-1)/9)*260-MOD((ROW(91:91)-1),9)*24," mc 3.5 ",INDEX(制表处理1!O:O,(MATCH($B92,制表处理1!$A:$A,0)),0),IF(C92=1,"",IF(C92=2," ztk_text 13"," ztk_text 8.5"))),"")</f>
        <v/>
      </c>
      <c r="N92" t="str">
        <f ca="1">IF(INDEX(制表处理1!P:P,(MATCH($B92,制表处理1!$A:$A,0)),0)&lt;&gt;"",CONCATENATE(" text1 text08 ",IF(C92=1,187,IF(C92=2,193,187)),",",218-INT((ROW(91:91)-1)/9)*260-MOD((ROW(91:91)-1),9)*24," mc 3.5 ",INDEX(制表处理1!P:P,(MATCH($B92,制表处理1!$A:$A,0)),0),IF(C92=1,"",IF(C92=2," ztk_text 13"," ztk_text 8.5"))),"")</f>
        <v/>
      </c>
      <c r="O92" t="str">
        <f ca="1">IF(INDEX(制表处理1!Q:Q,(MATCH($B92,制表处理1!$A:$A,0)),0)&lt;&gt;"",CONCATENATE(" text1 text08 196,",218-INT((ROW(91:91)-1)/9)*260-MOD((ROW(91:91)-1),9)*24," mc 3.5 ",INDEX(制表处理1!Q:Q,(MATCH($B92,制表处理1!$A:$A,0)),0),IF(C92=1,"",IF(C92=2," ztk_text 13"," ztk_text 8.5"))),"")</f>
        <v/>
      </c>
      <c r="Q92" t="str">
        <f ca="1">IF($B92&lt;&gt;"",CONCATENATE(" INSERT1"," """,设置位置!$C$3,"\",INDEX(制表处理1!O:O,(MATCH($B92,制表处理1!$A:$A,0)),0),".dwg"""," ",IF(C92=1,97.75,IF(C92=2,85.25,72.75)),",",212.75-INT((ROW(91:91)-1)/9)*260-MOD((ROW(91:91)-1),9)*24," 0.75 0.75 0 ",IF(INDEX(制表处理1!D:D,(MATCH($B92,制表处理1!$A:$A,0)),0)&lt;&gt;0,INDEX(制表处理1!D:D,(MATCH($B92,制表处理1!$A:$A,0)),0),"")),"")</f>
        <v/>
      </c>
      <c r="R92" t="str">
        <f ca="1">IF(E92&lt;&gt;"",CONCATENATE(" INSERT1"," """,设置位置!$C$3,"\",INDEX(制表处理1!P:P,(MATCH($B92,制表处理1!$A:$A,0)),0),".dwg"""," ",IF(C92=2,110,97.65),",",212.75-INT((ROW(91:91)-1)/9)*260-MOD((ROW(91:91)-1),9)*24," 0.75 0.75 0 ",IF(INDEX(制表处理1!F:F,(MATCH($B92,制表处理1!$A:$A,0)),0)&lt;&gt;0,INDEX(制表处理1!F:F,(MATCH($B92,制表处理1!$A:$A,0)),0),"")),"")</f>
        <v/>
      </c>
      <c r="S92" t="str">
        <f ca="1">IF(F92&lt;&gt;"",CONCATENATE(" INSERT1"," """,设置位置!$C$3,"\",INDEX(制表处理1!Q:Q,(MATCH($B92,制表处理1!$A:$A,0)),0),".dwg"""," 122.55,","",212.75-INT((ROW(91:91)-1)/9)*260-MOD((ROW(91:91)-1),9)*24," 0.75 0.75 0 ",IF(INDEX(制表处理1!H:H,(MATCH($B92,制表处理1!$A:$A,0)),0)&lt;&gt;0,INDEX(制表处理1!H:H,(MATCH($B92,制表处理1!$A:$A,0)),0),"")),"")</f>
        <v/>
      </c>
      <c r="T92" t="str">
        <f ca="1">IF(B92&lt;&gt;"",CONCATENATE("text1 text08 35.5,",223-INT((ROW(91:91)-1)/9)*260-MOD((ROW(91:91)-1),9)*24," mc 3.5 ",ROW(91:91)," text1 text08 46,",223-INT((ROW(91:91)-1)/9)*260-MOD((ROW(91:91)-1),9)*24," mc 3.5 ",A92,D92,E92,F92,H92,G92,I92,J92,K92,L92,M92,N92,O92,IF(INDEX(制表处理1!O:O,(MATCH($B92,制表处理1!$A:$A,0)),0)="禁2",CONCATENATE(" text1 text08 208,",229-INT((ROW(91:91)-1)/9)*260-MOD((ROW(91:91)-1),9)*24," mc 3.5 设置于地方 text1 text08 208,",225-INT((ROW(91:91)-1)/9)*260-MOD((ROW(91:91)-1),9)*24," mc 3.5 道路进入本 text1 text08 208,",221-INT((ROW(91:91)-1)/9)*260-MOD((ROW(91:91)-1),9)*24," mc 3.5 项目的路口 text1 text08 208,",217-INT((ROW(91:91)-1)/9)*260-MOD((ROW(91:91)-1),9)*24," mc 3.5 20米处"),"")),"")</f>
        <v/>
      </c>
      <c r="U92" t="str">
        <f t="shared" ca="1" si="19"/>
        <v/>
      </c>
      <c r="V92" s="31" t="str">
        <f>""</f>
        <v/>
      </c>
      <c r="W92" t="str">
        <f t="shared" ca="1" si="20"/>
        <v/>
      </c>
      <c r="X92" t="str">
        <f ca="1">IF(ISNUMBER(LARGE(制表处理1!S:S,COUNT(制表处理1!S:S)-(ROW(91:91)-1))),LARGE(制表处理1!S:S,COUNT(制表处理1!S:S)-(ROW(91:91)-1)),"")</f>
        <v/>
      </c>
      <c r="Y92" t="str">
        <f ca="1">IF($W92&lt;&gt;"",INDEX(制表处理1!T:T,(MATCH($X92,制表处理1!$S:$S,0)),0),"")</f>
        <v/>
      </c>
      <c r="Z92" t="str">
        <f ca="1">IF($W92&lt;&gt;"",CONCATENATE(" text1 text08 255.5,",IF(Y92=1,223-INT((ROW(91:91)-1)/9)*260-MOD((ROW(91:91)-1),9)*24,IF(Y92=2,226-INT((ROW(91:91)-1)/9)*260-MOD((ROW(91:91)-1),9)*24,228-INT((ROW(91:91)-1)/9)*260-MOD((ROW(91:91)-1),9)*24))," mc 3.5 ",IF($W92&lt;&gt;"",INDEX(制表处理1!U:U,(MATCH($X92,制表处理1!$S:$S,0)),0),"")," ztk_text 18"),"")</f>
        <v/>
      </c>
      <c r="AA92" t="str">
        <f ca="1">IF(INDEX(制表处理1!W:W,(MATCH($X92,制表处理1!$S:$S,0)),0)&lt;&gt;"",CONCATENATE(" text1 text08 255.5,",IF(Y92=2,221-INT((ROW(91:91)-1)/9)*260-MOD((ROW(91:91)-1),9)*24,223-INT((ROW(91:91)-1)/9)*260-MOD((ROW(91:91)-1),9)*24)," mc 3.5 ",IF($W92&lt;&gt;"",INDEX(制表处理1!W:W,(MATCH($X92,制表处理1!$S:$S,0)),0),"")," ztk_text 18"),"")</f>
        <v/>
      </c>
      <c r="AB92" t="str">
        <f ca="1">IF(INDEX(制表处理1!Y:Y,(MATCH($X92,制表处理1!$S:$S,0)),0)&lt;&gt;"",CONCATENATE(" text1 text08 255.5,",218-INT((ROW(91:91)-1)/9)*260-MOD((ROW(91:91)-1),9)*24," mc 3.5 ",IF($W92&lt;&gt;"",INDEX(制表处理1!Y:Y,(MATCH($X92,制表处理1!$S:$S,0)),0),"")," ztk_text 18"),"")</f>
        <v/>
      </c>
      <c r="AC92" t="str">
        <f ca="1">IF(X92&lt;&gt;"",CONCATENATE(" text1 text08 353,",226-INT((ROW(91:91)-1)/9)*260-MOD((ROW(91:91)-1),9)*24," mc 3.5 ",INDEX(制表处理1!AA:AA,(MATCH($X92,制表处理1!$S:$S,0)),0)," ztk_text 27"),"")</f>
        <v/>
      </c>
      <c r="AD92" t="str">
        <f ca="1">IF($W92&lt;&gt;"",CONCATENATE(" text1 text08 353,",221-INT((ROW(91:91)-1)/9)*260-MOD((ROW(91:91)-1),9)*24," mc 3.5 ",INDEX(制表处理1!AB:AB,(MATCH($X92,制表处理1!$S:$S,0)),0)),"")</f>
        <v/>
      </c>
      <c r="AE92" t="str">
        <f ca="1">IF($W92&lt;&gt;"",CONCATENATE(" text1 text08 380,",228-INT((ROW(91:91)-1)/9)*260-MOD((ROW(91:91)-1),9)*24," mc 3.5 ",INDEX(制表处理1!AC:AC,(MATCH($X92,制表处理1!$S:$S,0)),0)),"")</f>
        <v/>
      </c>
      <c r="AF92" t="str">
        <f ca="1">IF($W92&lt;&gt;"",CONCATENATE(" text1 text08 ",IF(Y92=1,187,IF(Y92=2,181,178))+193,",",223-INT((ROW(91:91)-1)/9)*260-MOD((ROW(91:91)-1),9)*24," mc 3.5 ",INDEX(制表处理1!AD:AD,(MATCH($X92,制表处理1!$S:$S,0)),0),IF(Y92=1,"",IF(Y92=2," ztk_text 13"," ztk_text 8.5"))),"")</f>
        <v/>
      </c>
      <c r="AG92" t="str">
        <f ca="1">IF(INDEX(制表处理1!AE:AE,(MATCH($X92,制表处理1!$S:$S,0)),0)&lt;&gt;"",CONCATENATE(" text1 text08 ",IF(Y92=2,193,187)+193,",",223-INT((ROW(91:91)-1)/9)*260-MOD((ROW(91:91)-1),9)*24," mc 3.5 ",INDEX(制表处理1!AE:AE,(MATCH($X92,制表处理1!$S:$S,0)),0),IF(Y92=1,"",IF(Y92=2," ztk_text 13"," ztk_text 8.5"))),"")</f>
        <v/>
      </c>
      <c r="AH92" t="str">
        <f ca="1">IF(INDEX(制表处理1!AF:AF,(MATCH($X92,制表处理1!$S:$S,0)),0)&lt;&gt;"",CONCATENATE(" text1 text08 389,",223-INT((ROW(91:91)-1)/9)*260-MOD((ROW(91:91)-1),9)*24," mc 3.5 ",INDEX(制表处理1!AF:AF,(MATCH($X92,制表处理1!$S:$S,0)),0),IF(Y92=1,"",IF(Y92=2," ztk_text 13"," ztk_text 8.5"))),"")</f>
        <v/>
      </c>
      <c r="AI92" t="str">
        <f ca="1">IF($W92&lt;&gt;"",CONCATENATE(" text1 text08 ",IF(Y92=1,187,IF(Y92=2,181,178))+193,",",218-INT((ROW(91:91)-1)/9)*260-MOD((ROW(91:91)-1),9)*24," mc 3.5 ",INDEX(制表处理1!AG:AG,(MATCH($X92,制表处理1!$S:$S,0)),0),IF(Y92=1,"",IF(Y92=2," ztk_text 13"," ztk_text 8.5"))),"")</f>
        <v/>
      </c>
      <c r="AJ92" t="str">
        <f ca="1">IF(INDEX(制表处理1!AH:AH,(MATCH($X92,制表处理1!$S:$S,0)),0)&lt;&gt;"",CONCATENATE(" text1 text08 ",IF(Y92=1,187,IF(Y92=2,193,187))+193,",",218-INT((ROW(91:91)-1)/9)*260-MOD((ROW(91:91)-1),9)*24," mc 3.5 ",INDEX(制表处理1!AH:AH,(MATCH($X92,制表处理1!$S:$S,0)),0),IF(Y92=1,"",IF(Y92=2," ztk_text 13"," ztk_text 8.5"))),"")</f>
        <v/>
      </c>
      <c r="AK92" t="str">
        <f ca="1">IF(INDEX(制表处理1!AI:AI,(MATCH($X92,制表处理1!$S:$S,0)),0)&lt;&gt;"",CONCATENATE(" text1 text08 389,",218-INT((ROW(91:91)-1)/9)*260-MOD((ROW(91:91)-1),9)*24," mc 3.5 ",INDEX(制表处理1!AI:AI,(MATCH($X92,制表处理1!$S:$S,0)),0),IF(Y92=1,"",IF(Y92=2," ztk_text 13"," ztk_text 8.5"))),"")</f>
        <v/>
      </c>
      <c r="AM92" t="str">
        <f ca="1">IF($W92&lt;&gt;"",CONCATENATE(" INSERT1"," """,设置位置!$C$3,"\",INDEX(制表处理1!AG:AG,(MATCH($X92,制表处理1!$S:$S,0)),0),".dwg"""," ",IF(Y92=1,97.75,IF(Y92=2,85.25,72.75))+193,",",212.75-INT((ROW(91:91)-1)/9)*260-MOD((ROW(91:91)-1),9)*24," 0.75 0.75 0 ",IF(INDEX(制表处理1!V:V,(MATCH($X92,制表处理1!$S:$S,0)),0)&lt;&gt;0,INDEX(制表处理1!V:V,(MATCH($X92,制表处理1!$S:$S,0)),0),"")),"")</f>
        <v/>
      </c>
      <c r="AN92" t="str">
        <f ca="1">IF(AA92&lt;&gt;"",CONCATENATE(" INSERT1"," """,设置位置!$C$3,"\",INDEX(制表处理1!AH:AH,(MATCH($X92,制表处理1!$S:$S,0)),0),".dwg"""," ",IF(Y92=2,110,97.65)+193,",",212.75-INT((ROW(91:91)-1)/9)*260-MOD((ROW(91:91)-1),9)*24," 0.75 0.75 0 ",IF(INDEX(制表处理1!X:X,(MATCH($X92,制表处理1!$S:$S,0)),0)&lt;&gt;0,INDEX(制表处理1!X:X,(MATCH($X92,制表处理1!$S:$S,0)),0),"")),"")</f>
        <v/>
      </c>
      <c r="AO92" t="str">
        <f ca="1">IF(AB92&lt;&gt;"",CONCATENATE(" INSERT1"," """,设置位置!$C$3,"\",INDEX(制表处理1!AI:AI,(MATCH($X92,制表处理1!$S:$S,0)),0),".dwg"""," 315.55,","",212.75-INT((ROW(91:91)-1)/9)*260-MOD((ROW(91:91)-1),9)*24," 0.75 0.75 0 ",IF(INDEX(制表处理1!Z:Z,(MATCH($X92,制表处理1!$S:$S,0)),0)&lt;&gt;0,INDEX(制表处理1!Z:Z,(MATCH($X92,制表处理1!$S:$S,0)),0),"")),"")</f>
        <v/>
      </c>
      <c r="AP92" t="str">
        <f ca="1">IF(X92&lt;&gt;"",CONCATENATE("text1 text08 228.5,",223-INT((ROW(91:91)-1)/9)*260-MOD((ROW(91:91)-1),9)*24," mc 3.5 ",ROW(91:91)," text1 text08 239,",223-INT((ROW(91:91)-1)/9)*260-MOD((ROW(91:91)-1),9)*24," mc 3.5 ",W92,Z92,AA92,AB92,AD92,AC92,AE92,AF92,AG92,AH92,AI92,AJ92,AK92,IF(INDEX(制表处理1!AG:AG,(MATCH($X92,制表处理1!$S:$S,0)),0)="禁2",CONCATENATE(" text1 text08 401,",229-INT((ROW(91:91)-1)/9)*260-MOD((ROW(91:91)-1),9)*24," mc 3.5 设置于地方 text1 text08 401,",225-INT((ROW(91:91)-1)/9)*260-MOD((ROW(91:91)-1),9)*24," mc 3.5 道路进入本 text1 text08 401,",221-INT((ROW(91:91)-1)/9)*260-MOD((ROW(91:91)-1),9)*24," mc 3.5 项目的路口 text1 text08 401,",217-INT((ROW(91:91)-1)/9)*260-MOD((ROW(91:91)-1),9)*24," mc 3.5 20米处"),"")),"")</f>
        <v/>
      </c>
      <c r="AQ92" t="str">
        <f t="shared" ca="1" si="21"/>
        <v/>
      </c>
      <c r="AR92" s="31" t="str">
        <f>""</f>
        <v/>
      </c>
    </row>
    <row r="93" spans="1:44">
      <c r="A93" t="str">
        <f t="shared" ca="1" si="18"/>
        <v/>
      </c>
      <c r="B93" t="str">
        <f ca="1">IF(ISNUMBER(LARGE(制表处理1!A:A,COUNT(制表处理1!A:A)-(ROW(92:92)-1))),LARGE(制表处理1!A:A,COUNT(制表处理1!A:A)-(ROW(92:92)-1)),"")</f>
        <v/>
      </c>
      <c r="C93" t="str">
        <f ca="1">IF($B93&lt;&gt;"",INDEX(制表处理1!B:B,(MATCH($B93,制表处理1!$A:$A,0)),0),"")</f>
        <v/>
      </c>
      <c r="D93" t="str">
        <f ca="1">IF($B93&lt;&gt;"",CONCATENATE(" text1 text08 62.5,",IF(C93=1,223-INT((ROW(92:92)-1)/9)*260-MOD((ROW(92:92)-1),9)*24,IF(C93=2,226-INT((ROW(92:92)-1)/9)*260-MOD((ROW(92:92)-1),9)*24,228-INT((ROW(92:92)-1)/9)*260-MOD((ROW(92:92)-1),9)*24))," mc 3.5 ",IF($B93&lt;&gt;"",INDEX(制表处理1!C:C,(MATCH($B93,制表处理1!$A:$A,0)),0),"")," ztk_text 18"),"")</f>
        <v/>
      </c>
      <c r="E93" t="str">
        <f ca="1">IF(INDEX(制表处理1!E:E,(MATCH($B93,制表处理1!$A:$A,0)),0)&lt;&gt;"",CONCATENATE(" text1 text08 62.5,",IF(C93=2,221-INT((ROW(92:92)-1)/9)*260-MOD((ROW(92:92)-1),9)*24,223-INT((ROW(92:92)-1)/9)*260-MOD((ROW(92:92)-1),9)*24)," mc 3.5 ",IF($B93&lt;&gt;"",INDEX(制表处理1!E:E,(MATCH($B93,制表处理1!$A:$A,0)),0),"")," ztk_text 18"),"")</f>
        <v/>
      </c>
      <c r="F93" t="str">
        <f ca="1">IF(INDEX(制表处理1!G:G,(MATCH($B93,制表处理1!$A:$A,0)),0)&lt;&gt;"",CONCATENATE(" text1 text08 62.5,",218-INT((ROW(92:92)-1)/9)*260-MOD((ROW(92:92)-1),9)*24," mc 3.5 ",IF($B93&lt;&gt;"",INDEX(制表处理1!G:G,(MATCH($B93,制表处理1!$A:$A,0)),0),"")," ztk_text 18"),"")</f>
        <v/>
      </c>
      <c r="G93" t="str">
        <f ca="1">IF(B93&lt;&gt;"",CONCATENATE(" text1 text08 160,",226-INT((ROW(92:92)-1)/9)*260-MOD((ROW(92:92)-1),9)*24," mc 3.5 ",INDEX(制表处理1!I:I,(MATCH($B93,制表处理1!$A:$A,0)),0)," ztk_text 27"),"")</f>
        <v/>
      </c>
      <c r="H93" t="str">
        <f ca="1">IF($B93&lt;&gt;"",CONCATENATE(" text1 text08 160,",221-INT((ROW(92:92)-1)/9)*260-MOD((ROW(92:92)-1),9)*24," mc 3.5 ",INDEX(制表处理1!J:J,(MATCH($B93,制表处理1!$A:$A,0)),0)),"")</f>
        <v/>
      </c>
      <c r="I93" t="str">
        <f ca="1">IF($B93&lt;&gt;"",CONCATENATE(" text1 text08 187,",228-INT((ROW(92:92)-1)/9)*260-MOD((ROW(92:92)-1),9)*24," mc 3.5 ",INDEX(制表处理1!K:K,(MATCH($B93,制表处理1!$A:$A,0)),0)),"")</f>
        <v/>
      </c>
      <c r="J93" t="str">
        <f ca="1">IF($B93&lt;&gt;"",CONCATENATE(" text1 text08 ",IF(C93=1,187,IF(C93=2,181,178)),",",223-INT((ROW(92:92)-1)/9)*260-MOD((ROW(92:92)-1),9)*24," mc 3.5 ",INDEX(制表处理1!L:L,(MATCH($B93,制表处理1!$A:$A,0)),0),IF(C93=1,"",IF(C93=2," ztk_text 13"," ztk_text 8.5"))),"")</f>
        <v/>
      </c>
      <c r="K93" t="str">
        <f ca="1">IF(INDEX(制表处理1!M:M,(MATCH($B93,制表处理1!$A:$A,0)),0)&lt;&gt;"",CONCATENATE(" text1 text08 ",IF(C93=2,193,187),",",223-INT((ROW(92:92)-1)/9)*260-MOD((ROW(92:92)-1),9)*24," mc 3.5 ",INDEX(制表处理1!M:M,(MATCH($B93,制表处理1!$A:$A,0)),0),IF(C93=1,"",IF(C93=2," ztk_text 13"," ztk_text 8.5"))),"")</f>
        <v/>
      </c>
      <c r="L93" t="str">
        <f ca="1">IF(INDEX(制表处理1!N:N,(MATCH($B93,制表处理1!$A:$A,0)),0)&lt;&gt;"",CONCATENATE(" text1 text08 196,",223-INT((ROW(92:92)-1)/9)*260-MOD((ROW(92:92)-1),9)*24," mc 3.5 ",INDEX(制表处理1!N:N,(MATCH($B93,制表处理1!$A:$A,0)),0),IF(C93=1,"",IF(C93=2," ztk_text 13"," ztk_text 8.5"))),"")</f>
        <v/>
      </c>
      <c r="M93" t="str">
        <f ca="1">IF($B93&lt;&gt;"",CONCATENATE(" text1 text08 ",IF(C93=1,187,IF(C93=2,181,178)),",",218-INT((ROW(92:92)-1)/9)*260-MOD((ROW(92:92)-1),9)*24," mc 3.5 ",INDEX(制表处理1!O:O,(MATCH($B93,制表处理1!$A:$A,0)),0),IF(C93=1,"",IF(C93=2," ztk_text 13"," ztk_text 8.5"))),"")</f>
        <v/>
      </c>
      <c r="N93" t="str">
        <f ca="1">IF(INDEX(制表处理1!P:P,(MATCH($B93,制表处理1!$A:$A,0)),0)&lt;&gt;"",CONCATENATE(" text1 text08 ",IF(C93=1,187,IF(C93=2,193,187)),",",218-INT((ROW(92:92)-1)/9)*260-MOD((ROW(92:92)-1),9)*24," mc 3.5 ",INDEX(制表处理1!P:P,(MATCH($B93,制表处理1!$A:$A,0)),0),IF(C93=1,"",IF(C93=2," ztk_text 13"," ztk_text 8.5"))),"")</f>
        <v/>
      </c>
      <c r="O93" t="str">
        <f ca="1">IF(INDEX(制表处理1!Q:Q,(MATCH($B93,制表处理1!$A:$A,0)),0)&lt;&gt;"",CONCATENATE(" text1 text08 196,",218-INT((ROW(92:92)-1)/9)*260-MOD((ROW(92:92)-1),9)*24," mc 3.5 ",INDEX(制表处理1!Q:Q,(MATCH($B93,制表处理1!$A:$A,0)),0),IF(C93=1,"",IF(C93=2," ztk_text 13"," ztk_text 8.5"))),"")</f>
        <v/>
      </c>
      <c r="Q93" t="str">
        <f ca="1">IF($B93&lt;&gt;"",CONCATENATE(" INSERT1"," """,设置位置!$C$3,"\",INDEX(制表处理1!O:O,(MATCH($B93,制表处理1!$A:$A,0)),0),".dwg"""," ",IF(C93=1,97.75,IF(C93=2,85.25,72.75)),",",212.75-INT((ROW(92:92)-1)/9)*260-MOD((ROW(92:92)-1),9)*24," 0.75 0.75 0 ",IF(INDEX(制表处理1!D:D,(MATCH($B93,制表处理1!$A:$A,0)),0)&lt;&gt;0,INDEX(制表处理1!D:D,(MATCH($B93,制表处理1!$A:$A,0)),0),"")),"")</f>
        <v/>
      </c>
      <c r="R93" t="str">
        <f ca="1">IF(E93&lt;&gt;"",CONCATENATE(" INSERT1"," """,设置位置!$C$3,"\",INDEX(制表处理1!P:P,(MATCH($B93,制表处理1!$A:$A,0)),0),".dwg"""," ",IF(C93=2,110,97.65),",",212.75-INT((ROW(92:92)-1)/9)*260-MOD((ROW(92:92)-1),9)*24," 0.75 0.75 0 ",IF(INDEX(制表处理1!F:F,(MATCH($B93,制表处理1!$A:$A,0)),0)&lt;&gt;0,INDEX(制表处理1!F:F,(MATCH($B93,制表处理1!$A:$A,0)),0),"")),"")</f>
        <v/>
      </c>
      <c r="S93" t="str">
        <f ca="1">IF(F93&lt;&gt;"",CONCATENATE(" INSERT1"," """,设置位置!$C$3,"\",INDEX(制表处理1!Q:Q,(MATCH($B93,制表处理1!$A:$A,0)),0),".dwg"""," 122.55,","",212.75-INT((ROW(92:92)-1)/9)*260-MOD((ROW(92:92)-1),9)*24," 0.75 0.75 0 ",IF(INDEX(制表处理1!H:H,(MATCH($B93,制表处理1!$A:$A,0)),0)&lt;&gt;0,INDEX(制表处理1!H:H,(MATCH($B93,制表处理1!$A:$A,0)),0),"")),"")</f>
        <v/>
      </c>
      <c r="T93" t="str">
        <f ca="1">IF(B93&lt;&gt;"",CONCATENATE("text1 text08 35.5,",223-INT((ROW(92:92)-1)/9)*260-MOD((ROW(92:92)-1),9)*24," mc 3.5 ",ROW(92:92)," text1 text08 46,",223-INT((ROW(92:92)-1)/9)*260-MOD((ROW(92:92)-1),9)*24," mc 3.5 ",A93,D93,E93,F93,H93,G93,I93,J93,K93,L93,M93,N93,O93,IF(INDEX(制表处理1!O:O,(MATCH($B93,制表处理1!$A:$A,0)),0)="禁2",CONCATENATE(" text1 text08 208,",229-INT((ROW(92:92)-1)/9)*260-MOD((ROW(92:92)-1),9)*24," mc 3.5 设置于地方 text1 text08 208,",225-INT((ROW(92:92)-1)/9)*260-MOD((ROW(92:92)-1),9)*24," mc 3.5 道路进入本 text1 text08 208,",221-INT((ROW(92:92)-1)/9)*260-MOD((ROW(92:92)-1),9)*24," mc 3.5 项目的路口 text1 text08 208,",217-INT((ROW(92:92)-1)/9)*260-MOD((ROW(92:92)-1),9)*24," mc 3.5 20米处"),"")),"")</f>
        <v/>
      </c>
      <c r="U93" t="str">
        <f t="shared" ca="1" si="19"/>
        <v/>
      </c>
      <c r="V93" s="31" t="str">
        <f>""</f>
        <v/>
      </c>
      <c r="W93" t="str">
        <f t="shared" ca="1" si="20"/>
        <v/>
      </c>
      <c r="X93" t="str">
        <f ca="1">IF(ISNUMBER(LARGE(制表处理1!S:S,COUNT(制表处理1!S:S)-(ROW(92:92)-1))),LARGE(制表处理1!S:S,COUNT(制表处理1!S:S)-(ROW(92:92)-1)),"")</f>
        <v/>
      </c>
      <c r="Y93" t="str">
        <f ca="1">IF($W93&lt;&gt;"",INDEX(制表处理1!T:T,(MATCH($X93,制表处理1!$S:$S,0)),0),"")</f>
        <v/>
      </c>
      <c r="Z93" t="str">
        <f ca="1">IF($W93&lt;&gt;"",CONCATENATE(" text1 text08 255.5,",IF(Y93=1,223-INT((ROW(92:92)-1)/9)*260-MOD((ROW(92:92)-1),9)*24,IF(Y93=2,226-INT((ROW(92:92)-1)/9)*260-MOD((ROW(92:92)-1),9)*24,228-INT((ROW(92:92)-1)/9)*260-MOD((ROW(92:92)-1),9)*24))," mc 3.5 ",IF($W93&lt;&gt;"",INDEX(制表处理1!U:U,(MATCH($X93,制表处理1!$S:$S,0)),0),"")," ztk_text 18"),"")</f>
        <v/>
      </c>
      <c r="AA93" t="str">
        <f ca="1">IF(INDEX(制表处理1!W:W,(MATCH($X93,制表处理1!$S:$S,0)),0)&lt;&gt;"",CONCATENATE(" text1 text08 255.5,",IF(Y93=2,221-INT((ROW(92:92)-1)/9)*260-MOD((ROW(92:92)-1),9)*24,223-INT((ROW(92:92)-1)/9)*260-MOD((ROW(92:92)-1),9)*24)," mc 3.5 ",IF($W93&lt;&gt;"",INDEX(制表处理1!W:W,(MATCH($X93,制表处理1!$S:$S,0)),0),"")," ztk_text 18"),"")</f>
        <v/>
      </c>
      <c r="AB93" t="str">
        <f ca="1">IF(INDEX(制表处理1!Y:Y,(MATCH($X93,制表处理1!$S:$S,0)),0)&lt;&gt;"",CONCATENATE(" text1 text08 255.5,",218-INT((ROW(92:92)-1)/9)*260-MOD((ROW(92:92)-1),9)*24," mc 3.5 ",IF($W93&lt;&gt;"",INDEX(制表处理1!Y:Y,(MATCH($X93,制表处理1!$S:$S,0)),0),"")," ztk_text 18"),"")</f>
        <v/>
      </c>
      <c r="AC93" t="str">
        <f ca="1">IF(X93&lt;&gt;"",CONCATENATE(" text1 text08 353,",226-INT((ROW(92:92)-1)/9)*260-MOD((ROW(92:92)-1),9)*24," mc 3.5 ",INDEX(制表处理1!AA:AA,(MATCH($X93,制表处理1!$S:$S,0)),0)," ztk_text 27"),"")</f>
        <v/>
      </c>
      <c r="AD93" t="str">
        <f ca="1">IF($W93&lt;&gt;"",CONCATENATE(" text1 text08 353,",221-INT((ROW(92:92)-1)/9)*260-MOD((ROW(92:92)-1),9)*24," mc 3.5 ",INDEX(制表处理1!AB:AB,(MATCH($X93,制表处理1!$S:$S,0)),0)),"")</f>
        <v/>
      </c>
      <c r="AE93" t="str">
        <f ca="1">IF($W93&lt;&gt;"",CONCATENATE(" text1 text08 380,",228-INT((ROW(92:92)-1)/9)*260-MOD((ROW(92:92)-1),9)*24," mc 3.5 ",INDEX(制表处理1!AC:AC,(MATCH($X93,制表处理1!$S:$S,0)),0)),"")</f>
        <v/>
      </c>
      <c r="AF93" t="str">
        <f ca="1">IF($W93&lt;&gt;"",CONCATENATE(" text1 text08 ",IF(Y93=1,187,IF(Y93=2,181,178))+193,",",223-INT((ROW(92:92)-1)/9)*260-MOD((ROW(92:92)-1),9)*24," mc 3.5 ",INDEX(制表处理1!AD:AD,(MATCH($X93,制表处理1!$S:$S,0)),0),IF(Y93=1,"",IF(Y93=2," ztk_text 13"," ztk_text 8.5"))),"")</f>
        <v/>
      </c>
      <c r="AG93" t="str">
        <f ca="1">IF(INDEX(制表处理1!AE:AE,(MATCH($X93,制表处理1!$S:$S,0)),0)&lt;&gt;"",CONCATENATE(" text1 text08 ",IF(Y93=2,193,187)+193,",",223-INT((ROW(92:92)-1)/9)*260-MOD((ROW(92:92)-1),9)*24," mc 3.5 ",INDEX(制表处理1!AE:AE,(MATCH($X93,制表处理1!$S:$S,0)),0),IF(Y93=1,"",IF(Y93=2," ztk_text 13"," ztk_text 8.5"))),"")</f>
        <v/>
      </c>
      <c r="AH93" t="str">
        <f ca="1">IF(INDEX(制表处理1!AF:AF,(MATCH($X93,制表处理1!$S:$S,0)),0)&lt;&gt;"",CONCATENATE(" text1 text08 389,",223-INT((ROW(92:92)-1)/9)*260-MOD((ROW(92:92)-1),9)*24," mc 3.5 ",INDEX(制表处理1!AF:AF,(MATCH($X93,制表处理1!$S:$S,0)),0),IF(Y93=1,"",IF(Y93=2," ztk_text 13"," ztk_text 8.5"))),"")</f>
        <v/>
      </c>
      <c r="AI93" t="str">
        <f ca="1">IF($W93&lt;&gt;"",CONCATENATE(" text1 text08 ",IF(Y93=1,187,IF(Y93=2,181,178))+193,",",218-INT((ROW(92:92)-1)/9)*260-MOD((ROW(92:92)-1),9)*24," mc 3.5 ",INDEX(制表处理1!AG:AG,(MATCH($X93,制表处理1!$S:$S,0)),0),IF(Y93=1,"",IF(Y93=2," ztk_text 13"," ztk_text 8.5"))),"")</f>
        <v/>
      </c>
      <c r="AJ93" t="str">
        <f ca="1">IF(INDEX(制表处理1!AH:AH,(MATCH($X93,制表处理1!$S:$S,0)),0)&lt;&gt;"",CONCATENATE(" text1 text08 ",IF(Y93=1,187,IF(Y93=2,193,187))+193,",",218-INT((ROW(92:92)-1)/9)*260-MOD((ROW(92:92)-1),9)*24," mc 3.5 ",INDEX(制表处理1!AH:AH,(MATCH($X93,制表处理1!$S:$S,0)),0),IF(Y93=1,"",IF(Y93=2," ztk_text 13"," ztk_text 8.5"))),"")</f>
        <v/>
      </c>
      <c r="AK93" t="str">
        <f ca="1">IF(INDEX(制表处理1!AI:AI,(MATCH($X93,制表处理1!$S:$S,0)),0)&lt;&gt;"",CONCATENATE(" text1 text08 389,",218-INT((ROW(92:92)-1)/9)*260-MOD((ROW(92:92)-1),9)*24," mc 3.5 ",INDEX(制表处理1!AI:AI,(MATCH($X93,制表处理1!$S:$S,0)),0),IF(Y93=1,"",IF(Y93=2," ztk_text 13"," ztk_text 8.5"))),"")</f>
        <v/>
      </c>
      <c r="AM93" t="str">
        <f ca="1">IF($W93&lt;&gt;"",CONCATENATE(" INSERT1"," """,设置位置!$C$3,"\",INDEX(制表处理1!AG:AG,(MATCH($X93,制表处理1!$S:$S,0)),0),".dwg"""," ",IF(Y93=1,97.75,IF(Y93=2,85.25,72.75))+193,",",212.75-INT((ROW(92:92)-1)/9)*260-MOD((ROW(92:92)-1),9)*24," 0.75 0.75 0 ",IF(INDEX(制表处理1!V:V,(MATCH($X93,制表处理1!$S:$S,0)),0)&lt;&gt;0,INDEX(制表处理1!V:V,(MATCH($X93,制表处理1!$S:$S,0)),0),"")),"")</f>
        <v/>
      </c>
      <c r="AN93" t="str">
        <f ca="1">IF(AA93&lt;&gt;"",CONCATENATE(" INSERT1"," """,设置位置!$C$3,"\",INDEX(制表处理1!AH:AH,(MATCH($X93,制表处理1!$S:$S,0)),0),".dwg"""," ",IF(Y93=2,110,97.65)+193,",",212.75-INT((ROW(92:92)-1)/9)*260-MOD((ROW(92:92)-1),9)*24," 0.75 0.75 0 ",IF(INDEX(制表处理1!X:X,(MATCH($X93,制表处理1!$S:$S,0)),0)&lt;&gt;0,INDEX(制表处理1!X:X,(MATCH($X93,制表处理1!$S:$S,0)),0),"")),"")</f>
        <v/>
      </c>
      <c r="AO93" t="str">
        <f ca="1">IF(AB93&lt;&gt;"",CONCATENATE(" INSERT1"," """,设置位置!$C$3,"\",INDEX(制表处理1!AI:AI,(MATCH($X93,制表处理1!$S:$S,0)),0),".dwg"""," 315.55,","",212.75-INT((ROW(92:92)-1)/9)*260-MOD((ROW(92:92)-1),9)*24," 0.75 0.75 0 ",IF(INDEX(制表处理1!Z:Z,(MATCH($X93,制表处理1!$S:$S,0)),0)&lt;&gt;0,INDEX(制表处理1!Z:Z,(MATCH($X93,制表处理1!$S:$S,0)),0),"")),"")</f>
        <v/>
      </c>
      <c r="AP93" t="str">
        <f ca="1">IF(X93&lt;&gt;"",CONCATENATE("text1 text08 228.5,",223-INT((ROW(92:92)-1)/9)*260-MOD((ROW(92:92)-1),9)*24," mc 3.5 ",ROW(92:92)," text1 text08 239,",223-INT((ROW(92:92)-1)/9)*260-MOD((ROW(92:92)-1),9)*24," mc 3.5 ",W93,Z93,AA93,AB93,AD93,AC93,AE93,AF93,AG93,AH93,AI93,AJ93,AK93,IF(INDEX(制表处理1!AG:AG,(MATCH($X93,制表处理1!$S:$S,0)),0)="禁2",CONCATENATE(" text1 text08 401,",229-INT((ROW(92:92)-1)/9)*260-MOD((ROW(92:92)-1),9)*24," mc 3.5 设置于地方 text1 text08 401,",225-INT((ROW(92:92)-1)/9)*260-MOD((ROW(92:92)-1),9)*24," mc 3.5 道路进入本 text1 text08 401,",221-INT((ROW(92:92)-1)/9)*260-MOD((ROW(92:92)-1),9)*24," mc 3.5 项目的路口 text1 text08 401,",217-INT((ROW(92:92)-1)/9)*260-MOD((ROW(92:92)-1),9)*24," mc 3.5 20米处"),"")),"")</f>
        <v/>
      </c>
      <c r="AQ93" t="str">
        <f t="shared" ca="1" si="21"/>
        <v/>
      </c>
      <c r="AR93" s="31" t="str">
        <f>""</f>
        <v/>
      </c>
    </row>
    <row r="94" spans="1:44">
      <c r="A94" t="str">
        <f t="shared" ca="1" si="18"/>
        <v/>
      </c>
      <c r="B94" t="str">
        <f ca="1">IF(ISNUMBER(LARGE(制表处理1!A:A,COUNT(制表处理1!A:A)-(ROW(93:93)-1))),LARGE(制表处理1!A:A,COUNT(制表处理1!A:A)-(ROW(93:93)-1)),"")</f>
        <v/>
      </c>
      <c r="C94" t="str">
        <f ca="1">IF($B94&lt;&gt;"",INDEX(制表处理1!B:B,(MATCH($B94,制表处理1!$A:$A,0)),0),"")</f>
        <v/>
      </c>
      <c r="D94" t="str">
        <f ca="1">IF($B94&lt;&gt;"",CONCATENATE(" text1 text08 62.5,",IF(C94=1,223-INT((ROW(93:93)-1)/9)*260-MOD((ROW(93:93)-1),9)*24,IF(C94=2,226-INT((ROW(93:93)-1)/9)*260-MOD((ROW(93:93)-1),9)*24,228-INT((ROW(93:93)-1)/9)*260-MOD((ROW(93:93)-1),9)*24))," mc 3.5 ",IF($B94&lt;&gt;"",INDEX(制表处理1!C:C,(MATCH($B94,制表处理1!$A:$A,0)),0),"")," ztk_text 18"),"")</f>
        <v/>
      </c>
      <c r="E94" t="str">
        <f ca="1">IF(INDEX(制表处理1!E:E,(MATCH($B94,制表处理1!$A:$A,0)),0)&lt;&gt;"",CONCATENATE(" text1 text08 62.5,",IF(C94=2,221-INT((ROW(93:93)-1)/9)*260-MOD((ROW(93:93)-1),9)*24,223-INT((ROW(93:93)-1)/9)*260-MOD((ROW(93:93)-1),9)*24)," mc 3.5 ",IF($B94&lt;&gt;"",INDEX(制表处理1!E:E,(MATCH($B94,制表处理1!$A:$A,0)),0),"")," ztk_text 18"),"")</f>
        <v/>
      </c>
      <c r="F94" t="str">
        <f ca="1">IF(INDEX(制表处理1!G:G,(MATCH($B94,制表处理1!$A:$A,0)),0)&lt;&gt;"",CONCATENATE(" text1 text08 62.5,",218-INT((ROW(93:93)-1)/9)*260-MOD((ROW(93:93)-1),9)*24," mc 3.5 ",IF($B94&lt;&gt;"",INDEX(制表处理1!G:G,(MATCH($B94,制表处理1!$A:$A,0)),0),"")," ztk_text 18"),"")</f>
        <v/>
      </c>
      <c r="G94" t="str">
        <f ca="1">IF(B94&lt;&gt;"",CONCATENATE(" text1 text08 160,",226-INT((ROW(93:93)-1)/9)*260-MOD((ROW(93:93)-1),9)*24," mc 3.5 ",INDEX(制表处理1!I:I,(MATCH($B94,制表处理1!$A:$A,0)),0)," ztk_text 27"),"")</f>
        <v/>
      </c>
      <c r="H94" t="str">
        <f ca="1">IF($B94&lt;&gt;"",CONCATENATE(" text1 text08 160,",221-INT((ROW(93:93)-1)/9)*260-MOD((ROW(93:93)-1),9)*24," mc 3.5 ",INDEX(制表处理1!J:J,(MATCH($B94,制表处理1!$A:$A,0)),0)),"")</f>
        <v/>
      </c>
      <c r="I94" t="str">
        <f ca="1">IF($B94&lt;&gt;"",CONCATENATE(" text1 text08 187,",228-INT((ROW(93:93)-1)/9)*260-MOD((ROW(93:93)-1),9)*24," mc 3.5 ",INDEX(制表处理1!K:K,(MATCH($B94,制表处理1!$A:$A,0)),0)),"")</f>
        <v/>
      </c>
      <c r="J94" t="str">
        <f ca="1">IF($B94&lt;&gt;"",CONCATENATE(" text1 text08 ",IF(C94=1,187,IF(C94=2,181,178)),",",223-INT((ROW(93:93)-1)/9)*260-MOD((ROW(93:93)-1),9)*24," mc 3.5 ",INDEX(制表处理1!L:L,(MATCH($B94,制表处理1!$A:$A,0)),0),IF(C94=1,"",IF(C94=2," ztk_text 13"," ztk_text 8.5"))),"")</f>
        <v/>
      </c>
      <c r="K94" t="str">
        <f ca="1">IF(INDEX(制表处理1!M:M,(MATCH($B94,制表处理1!$A:$A,0)),0)&lt;&gt;"",CONCATENATE(" text1 text08 ",IF(C94=2,193,187),",",223-INT((ROW(93:93)-1)/9)*260-MOD((ROW(93:93)-1),9)*24," mc 3.5 ",INDEX(制表处理1!M:M,(MATCH($B94,制表处理1!$A:$A,0)),0),IF(C94=1,"",IF(C94=2," ztk_text 13"," ztk_text 8.5"))),"")</f>
        <v/>
      </c>
      <c r="L94" t="str">
        <f ca="1">IF(INDEX(制表处理1!N:N,(MATCH($B94,制表处理1!$A:$A,0)),0)&lt;&gt;"",CONCATENATE(" text1 text08 196,",223-INT((ROW(93:93)-1)/9)*260-MOD((ROW(93:93)-1),9)*24," mc 3.5 ",INDEX(制表处理1!N:N,(MATCH($B94,制表处理1!$A:$A,0)),0),IF(C94=1,"",IF(C94=2," ztk_text 13"," ztk_text 8.5"))),"")</f>
        <v/>
      </c>
      <c r="M94" t="str">
        <f ca="1">IF($B94&lt;&gt;"",CONCATENATE(" text1 text08 ",IF(C94=1,187,IF(C94=2,181,178)),",",218-INT((ROW(93:93)-1)/9)*260-MOD((ROW(93:93)-1),9)*24," mc 3.5 ",INDEX(制表处理1!O:O,(MATCH($B94,制表处理1!$A:$A,0)),0),IF(C94=1,"",IF(C94=2," ztk_text 13"," ztk_text 8.5"))),"")</f>
        <v/>
      </c>
      <c r="N94" t="str">
        <f ca="1">IF(INDEX(制表处理1!P:P,(MATCH($B94,制表处理1!$A:$A,0)),0)&lt;&gt;"",CONCATENATE(" text1 text08 ",IF(C94=1,187,IF(C94=2,193,187)),",",218-INT((ROW(93:93)-1)/9)*260-MOD((ROW(93:93)-1),9)*24," mc 3.5 ",INDEX(制表处理1!P:P,(MATCH($B94,制表处理1!$A:$A,0)),0),IF(C94=1,"",IF(C94=2," ztk_text 13"," ztk_text 8.5"))),"")</f>
        <v/>
      </c>
      <c r="O94" t="str">
        <f ca="1">IF(INDEX(制表处理1!Q:Q,(MATCH($B94,制表处理1!$A:$A,0)),0)&lt;&gt;"",CONCATENATE(" text1 text08 196,",218-INT((ROW(93:93)-1)/9)*260-MOD((ROW(93:93)-1),9)*24," mc 3.5 ",INDEX(制表处理1!Q:Q,(MATCH($B94,制表处理1!$A:$A,0)),0),IF(C94=1,"",IF(C94=2," ztk_text 13"," ztk_text 8.5"))),"")</f>
        <v/>
      </c>
      <c r="Q94" t="str">
        <f ca="1">IF($B94&lt;&gt;"",CONCATENATE(" INSERT1"," """,设置位置!$C$3,"\",INDEX(制表处理1!O:O,(MATCH($B94,制表处理1!$A:$A,0)),0),".dwg"""," ",IF(C94=1,97.75,IF(C94=2,85.25,72.75)),",",212.75-INT((ROW(93:93)-1)/9)*260-MOD((ROW(93:93)-1),9)*24," 0.75 0.75 0 ",IF(INDEX(制表处理1!D:D,(MATCH($B94,制表处理1!$A:$A,0)),0)&lt;&gt;0,INDEX(制表处理1!D:D,(MATCH($B94,制表处理1!$A:$A,0)),0),"")),"")</f>
        <v/>
      </c>
      <c r="R94" t="str">
        <f ca="1">IF(E94&lt;&gt;"",CONCATENATE(" INSERT1"," """,设置位置!$C$3,"\",INDEX(制表处理1!P:P,(MATCH($B94,制表处理1!$A:$A,0)),0),".dwg"""," ",IF(C94=2,110,97.65),",",212.75-INT((ROW(93:93)-1)/9)*260-MOD((ROW(93:93)-1),9)*24," 0.75 0.75 0 ",IF(INDEX(制表处理1!F:F,(MATCH($B94,制表处理1!$A:$A,0)),0)&lt;&gt;0,INDEX(制表处理1!F:F,(MATCH($B94,制表处理1!$A:$A,0)),0),"")),"")</f>
        <v/>
      </c>
      <c r="S94" t="str">
        <f ca="1">IF(F94&lt;&gt;"",CONCATENATE(" INSERT1"," """,设置位置!$C$3,"\",INDEX(制表处理1!Q:Q,(MATCH($B94,制表处理1!$A:$A,0)),0),".dwg"""," 122.55,","",212.75-INT((ROW(93:93)-1)/9)*260-MOD((ROW(93:93)-1),9)*24," 0.75 0.75 0 ",IF(INDEX(制表处理1!H:H,(MATCH($B94,制表处理1!$A:$A,0)),0)&lt;&gt;0,INDEX(制表处理1!H:H,(MATCH($B94,制表处理1!$A:$A,0)),0),"")),"")</f>
        <v/>
      </c>
      <c r="T94" t="str">
        <f ca="1">IF(B94&lt;&gt;"",CONCATENATE("text1 text08 35.5,",223-INT((ROW(93:93)-1)/9)*260-MOD((ROW(93:93)-1),9)*24," mc 3.5 ",ROW(93:93)," text1 text08 46,",223-INT((ROW(93:93)-1)/9)*260-MOD((ROW(93:93)-1),9)*24," mc 3.5 ",A94,D94,E94,F94,H94,G94,I94,J94,K94,L94,M94,N94,O94,IF(INDEX(制表处理1!O:O,(MATCH($B94,制表处理1!$A:$A,0)),0)="禁2",CONCATENATE(" text1 text08 208,",229-INT((ROW(93:93)-1)/9)*260-MOD((ROW(93:93)-1),9)*24," mc 3.5 设置于地方 text1 text08 208,",225-INT((ROW(93:93)-1)/9)*260-MOD((ROW(93:93)-1),9)*24," mc 3.5 道路进入本 text1 text08 208,",221-INT((ROW(93:93)-1)/9)*260-MOD((ROW(93:93)-1),9)*24," mc 3.5 项目的路口 text1 text08 208,",217-INT((ROW(93:93)-1)/9)*260-MOD((ROW(93:93)-1),9)*24," mc 3.5 20米处"),"")),"")</f>
        <v/>
      </c>
      <c r="U94" t="str">
        <f t="shared" ca="1" si="19"/>
        <v/>
      </c>
      <c r="V94" s="31" t="str">
        <f>""</f>
        <v/>
      </c>
      <c r="W94" t="str">
        <f t="shared" ca="1" si="20"/>
        <v/>
      </c>
      <c r="X94" t="str">
        <f ca="1">IF(ISNUMBER(LARGE(制表处理1!S:S,COUNT(制表处理1!S:S)-(ROW(93:93)-1))),LARGE(制表处理1!S:S,COUNT(制表处理1!S:S)-(ROW(93:93)-1)),"")</f>
        <v/>
      </c>
      <c r="Y94" t="str">
        <f ca="1">IF($W94&lt;&gt;"",INDEX(制表处理1!T:T,(MATCH($X94,制表处理1!$S:$S,0)),0),"")</f>
        <v/>
      </c>
      <c r="Z94" t="str">
        <f ca="1">IF($W94&lt;&gt;"",CONCATENATE(" text1 text08 255.5,",IF(Y94=1,223-INT((ROW(93:93)-1)/9)*260-MOD((ROW(93:93)-1),9)*24,IF(Y94=2,226-INT((ROW(93:93)-1)/9)*260-MOD((ROW(93:93)-1),9)*24,228-INT((ROW(93:93)-1)/9)*260-MOD((ROW(93:93)-1),9)*24))," mc 3.5 ",IF($W94&lt;&gt;"",INDEX(制表处理1!U:U,(MATCH($X94,制表处理1!$S:$S,0)),0),"")," ztk_text 18"),"")</f>
        <v/>
      </c>
      <c r="AA94" t="str">
        <f ca="1">IF(INDEX(制表处理1!W:W,(MATCH($X94,制表处理1!$S:$S,0)),0)&lt;&gt;"",CONCATENATE(" text1 text08 255.5,",IF(Y94=2,221-INT((ROW(93:93)-1)/9)*260-MOD((ROW(93:93)-1),9)*24,223-INT((ROW(93:93)-1)/9)*260-MOD((ROW(93:93)-1),9)*24)," mc 3.5 ",IF($W94&lt;&gt;"",INDEX(制表处理1!W:W,(MATCH($X94,制表处理1!$S:$S,0)),0),"")," ztk_text 18"),"")</f>
        <v/>
      </c>
      <c r="AB94" t="str">
        <f ca="1">IF(INDEX(制表处理1!Y:Y,(MATCH($X94,制表处理1!$S:$S,0)),0)&lt;&gt;"",CONCATENATE(" text1 text08 255.5,",218-INT((ROW(93:93)-1)/9)*260-MOD((ROW(93:93)-1),9)*24," mc 3.5 ",IF($W94&lt;&gt;"",INDEX(制表处理1!Y:Y,(MATCH($X94,制表处理1!$S:$S,0)),0),"")," ztk_text 18"),"")</f>
        <v/>
      </c>
      <c r="AC94" t="str">
        <f ca="1">IF(X94&lt;&gt;"",CONCATENATE(" text1 text08 353,",226-INT((ROW(93:93)-1)/9)*260-MOD((ROW(93:93)-1),9)*24," mc 3.5 ",INDEX(制表处理1!AA:AA,(MATCH($X94,制表处理1!$S:$S,0)),0)," ztk_text 27"),"")</f>
        <v/>
      </c>
      <c r="AD94" t="str">
        <f ca="1">IF($W94&lt;&gt;"",CONCATENATE(" text1 text08 353,",221-INT((ROW(93:93)-1)/9)*260-MOD((ROW(93:93)-1),9)*24," mc 3.5 ",INDEX(制表处理1!AB:AB,(MATCH($X94,制表处理1!$S:$S,0)),0)),"")</f>
        <v/>
      </c>
      <c r="AE94" t="str">
        <f ca="1">IF($W94&lt;&gt;"",CONCATENATE(" text1 text08 380,",228-INT((ROW(93:93)-1)/9)*260-MOD((ROW(93:93)-1),9)*24," mc 3.5 ",INDEX(制表处理1!AC:AC,(MATCH($X94,制表处理1!$S:$S,0)),0)),"")</f>
        <v/>
      </c>
      <c r="AF94" t="str">
        <f ca="1">IF($W94&lt;&gt;"",CONCATENATE(" text1 text08 ",IF(Y94=1,187,IF(Y94=2,181,178))+193,",",223-INT((ROW(93:93)-1)/9)*260-MOD((ROW(93:93)-1),9)*24," mc 3.5 ",INDEX(制表处理1!AD:AD,(MATCH($X94,制表处理1!$S:$S,0)),0),IF(Y94=1,"",IF(Y94=2," ztk_text 13"," ztk_text 8.5"))),"")</f>
        <v/>
      </c>
      <c r="AG94" t="str">
        <f ca="1">IF(INDEX(制表处理1!AE:AE,(MATCH($X94,制表处理1!$S:$S,0)),0)&lt;&gt;"",CONCATENATE(" text1 text08 ",IF(Y94=2,193,187)+193,",",223-INT((ROW(93:93)-1)/9)*260-MOD((ROW(93:93)-1),9)*24," mc 3.5 ",INDEX(制表处理1!AE:AE,(MATCH($X94,制表处理1!$S:$S,0)),0),IF(Y94=1,"",IF(Y94=2," ztk_text 13"," ztk_text 8.5"))),"")</f>
        <v/>
      </c>
      <c r="AH94" t="str">
        <f ca="1">IF(INDEX(制表处理1!AF:AF,(MATCH($X94,制表处理1!$S:$S,0)),0)&lt;&gt;"",CONCATENATE(" text1 text08 389,",223-INT((ROW(93:93)-1)/9)*260-MOD((ROW(93:93)-1),9)*24," mc 3.5 ",INDEX(制表处理1!AF:AF,(MATCH($X94,制表处理1!$S:$S,0)),0),IF(Y94=1,"",IF(Y94=2," ztk_text 13"," ztk_text 8.5"))),"")</f>
        <v/>
      </c>
      <c r="AI94" t="str">
        <f ca="1">IF($W94&lt;&gt;"",CONCATENATE(" text1 text08 ",IF(Y94=1,187,IF(Y94=2,181,178))+193,",",218-INT((ROW(93:93)-1)/9)*260-MOD((ROW(93:93)-1),9)*24," mc 3.5 ",INDEX(制表处理1!AG:AG,(MATCH($X94,制表处理1!$S:$S,0)),0),IF(Y94=1,"",IF(Y94=2," ztk_text 13"," ztk_text 8.5"))),"")</f>
        <v/>
      </c>
      <c r="AJ94" t="str">
        <f ca="1">IF(INDEX(制表处理1!AH:AH,(MATCH($X94,制表处理1!$S:$S,0)),0)&lt;&gt;"",CONCATENATE(" text1 text08 ",IF(Y94=1,187,IF(Y94=2,193,187))+193,",",218-INT((ROW(93:93)-1)/9)*260-MOD((ROW(93:93)-1),9)*24," mc 3.5 ",INDEX(制表处理1!AH:AH,(MATCH($X94,制表处理1!$S:$S,0)),0),IF(Y94=1,"",IF(Y94=2," ztk_text 13"," ztk_text 8.5"))),"")</f>
        <v/>
      </c>
      <c r="AK94" t="str">
        <f ca="1">IF(INDEX(制表处理1!AI:AI,(MATCH($X94,制表处理1!$S:$S,0)),0)&lt;&gt;"",CONCATENATE(" text1 text08 389,",218-INT((ROW(93:93)-1)/9)*260-MOD((ROW(93:93)-1),9)*24," mc 3.5 ",INDEX(制表处理1!AI:AI,(MATCH($X94,制表处理1!$S:$S,0)),0),IF(Y94=1,"",IF(Y94=2," ztk_text 13"," ztk_text 8.5"))),"")</f>
        <v/>
      </c>
      <c r="AM94" t="str">
        <f ca="1">IF($W94&lt;&gt;"",CONCATENATE(" INSERT1"," """,设置位置!$C$3,"\",INDEX(制表处理1!AG:AG,(MATCH($X94,制表处理1!$S:$S,0)),0),".dwg"""," ",IF(Y94=1,97.75,IF(Y94=2,85.25,72.75))+193,",",212.75-INT((ROW(93:93)-1)/9)*260-MOD((ROW(93:93)-1),9)*24," 0.75 0.75 0 ",IF(INDEX(制表处理1!V:V,(MATCH($X94,制表处理1!$S:$S,0)),0)&lt;&gt;0,INDEX(制表处理1!V:V,(MATCH($X94,制表处理1!$S:$S,0)),0),"")),"")</f>
        <v/>
      </c>
      <c r="AN94" t="str">
        <f ca="1">IF(AA94&lt;&gt;"",CONCATENATE(" INSERT1"," """,设置位置!$C$3,"\",INDEX(制表处理1!AH:AH,(MATCH($X94,制表处理1!$S:$S,0)),0),".dwg"""," ",IF(Y94=2,110,97.65)+193,",",212.75-INT((ROW(93:93)-1)/9)*260-MOD((ROW(93:93)-1),9)*24," 0.75 0.75 0 ",IF(INDEX(制表处理1!X:X,(MATCH($X94,制表处理1!$S:$S,0)),0)&lt;&gt;0,INDEX(制表处理1!X:X,(MATCH($X94,制表处理1!$S:$S,0)),0),"")),"")</f>
        <v/>
      </c>
      <c r="AO94" t="str">
        <f ca="1">IF(AB94&lt;&gt;"",CONCATENATE(" INSERT1"," """,设置位置!$C$3,"\",INDEX(制表处理1!AI:AI,(MATCH($X94,制表处理1!$S:$S,0)),0),".dwg"""," 315.55,","",212.75-INT((ROW(93:93)-1)/9)*260-MOD((ROW(93:93)-1),9)*24," 0.75 0.75 0 ",IF(INDEX(制表处理1!Z:Z,(MATCH($X94,制表处理1!$S:$S,0)),0)&lt;&gt;0,INDEX(制表处理1!Z:Z,(MATCH($X94,制表处理1!$S:$S,0)),0),"")),"")</f>
        <v/>
      </c>
      <c r="AP94" t="str">
        <f ca="1">IF(X94&lt;&gt;"",CONCATENATE("text1 text08 228.5,",223-INT((ROW(93:93)-1)/9)*260-MOD((ROW(93:93)-1),9)*24," mc 3.5 ",ROW(93:93)," text1 text08 239,",223-INT((ROW(93:93)-1)/9)*260-MOD((ROW(93:93)-1),9)*24," mc 3.5 ",W94,Z94,AA94,AB94,AD94,AC94,AE94,AF94,AG94,AH94,AI94,AJ94,AK94,IF(INDEX(制表处理1!AG:AG,(MATCH($X94,制表处理1!$S:$S,0)),0)="禁2",CONCATENATE(" text1 text08 401,",229-INT((ROW(93:93)-1)/9)*260-MOD((ROW(93:93)-1),9)*24," mc 3.5 设置于地方 text1 text08 401,",225-INT((ROW(93:93)-1)/9)*260-MOD((ROW(93:93)-1),9)*24," mc 3.5 道路进入本 text1 text08 401,",221-INT((ROW(93:93)-1)/9)*260-MOD((ROW(93:93)-1),9)*24," mc 3.5 项目的路口 text1 text08 401,",217-INT((ROW(93:93)-1)/9)*260-MOD((ROW(93:93)-1),9)*24," mc 3.5 20米处"),"")),"")</f>
        <v/>
      </c>
      <c r="AQ94" t="str">
        <f t="shared" ca="1" si="21"/>
        <v/>
      </c>
      <c r="AR94" s="31" t="str">
        <f>""</f>
        <v/>
      </c>
    </row>
    <row r="95" spans="1:44">
      <c r="A95" t="str">
        <f t="shared" ca="1" si="18"/>
        <v/>
      </c>
      <c r="B95" t="str">
        <f ca="1">IF(ISNUMBER(LARGE(制表处理1!A:A,COUNT(制表处理1!A:A)-(ROW(94:94)-1))),LARGE(制表处理1!A:A,COUNT(制表处理1!A:A)-(ROW(94:94)-1)),"")</f>
        <v/>
      </c>
      <c r="C95" t="str">
        <f ca="1">IF($B95&lt;&gt;"",INDEX(制表处理1!B:B,(MATCH($B95,制表处理1!$A:$A,0)),0),"")</f>
        <v/>
      </c>
      <c r="D95" t="str">
        <f ca="1">IF($B95&lt;&gt;"",CONCATENATE(" text1 text08 62.5,",IF(C95=1,223-INT((ROW(94:94)-1)/9)*260-MOD((ROW(94:94)-1),9)*24,IF(C95=2,226-INT((ROW(94:94)-1)/9)*260-MOD((ROW(94:94)-1),9)*24,228-INT((ROW(94:94)-1)/9)*260-MOD((ROW(94:94)-1),9)*24))," mc 3.5 ",IF($B95&lt;&gt;"",INDEX(制表处理1!C:C,(MATCH($B95,制表处理1!$A:$A,0)),0),"")," ztk_text 18"),"")</f>
        <v/>
      </c>
      <c r="E95" t="str">
        <f ca="1">IF(INDEX(制表处理1!E:E,(MATCH($B95,制表处理1!$A:$A,0)),0)&lt;&gt;"",CONCATENATE(" text1 text08 62.5,",IF(C95=2,221-INT((ROW(94:94)-1)/9)*260-MOD((ROW(94:94)-1),9)*24,223-INT((ROW(94:94)-1)/9)*260-MOD((ROW(94:94)-1),9)*24)," mc 3.5 ",IF($B95&lt;&gt;"",INDEX(制表处理1!E:E,(MATCH($B95,制表处理1!$A:$A,0)),0),"")," ztk_text 18"),"")</f>
        <v/>
      </c>
      <c r="F95" t="str">
        <f ca="1">IF(INDEX(制表处理1!G:G,(MATCH($B95,制表处理1!$A:$A,0)),0)&lt;&gt;"",CONCATENATE(" text1 text08 62.5,",218-INT((ROW(94:94)-1)/9)*260-MOD((ROW(94:94)-1),9)*24," mc 3.5 ",IF($B95&lt;&gt;"",INDEX(制表处理1!G:G,(MATCH($B95,制表处理1!$A:$A,0)),0),"")," ztk_text 18"),"")</f>
        <v/>
      </c>
      <c r="G95" t="str">
        <f ca="1">IF(B95&lt;&gt;"",CONCATENATE(" text1 text08 160,",226-INT((ROW(94:94)-1)/9)*260-MOD((ROW(94:94)-1),9)*24," mc 3.5 ",INDEX(制表处理1!I:I,(MATCH($B95,制表处理1!$A:$A,0)),0)," ztk_text 27"),"")</f>
        <v/>
      </c>
      <c r="H95" t="str">
        <f ca="1">IF($B95&lt;&gt;"",CONCATENATE(" text1 text08 160,",221-INT((ROW(94:94)-1)/9)*260-MOD((ROW(94:94)-1),9)*24," mc 3.5 ",INDEX(制表处理1!J:J,(MATCH($B95,制表处理1!$A:$A,0)),0)),"")</f>
        <v/>
      </c>
      <c r="I95" t="str">
        <f ca="1">IF($B95&lt;&gt;"",CONCATENATE(" text1 text08 187,",228-INT((ROW(94:94)-1)/9)*260-MOD((ROW(94:94)-1),9)*24," mc 3.5 ",INDEX(制表处理1!K:K,(MATCH($B95,制表处理1!$A:$A,0)),0)),"")</f>
        <v/>
      </c>
      <c r="J95" t="str">
        <f ca="1">IF($B95&lt;&gt;"",CONCATENATE(" text1 text08 ",IF(C95=1,187,IF(C95=2,181,178)),",",223-INT((ROW(94:94)-1)/9)*260-MOD((ROW(94:94)-1),9)*24," mc 3.5 ",INDEX(制表处理1!L:L,(MATCH($B95,制表处理1!$A:$A,0)),0),IF(C95=1,"",IF(C95=2," ztk_text 13"," ztk_text 8.5"))),"")</f>
        <v/>
      </c>
      <c r="K95" t="str">
        <f ca="1">IF(INDEX(制表处理1!M:M,(MATCH($B95,制表处理1!$A:$A,0)),0)&lt;&gt;"",CONCATENATE(" text1 text08 ",IF(C95=2,193,187),",",223-INT((ROW(94:94)-1)/9)*260-MOD((ROW(94:94)-1),9)*24," mc 3.5 ",INDEX(制表处理1!M:M,(MATCH($B95,制表处理1!$A:$A,0)),0),IF(C95=1,"",IF(C95=2," ztk_text 13"," ztk_text 8.5"))),"")</f>
        <v/>
      </c>
      <c r="L95" t="str">
        <f ca="1">IF(INDEX(制表处理1!N:N,(MATCH($B95,制表处理1!$A:$A,0)),0)&lt;&gt;"",CONCATENATE(" text1 text08 196,",223-INT((ROW(94:94)-1)/9)*260-MOD((ROW(94:94)-1),9)*24," mc 3.5 ",INDEX(制表处理1!N:N,(MATCH($B95,制表处理1!$A:$A,0)),0),IF(C95=1,"",IF(C95=2," ztk_text 13"," ztk_text 8.5"))),"")</f>
        <v/>
      </c>
      <c r="M95" t="str">
        <f ca="1">IF($B95&lt;&gt;"",CONCATENATE(" text1 text08 ",IF(C95=1,187,IF(C95=2,181,178)),",",218-INT((ROW(94:94)-1)/9)*260-MOD((ROW(94:94)-1),9)*24," mc 3.5 ",INDEX(制表处理1!O:O,(MATCH($B95,制表处理1!$A:$A,0)),0),IF(C95=1,"",IF(C95=2," ztk_text 13"," ztk_text 8.5"))),"")</f>
        <v/>
      </c>
      <c r="N95" t="str">
        <f ca="1">IF(INDEX(制表处理1!P:P,(MATCH($B95,制表处理1!$A:$A,0)),0)&lt;&gt;"",CONCATENATE(" text1 text08 ",IF(C95=1,187,IF(C95=2,193,187)),",",218-INT((ROW(94:94)-1)/9)*260-MOD((ROW(94:94)-1),9)*24," mc 3.5 ",INDEX(制表处理1!P:P,(MATCH($B95,制表处理1!$A:$A,0)),0),IF(C95=1,"",IF(C95=2," ztk_text 13"," ztk_text 8.5"))),"")</f>
        <v/>
      </c>
      <c r="O95" t="str">
        <f ca="1">IF(INDEX(制表处理1!Q:Q,(MATCH($B95,制表处理1!$A:$A,0)),0)&lt;&gt;"",CONCATENATE(" text1 text08 196,",218-INT((ROW(94:94)-1)/9)*260-MOD((ROW(94:94)-1),9)*24," mc 3.5 ",INDEX(制表处理1!Q:Q,(MATCH($B95,制表处理1!$A:$A,0)),0),IF(C95=1,"",IF(C95=2," ztk_text 13"," ztk_text 8.5"))),"")</f>
        <v/>
      </c>
      <c r="Q95" t="str">
        <f ca="1">IF($B95&lt;&gt;"",CONCATENATE(" INSERT1"," """,设置位置!$C$3,"\",INDEX(制表处理1!O:O,(MATCH($B95,制表处理1!$A:$A,0)),0),".dwg"""," ",IF(C95=1,97.75,IF(C95=2,85.25,72.75)),",",212.75-INT((ROW(94:94)-1)/9)*260-MOD((ROW(94:94)-1),9)*24," 0.75 0.75 0 ",IF(INDEX(制表处理1!D:D,(MATCH($B95,制表处理1!$A:$A,0)),0)&lt;&gt;0,INDEX(制表处理1!D:D,(MATCH($B95,制表处理1!$A:$A,0)),0),"")),"")</f>
        <v/>
      </c>
      <c r="R95" t="str">
        <f ca="1">IF(E95&lt;&gt;"",CONCATENATE(" INSERT1"," """,设置位置!$C$3,"\",INDEX(制表处理1!P:P,(MATCH($B95,制表处理1!$A:$A,0)),0),".dwg"""," ",IF(C95=2,110,97.65),",",212.75-INT((ROW(94:94)-1)/9)*260-MOD((ROW(94:94)-1),9)*24," 0.75 0.75 0 ",IF(INDEX(制表处理1!F:F,(MATCH($B95,制表处理1!$A:$A,0)),0)&lt;&gt;0,INDEX(制表处理1!F:F,(MATCH($B95,制表处理1!$A:$A,0)),0),"")),"")</f>
        <v/>
      </c>
      <c r="S95" t="str">
        <f ca="1">IF(F95&lt;&gt;"",CONCATENATE(" INSERT1"," """,设置位置!$C$3,"\",INDEX(制表处理1!Q:Q,(MATCH($B95,制表处理1!$A:$A,0)),0),".dwg"""," 122.55,","",212.75-INT((ROW(94:94)-1)/9)*260-MOD((ROW(94:94)-1),9)*24," 0.75 0.75 0 ",IF(INDEX(制表处理1!H:H,(MATCH($B95,制表处理1!$A:$A,0)),0)&lt;&gt;0,INDEX(制表处理1!H:H,(MATCH($B95,制表处理1!$A:$A,0)),0),"")),"")</f>
        <v/>
      </c>
      <c r="T95" t="str">
        <f ca="1">IF(B95&lt;&gt;"",CONCATENATE("text1 text08 35.5,",223-INT((ROW(94:94)-1)/9)*260-MOD((ROW(94:94)-1),9)*24," mc 3.5 ",ROW(94:94)," text1 text08 46,",223-INT((ROW(94:94)-1)/9)*260-MOD((ROW(94:94)-1),9)*24," mc 3.5 ",A95,D95,E95,F95,H95,G95,I95,J95,K95,L95,M95,N95,O95,IF(INDEX(制表处理1!O:O,(MATCH($B95,制表处理1!$A:$A,0)),0)="禁2",CONCATENATE(" text1 text08 208,",229-INT((ROW(94:94)-1)/9)*260-MOD((ROW(94:94)-1),9)*24," mc 3.5 设置于地方 text1 text08 208,",225-INT((ROW(94:94)-1)/9)*260-MOD((ROW(94:94)-1),9)*24," mc 3.5 道路进入本 text1 text08 208,",221-INT((ROW(94:94)-1)/9)*260-MOD((ROW(94:94)-1),9)*24," mc 3.5 项目的路口 text1 text08 208,",217-INT((ROW(94:94)-1)/9)*260-MOD((ROW(94:94)-1),9)*24," mc 3.5 20米处"),"")),"")</f>
        <v/>
      </c>
      <c r="U95" t="str">
        <f t="shared" ca="1" si="19"/>
        <v/>
      </c>
      <c r="V95" s="31" t="str">
        <f>""</f>
        <v/>
      </c>
      <c r="W95" t="str">
        <f t="shared" ca="1" si="20"/>
        <v/>
      </c>
      <c r="X95" t="str">
        <f ca="1">IF(ISNUMBER(LARGE(制表处理1!S:S,COUNT(制表处理1!S:S)-(ROW(94:94)-1))),LARGE(制表处理1!S:S,COUNT(制表处理1!S:S)-(ROW(94:94)-1)),"")</f>
        <v/>
      </c>
      <c r="Y95" t="str">
        <f ca="1">IF($W95&lt;&gt;"",INDEX(制表处理1!T:T,(MATCH($X95,制表处理1!$S:$S,0)),0),"")</f>
        <v/>
      </c>
      <c r="Z95" t="str">
        <f ca="1">IF($W95&lt;&gt;"",CONCATENATE(" text1 text08 255.5,",IF(Y95=1,223-INT((ROW(94:94)-1)/9)*260-MOD((ROW(94:94)-1),9)*24,IF(Y95=2,226-INT((ROW(94:94)-1)/9)*260-MOD((ROW(94:94)-1),9)*24,228-INT((ROW(94:94)-1)/9)*260-MOD((ROW(94:94)-1),9)*24))," mc 3.5 ",IF($W95&lt;&gt;"",INDEX(制表处理1!U:U,(MATCH($X95,制表处理1!$S:$S,0)),0),"")," ztk_text 18"),"")</f>
        <v/>
      </c>
      <c r="AA95" t="str">
        <f ca="1">IF(INDEX(制表处理1!W:W,(MATCH($X95,制表处理1!$S:$S,0)),0)&lt;&gt;"",CONCATENATE(" text1 text08 255.5,",IF(Y95=2,221-INT((ROW(94:94)-1)/9)*260-MOD((ROW(94:94)-1),9)*24,223-INT((ROW(94:94)-1)/9)*260-MOD((ROW(94:94)-1),9)*24)," mc 3.5 ",IF($W95&lt;&gt;"",INDEX(制表处理1!W:W,(MATCH($X95,制表处理1!$S:$S,0)),0),"")," ztk_text 18"),"")</f>
        <v/>
      </c>
      <c r="AB95" t="str">
        <f ca="1">IF(INDEX(制表处理1!Y:Y,(MATCH($X95,制表处理1!$S:$S,0)),0)&lt;&gt;"",CONCATENATE(" text1 text08 255.5,",218-INT((ROW(94:94)-1)/9)*260-MOD((ROW(94:94)-1),9)*24," mc 3.5 ",IF($W95&lt;&gt;"",INDEX(制表处理1!Y:Y,(MATCH($X95,制表处理1!$S:$S,0)),0),"")," ztk_text 18"),"")</f>
        <v/>
      </c>
      <c r="AC95" t="str">
        <f ca="1">IF(X95&lt;&gt;"",CONCATENATE(" text1 text08 353,",226-INT((ROW(94:94)-1)/9)*260-MOD((ROW(94:94)-1),9)*24," mc 3.5 ",INDEX(制表处理1!AA:AA,(MATCH($X95,制表处理1!$S:$S,0)),0)," ztk_text 27"),"")</f>
        <v/>
      </c>
      <c r="AD95" t="str">
        <f ca="1">IF($W95&lt;&gt;"",CONCATENATE(" text1 text08 353,",221-INT((ROW(94:94)-1)/9)*260-MOD((ROW(94:94)-1),9)*24," mc 3.5 ",INDEX(制表处理1!AB:AB,(MATCH($X95,制表处理1!$S:$S,0)),0)),"")</f>
        <v/>
      </c>
      <c r="AE95" t="str">
        <f ca="1">IF($W95&lt;&gt;"",CONCATENATE(" text1 text08 380,",228-INT((ROW(94:94)-1)/9)*260-MOD((ROW(94:94)-1),9)*24," mc 3.5 ",INDEX(制表处理1!AC:AC,(MATCH($X95,制表处理1!$S:$S,0)),0)),"")</f>
        <v/>
      </c>
      <c r="AF95" t="str">
        <f ca="1">IF($W95&lt;&gt;"",CONCATENATE(" text1 text08 ",IF(Y95=1,187,IF(Y95=2,181,178))+193,",",223-INT((ROW(94:94)-1)/9)*260-MOD((ROW(94:94)-1),9)*24," mc 3.5 ",INDEX(制表处理1!AD:AD,(MATCH($X95,制表处理1!$S:$S,0)),0),IF(Y95=1,"",IF(Y95=2," ztk_text 13"," ztk_text 8.5"))),"")</f>
        <v/>
      </c>
      <c r="AG95" t="str">
        <f ca="1">IF(INDEX(制表处理1!AE:AE,(MATCH($X95,制表处理1!$S:$S,0)),0)&lt;&gt;"",CONCATENATE(" text1 text08 ",IF(Y95=2,193,187)+193,",",223-INT((ROW(94:94)-1)/9)*260-MOD((ROW(94:94)-1),9)*24," mc 3.5 ",INDEX(制表处理1!AE:AE,(MATCH($X95,制表处理1!$S:$S,0)),0),IF(Y95=1,"",IF(Y95=2," ztk_text 13"," ztk_text 8.5"))),"")</f>
        <v/>
      </c>
      <c r="AH95" t="str">
        <f ca="1">IF(INDEX(制表处理1!AF:AF,(MATCH($X95,制表处理1!$S:$S,0)),0)&lt;&gt;"",CONCATENATE(" text1 text08 389,",223-INT((ROW(94:94)-1)/9)*260-MOD((ROW(94:94)-1),9)*24," mc 3.5 ",INDEX(制表处理1!AF:AF,(MATCH($X95,制表处理1!$S:$S,0)),0),IF(Y95=1,"",IF(Y95=2," ztk_text 13"," ztk_text 8.5"))),"")</f>
        <v/>
      </c>
      <c r="AI95" t="str">
        <f ca="1">IF($W95&lt;&gt;"",CONCATENATE(" text1 text08 ",IF(Y95=1,187,IF(Y95=2,181,178))+193,",",218-INT((ROW(94:94)-1)/9)*260-MOD((ROW(94:94)-1),9)*24," mc 3.5 ",INDEX(制表处理1!AG:AG,(MATCH($X95,制表处理1!$S:$S,0)),0),IF(Y95=1,"",IF(Y95=2," ztk_text 13"," ztk_text 8.5"))),"")</f>
        <v/>
      </c>
      <c r="AJ95" t="str">
        <f ca="1">IF(INDEX(制表处理1!AH:AH,(MATCH($X95,制表处理1!$S:$S,0)),0)&lt;&gt;"",CONCATENATE(" text1 text08 ",IF(Y95=1,187,IF(Y95=2,193,187))+193,",",218-INT((ROW(94:94)-1)/9)*260-MOD((ROW(94:94)-1),9)*24," mc 3.5 ",INDEX(制表处理1!AH:AH,(MATCH($X95,制表处理1!$S:$S,0)),0),IF(Y95=1,"",IF(Y95=2," ztk_text 13"," ztk_text 8.5"))),"")</f>
        <v/>
      </c>
      <c r="AK95" t="str">
        <f ca="1">IF(INDEX(制表处理1!AI:AI,(MATCH($X95,制表处理1!$S:$S,0)),0)&lt;&gt;"",CONCATENATE(" text1 text08 389,",218-INT((ROW(94:94)-1)/9)*260-MOD((ROW(94:94)-1),9)*24," mc 3.5 ",INDEX(制表处理1!AI:AI,(MATCH($X95,制表处理1!$S:$S,0)),0),IF(Y95=1,"",IF(Y95=2," ztk_text 13"," ztk_text 8.5"))),"")</f>
        <v/>
      </c>
      <c r="AM95" t="str">
        <f ca="1">IF($W95&lt;&gt;"",CONCATENATE(" INSERT1"," """,设置位置!$C$3,"\",INDEX(制表处理1!AG:AG,(MATCH($X95,制表处理1!$S:$S,0)),0),".dwg"""," ",IF(Y95=1,97.75,IF(Y95=2,85.25,72.75))+193,",",212.75-INT((ROW(94:94)-1)/9)*260-MOD((ROW(94:94)-1),9)*24," 0.75 0.75 0 ",IF(INDEX(制表处理1!V:V,(MATCH($X95,制表处理1!$S:$S,0)),0)&lt;&gt;0,INDEX(制表处理1!V:V,(MATCH($X95,制表处理1!$S:$S,0)),0),"")),"")</f>
        <v/>
      </c>
      <c r="AN95" t="str">
        <f ca="1">IF(AA95&lt;&gt;"",CONCATENATE(" INSERT1"," """,设置位置!$C$3,"\",INDEX(制表处理1!AH:AH,(MATCH($X95,制表处理1!$S:$S,0)),0),".dwg"""," ",IF(Y95=2,110,97.65)+193,",",212.75-INT((ROW(94:94)-1)/9)*260-MOD((ROW(94:94)-1),9)*24," 0.75 0.75 0 ",IF(INDEX(制表处理1!X:X,(MATCH($X95,制表处理1!$S:$S,0)),0)&lt;&gt;0,INDEX(制表处理1!X:X,(MATCH($X95,制表处理1!$S:$S,0)),0),"")),"")</f>
        <v/>
      </c>
      <c r="AO95" t="str">
        <f ca="1">IF(AB95&lt;&gt;"",CONCATENATE(" INSERT1"," """,设置位置!$C$3,"\",INDEX(制表处理1!AI:AI,(MATCH($X95,制表处理1!$S:$S,0)),0),".dwg"""," 315.55,","",212.75-INT((ROW(94:94)-1)/9)*260-MOD((ROW(94:94)-1),9)*24," 0.75 0.75 0 ",IF(INDEX(制表处理1!Z:Z,(MATCH($X95,制表处理1!$S:$S,0)),0)&lt;&gt;0,INDEX(制表处理1!Z:Z,(MATCH($X95,制表处理1!$S:$S,0)),0),"")),"")</f>
        <v/>
      </c>
      <c r="AP95" t="str">
        <f ca="1">IF(X95&lt;&gt;"",CONCATENATE("text1 text08 228.5,",223-INT((ROW(94:94)-1)/9)*260-MOD((ROW(94:94)-1),9)*24," mc 3.5 ",ROW(94:94)," text1 text08 239,",223-INT((ROW(94:94)-1)/9)*260-MOD((ROW(94:94)-1),9)*24," mc 3.5 ",W95,Z95,AA95,AB95,AD95,AC95,AE95,AF95,AG95,AH95,AI95,AJ95,AK95,IF(INDEX(制表处理1!AG:AG,(MATCH($X95,制表处理1!$S:$S,0)),0)="禁2",CONCATENATE(" text1 text08 401,",229-INT((ROW(94:94)-1)/9)*260-MOD((ROW(94:94)-1),9)*24," mc 3.5 设置于地方 text1 text08 401,",225-INT((ROW(94:94)-1)/9)*260-MOD((ROW(94:94)-1),9)*24," mc 3.5 道路进入本 text1 text08 401,",221-INT((ROW(94:94)-1)/9)*260-MOD((ROW(94:94)-1),9)*24," mc 3.5 项目的路口 text1 text08 401,",217-INT((ROW(94:94)-1)/9)*260-MOD((ROW(94:94)-1),9)*24," mc 3.5 20米处"),"")),"")</f>
        <v/>
      </c>
      <c r="AQ95" t="str">
        <f t="shared" ca="1" si="21"/>
        <v/>
      </c>
      <c r="AR95" s="31" t="str">
        <f>""</f>
        <v/>
      </c>
    </row>
    <row r="96" spans="1:44">
      <c r="A96" t="str">
        <f t="shared" ca="1" si="18"/>
        <v/>
      </c>
      <c r="B96" t="str">
        <f ca="1">IF(ISNUMBER(LARGE(制表处理1!A:A,COUNT(制表处理1!A:A)-(ROW(95:95)-1))),LARGE(制表处理1!A:A,COUNT(制表处理1!A:A)-(ROW(95:95)-1)),"")</f>
        <v/>
      </c>
      <c r="C96" t="str">
        <f ca="1">IF($B96&lt;&gt;"",INDEX(制表处理1!B:B,(MATCH($B96,制表处理1!$A:$A,0)),0),"")</f>
        <v/>
      </c>
      <c r="D96" t="str">
        <f ca="1">IF($B96&lt;&gt;"",CONCATENATE(" text1 text08 62.5,",IF(C96=1,223-INT((ROW(95:95)-1)/9)*260-MOD((ROW(95:95)-1),9)*24,IF(C96=2,226-INT((ROW(95:95)-1)/9)*260-MOD((ROW(95:95)-1),9)*24,228-INT((ROW(95:95)-1)/9)*260-MOD((ROW(95:95)-1),9)*24))," mc 3.5 ",IF($B96&lt;&gt;"",INDEX(制表处理1!C:C,(MATCH($B96,制表处理1!$A:$A,0)),0),"")," ztk_text 18"),"")</f>
        <v/>
      </c>
      <c r="E96" t="str">
        <f ca="1">IF(INDEX(制表处理1!E:E,(MATCH($B96,制表处理1!$A:$A,0)),0)&lt;&gt;"",CONCATENATE(" text1 text08 62.5,",IF(C96=2,221-INT((ROW(95:95)-1)/9)*260-MOD((ROW(95:95)-1),9)*24,223-INT((ROW(95:95)-1)/9)*260-MOD((ROW(95:95)-1),9)*24)," mc 3.5 ",IF($B96&lt;&gt;"",INDEX(制表处理1!E:E,(MATCH($B96,制表处理1!$A:$A,0)),0),"")," ztk_text 18"),"")</f>
        <v/>
      </c>
      <c r="F96" t="str">
        <f ca="1">IF(INDEX(制表处理1!G:G,(MATCH($B96,制表处理1!$A:$A,0)),0)&lt;&gt;"",CONCATENATE(" text1 text08 62.5,",218-INT((ROW(95:95)-1)/9)*260-MOD((ROW(95:95)-1),9)*24," mc 3.5 ",IF($B96&lt;&gt;"",INDEX(制表处理1!G:G,(MATCH($B96,制表处理1!$A:$A,0)),0),"")," ztk_text 18"),"")</f>
        <v/>
      </c>
      <c r="G96" t="str">
        <f ca="1">IF(B96&lt;&gt;"",CONCATENATE(" text1 text08 160,",226-INT((ROW(95:95)-1)/9)*260-MOD((ROW(95:95)-1),9)*24," mc 3.5 ",INDEX(制表处理1!I:I,(MATCH($B96,制表处理1!$A:$A,0)),0)," ztk_text 27"),"")</f>
        <v/>
      </c>
      <c r="H96" t="str">
        <f ca="1">IF($B96&lt;&gt;"",CONCATENATE(" text1 text08 160,",221-INT((ROW(95:95)-1)/9)*260-MOD((ROW(95:95)-1),9)*24," mc 3.5 ",INDEX(制表处理1!J:J,(MATCH($B96,制表处理1!$A:$A,0)),0)),"")</f>
        <v/>
      </c>
      <c r="I96" t="str">
        <f ca="1">IF($B96&lt;&gt;"",CONCATENATE(" text1 text08 187,",228-INT((ROW(95:95)-1)/9)*260-MOD((ROW(95:95)-1),9)*24," mc 3.5 ",INDEX(制表处理1!K:K,(MATCH($B96,制表处理1!$A:$A,0)),0)),"")</f>
        <v/>
      </c>
      <c r="J96" t="str">
        <f ca="1">IF($B96&lt;&gt;"",CONCATENATE(" text1 text08 ",IF(C96=1,187,IF(C96=2,181,178)),",",223-INT((ROW(95:95)-1)/9)*260-MOD((ROW(95:95)-1),9)*24," mc 3.5 ",INDEX(制表处理1!L:L,(MATCH($B96,制表处理1!$A:$A,0)),0),IF(C96=1,"",IF(C96=2," ztk_text 13"," ztk_text 8.5"))),"")</f>
        <v/>
      </c>
      <c r="K96" t="str">
        <f ca="1">IF(INDEX(制表处理1!M:M,(MATCH($B96,制表处理1!$A:$A,0)),0)&lt;&gt;"",CONCATENATE(" text1 text08 ",IF(C96=2,193,187),",",223-INT((ROW(95:95)-1)/9)*260-MOD((ROW(95:95)-1),9)*24," mc 3.5 ",INDEX(制表处理1!M:M,(MATCH($B96,制表处理1!$A:$A,0)),0),IF(C96=1,"",IF(C96=2," ztk_text 13"," ztk_text 8.5"))),"")</f>
        <v/>
      </c>
      <c r="L96" t="str">
        <f ca="1">IF(INDEX(制表处理1!N:N,(MATCH($B96,制表处理1!$A:$A,0)),0)&lt;&gt;"",CONCATENATE(" text1 text08 196,",223-INT((ROW(95:95)-1)/9)*260-MOD((ROW(95:95)-1),9)*24," mc 3.5 ",INDEX(制表处理1!N:N,(MATCH($B96,制表处理1!$A:$A,0)),0),IF(C96=1,"",IF(C96=2," ztk_text 13"," ztk_text 8.5"))),"")</f>
        <v/>
      </c>
      <c r="M96" t="str">
        <f ca="1">IF($B96&lt;&gt;"",CONCATENATE(" text1 text08 ",IF(C96=1,187,IF(C96=2,181,178)),",",218-INT((ROW(95:95)-1)/9)*260-MOD((ROW(95:95)-1),9)*24," mc 3.5 ",INDEX(制表处理1!O:O,(MATCH($B96,制表处理1!$A:$A,0)),0),IF(C96=1,"",IF(C96=2," ztk_text 13"," ztk_text 8.5"))),"")</f>
        <v/>
      </c>
      <c r="N96" t="str">
        <f ca="1">IF(INDEX(制表处理1!P:P,(MATCH($B96,制表处理1!$A:$A,0)),0)&lt;&gt;"",CONCATENATE(" text1 text08 ",IF(C96=1,187,IF(C96=2,193,187)),",",218-INT((ROW(95:95)-1)/9)*260-MOD((ROW(95:95)-1),9)*24," mc 3.5 ",INDEX(制表处理1!P:P,(MATCH($B96,制表处理1!$A:$A,0)),0),IF(C96=1,"",IF(C96=2," ztk_text 13"," ztk_text 8.5"))),"")</f>
        <v/>
      </c>
      <c r="O96" t="str">
        <f ca="1">IF(INDEX(制表处理1!Q:Q,(MATCH($B96,制表处理1!$A:$A,0)),0)&lt;&gt;"",CONCATENATE(" text1 text08 196,",218-INT((ROW(95:95)-1)/9)*260-MOD((ROW(95:95)-1),9)*24," mc 3.5 ",INDEX(制表处理1!Q:Q,(MATCH($B96,制表处理1!$A:$A,0)),0),IF(C96=1,"",IF(C96=2," ztk_text 13"," ztk_text 8.5"))),"")</f>
        <v/>
      </c>
      <c r="Q96" t="str">
        <f ca="1">IF($B96&lt;&gt;"",CONCATENATE(" INSERT1"," """,设置位置!$C$3,"\",INDEX(制表处理1!O:O,(MATCH($B96,制表处理1!$A:$A,0)),0),".dwg"""," ",IF(C96=1,97.75,IF(C96=2,85.25,72.75)),",",212.75-INT((ROW(95:95)-1)/9)*260-MOD((ROW(95:95)-1),9)*24," 0.75 0.75 0 ",IF(INDEX(制表处理1!D:D,(MATCH($B96,制表处理1!$A:$A,0)),0)&lt;&gt;0,INDEX(制表处理1!D:D,(MATCH($B96,制表处理1!$A:$A,0)),0),"")),"")</f>
        <v/>
      </c>
      <c r="R96" t="str">
        <f ca="1">IF(E96&lt;&gt;"",CONCATENATE(" INSERT1"," """,设置位置!$C$3,"\",INDEX(制表处理1!P:P,(MATCH($B96,制表处理1!$A:$A,0)),0),".dwg"""," ",IF(C96=2,110,97.65),",",212.75-INT((ROW(95:95)-1)/9)*260-MOD((ROW(95:95)-1),9)*24," 0.75 0.75 0 ",IF(INDEX(制表处理1!F:F,(MATCH($B96,制表处理1!$A:$A,0)),0)&lt;&gt;0,INDEX(制表处理1!F:F,(MATCH($B96,制表处理1!$A:$A,0)),0),"")),"")</f>
        <v/>
      </c>
      <c r="S96" t="str">
        <f ca="1">IF(F96&lt;&gt;"",CONCATENATE(" INSERT1"," """,设置位置!$C$3,"\",INDEX(制表处理1!Q:Q,(MATCH($B96,制表处理1!$A:$A,0)),0),".dwg"""," 122.55,","",212.75-INT((ROW(95:95)-1)/9)*260-MOD((ROW(95:95)-1),9)*24," 0.75 0.75 0 ",IF(INDEX(制表处理1!H:H,(MATCH($B96,制表处理1!$A:$A,0)),0)&lt;&gt;0,INDEX(制表处理1!H:H,(MATCH($B96,制表处理1!$A:$A,0)),0),"")),"")</f>
        <v/>
      </c>
      <c r="T96" t="str">
        <f ca="1">IF(B96&lt;&gt;"",CONCATENATE("text1 text08 35.5,",223-INT((ROW(95:95)-1)/9)*260-MOD((ROW(95:95)-1),9)*24," mc 3.5 ",ROW(95:95)," text1 text08 46,",223-INT((ROW(95:95)-1)/9)*260-MOD((ROW(95:95)-1),9)*24," mc 3.5 ",A96,D96,E96,F96,H96,G96,I96,J96,K96,L96,M96,N96,O96,IF(INDEX(制表处理1!O:O,(MATCH($B96,制表处理1!$A:$A,0)),0)="禁2",CONCATENATE(" text1 text08 208,",229-INT((ROW(95:95)-1)/9)*260-MOD((ROW(95:95)-1),9)*24," mc 3.5 设置于地方 text1 text08 208,",225-INT((ROW(95:95)-1)/9)*260-MOD((ROW(95:95)-1),9)*24," mc 3.5 道路进入本 text1 text08 208,",221-INT((ROW(95:95)-1)/9)*260-MOD((ROW(95:95)-1),9)*24," mc 3.5 项目的路口 text1 text08 208,",217-INT((ROW(95:95)-1)/9)*260-MOD((ROW(95:95)-1),9)*24," mc 3.5 20米处"),"")),"")</f>
        <v/>
      </c>
      <c r="U96" t="str">
        <f t="shared" ca="1" si="19"/>
        <v/>
      </c>
      <c r="V96" s="31" t="str">
        <f>""</f>
        <v/>
      </c>
      <c r="W96" t="str">
        <f t="shared" ca="1" si="20"/>
        <v/>
      </c>
      <c r="X96" t="str">
        <f ca="1">IF(ISNUMBER(LARGE(制表处理1!S:S,COUNT(制表处理1!S:S)-(ROW(95:95)-1))),LARGE(制表处理1!S:S,COUNT(制表处理1!S:S)-(ROW(95:95)-1)),"")</f>
        <v/>
      </c>
      <c r="Y96" t="str">
        <f ca="1">IF($W96&lt;&gt;"",INDEX(制表处理1!T:T,(MATCH($X96,制表处理1!$S:$S,0)),0),"")</f>
        <v/>
      </c>
      <c r="Z96" t="str">
        <f ca="1">IF($W96&lt;&gt;"",CONCATENATE(" text1 text08 255.5,",IF(Y96=1,223-INT((ROW(95:95)-1)/9)*260-MOD((ROW(95:95)-1),9)*24,IF(Y96=2,226-INT((ROW(95:95)-1)/9)*260-MOD((ROW(95:95)-1),9)*24,228-INT((ROW(95:95)-1)/9)*260-MOD((ROW(95:95)-1),9)*24))," mc 3.5 ",IF($W96&lt;&gt;"",INDEX(制表处理1!U:U,(MATCH($X96,制表处理1!$S:$S,0)),0),"")," ztk_text 18"),"")</f>
        <v/>
      </c>
      <c r="AA96" t="str">
        <f ca="1">IF(INDEX(制表处理1!W:W,(MATCH($X96,制表处理1!$S:$S,0)),0)&lt;&gt;"",CONCATENATE(" text1 text08 255.5,",IF(Y96=2,221-INT((ROW(95:95)-1)/9)*260-MOD((ROW(95:95)-1),9)*24,223-INT((ROW(95:95)-1)/9)*260-MOD((ROW(95:95)-1),9)*24)," mc 3.5 ",IF($W96&lt;&gt;"",INDEX(制表处理1!W:W,(MATCH($X96,制表处理1!$S:$S,0)),0),"")," ztk_text 18"),"")</f>
        <v/>
      </c>
      <c r="AB96" t="str">
        <f ca="1">IF(INDEX(制表处理1!Y:Y,(MATCH($X96,制表处理1!$S:$S,0)),0)&lt;&gt;"",CONCATENATE(" text1 text08 255.5,",218-INT((ROW(95:95)-1)/9)*260-MOD((ROW(95:95)-1),9)*24," mc 3.5 ",IF($W96&lt;&gt;"",INDEX(制表处理1!Y:Y,(MATCH($X96,制表处理1!$S:$S,0)),0),"")," ztk_text 18"),"")</f>
        <v/>
      </c>
      <c r="AC96" t="str">
        <f ca="1">IF(X96&lt;&gt;"",CONCATENATE(" text1 text08 353,",226-INT((ROW(95:95)-1)/9)*260-MOD((ROW(95:95)-1),9)*24," mc 3.5 ",INDEX(制表处理1!AA:AA,(MATCH($X96,制表处理1!$S:$S,0)),0)," ztk_text 27"),"")</f>
        <v/>
      </c>
      <c r="AD96" t="str">
        <f ca="1">IF($W96&lt;&gt;"",CONCATENATE(" text1 text08 353,",221-INT((ROW(95:95)-1)/9)*260-MOD((ROW(95:95)-1),9)*24," mc 3.5 ",INDEX(制表处理1!AB:AB,(MATCH($X96,制表处理1!$S:$S,0)),0)),"")</f>
        <v/>
      </c>
      <c r="AE96" t="str">
        <f ca="1">IF($W96&lt;&gt;"",CONCATENATE(" text1 text08 380,",228-INT((ROW(95:95)-1)/9)*260-MOD((ROW(95:95)-1),9)*24," mc 3.5 ",INDEX(制表处理1!AC:AC,(MATCH($X96,制表处理1!$S:$S,0)),0)),"")</f>
        <v/>
      </c>
      <c r="AF96" t="str">
        <f ca="1">IF($W96&lt;&gt;"",CONCATENATE(" text1 text08 ",IF(Y96=1,187,IF(Y96=2,181,178))+193,",",223-INT((ROW(95:95)-1)/9)*260-MOD((ROW(95:95)-1),9)*24," mc 3.5 ",INDEX(制表处理1!AD:AD,(MATCH($X96,制表处理1!$S:$S,0)),0),IF(Y96=1,"",IF(Y96=2," ztk_text 13"," ztk_text 8.5"))),"")</f>
        <v/>
      </c>
      <c r="AG96" t="str">
        <f ca="1">IF(INDEX(制表处理1!AE:AE,(MATCH($X96,制表处理1!$S:$S,0)),0)&lt;&gt;"",CONCATENATE(" text1 text08 ",IF(Y96=2,193,187)+193,",",223-INT((ROW(95:95)-1)/9)*260-MOD((ROW(95:95)-1),9)*24," mc 3.5 ",INDEX(制表处理1!AE:AE,(MATCH($X96,制表处理1!$S:$S,0)),0),IF(Y96=1,"",IF(Y96=2," ztk_text 13"," ztk_text 8.5"))),"")</f>
        <v/>
      </c>
      <c r="AH96" t="str">
        <f ca="1">IF(INDEX(制表处理1!AF:AF,(MATCH($X96,制表处理1!$S:$S,0)),0)&lt;&gt;"",CONCATENATE(" text1 text08 389,",223-INT((ROW(95:95)-1)/9)*260-MOD((ROW(95:95)-1),9)*24," mc 3.5 ",INDEX(制表处理1!AF:AF,(MATCH($X96,制表处理1!$S:$S,0)),0),IF(Y96=1,"",IF(Y96=2," ztk_text 13"," ztk_text 8.5"))),"")</f>
        <v/>
      </c>
      <c r="AI96" t="str">
        <f ca="1">IF($W96&lt;&gt;"",CONCATENATE(" text1 text08 ",IF(Y96=1,187,IF(Y96=2,181,178))+193,",",218-INT((ROW(95:95)-1)/9)*260-MOD((ROW(95:95)-1),9)*24," mc 3.5 ",INDEX(制表处理1!AG:AG,(MATCH($X96,制表处理1!$S:$S,0)),0),IF(Y96=1,"",IF(Y96=2," ztk_text 13"," ztk_text 8.5"))),"")</f>
        <v/>
      </c>
      <c r="AJ96" t="str">
        <f ca="1">IF(INDEX(制表处理1!AH:AH,(MATCH($X96,制表处理1!$S:$S,0)),0)&lt;&gt;"",CONCATENATE(" text1 text08 ",IF(Y96=1,187,IF(Y96=2,193,187))+193,",",218-INT((ROW(95:95)-1)/9)*260-MOD((ROW(95:95)-1),9)*24," mc 3.5 ",INDEX(制表处理1!AH:AH,(MATCH($X96,制表处理1!$S:$S,0)),0),IF(Y96=1,"",IF(Y96=2," ztk_text 13"," ztk_text 8.5"))),"")</f>
        <v/>
      </c>
      <c r="AK96" t="str">
        <f ca="1">IF(INDEX(制表处理1!AI:AI,(MATCH($X96,制表处理1!$S:$S,0)),0)&lt;&gt;"",CONCATENATE(" text1 text08 389,",218-INT((ROW(95:95)-1)/9)*260-MOD((ROW(95:95)-1),9)*24," mc 3.5 ",INDEX(制表处理1!AI:AI,(MATCH($X96,制表处理1!$S:$S,0)),0),IF(Y96=1,"",IF(Y96=2," ztk_text 13"," ztk_text 8.5"))),"")</f>
        <v/>
      </c>
      <c r="AM96" t="str">
        <f ca="1">IF($W96&lt;&gt;"",CONCATENATE(" INSERT1"," """,设置位置!$C$3,"\",INDEX(制表处理1!AG:AG,(MATCH($X96,制表处理1!$S:$S,0)),0),".dwg"""," ",IF(Y96=1,97.75,IF(Y96=2,85.25,72.75))+193,",",212.75-INT((ROW(95:95)-1)/9)*260-MOD((ROW(95:95)-1),9)*24," 0.75 0.75 0 ",IF(INDEX(制表处理1!V:V,(MATCH($X96,制表处理1!$S:$S,0)),0)&lt;&gt;0,INDEX(制表处理1!V:V,(MATCH($X96,制表处理1!$S:$S,0)),0),"")),"")</f>
        <v/>
      </c>
      <c r="AN96" t="str">
        <f ca="1">IF(AA96&lt;&gt;"",CONCATENATE(" INSERT1"," """,设置位置!$C$3,"\",INDEX(制表处理1!AH:AH,(MATCH($X96,制表处理1!$S:$S,0)),0),".dwg"""," ",IF(Y96=2,110,97.65)+193,",",212.75-INT((ROW(95:95)-1)/9)*260-MOD((ROW(95:95)-1),9)*24," 0.75 0.75 0 ",IF(INDEX(制表处理1!X:X,(MATCH($X96,制表处理1!$S:$S,0)),0)&lt;&gt;0,INDEX(制表处理1!X:X,(MATCH($X96,制表处理1!$S:$S,0)),0),"")),"")</f>
        <v/>
      </c>
      <c r="AO96" t="str">
        <f ca="1">IF(AB96&lt;&gt;"",CONCATENATE(" INSERT1"," """,设置位置!$C$3,"\",INDEX(制表处理1!AI:AI,(MATCH($X96,制表处理1!$S:$S,0)),0),".dwg"""," 315.55,","",212.75-INT((ROW(95:95)-1)/9)*260-MOD((ROW(95:95)-1),9)*24," 0.75 0.75 0 ",IF(INDEX(制表处理1!Z:Z,(MATCH($X96,制表处理1!$S:$S,0)),0)&lt;&gt;0,INDEX(制表处理1!Z:Z,(MATCH($X96,制表处理1!$S:$S,0)),0),"")),"")</f>
        <v/>
      </c>
      <c r="AP96" t="str">
        <f ca="1">IF(X96&lt;&gt;"",CONCATENATE("text1 text08 228.5,",223-INT((ROW(95:95)-1)/9)*260-MOD((ROW(95:95)-1),9)*24," mc 3.5 ",ROW(95:95)," text1 text08 239,",223-INT((ROW(95:95)-1)/9)*260-MOD((ROW(95:95)-1),9)*24," mc 3.5 ",W96,Z96,AA96,AB96,AD96,AC96,AE96,AF96,AG96,AH96,AI96,AJ96,AK96,IF(INDEX(制表处理1!AG:AG,(MATCH($X96,制表处理1!$S:$S,0)),0)="禁2",CONCATENATE(" text1 text08 401,",229-INT((ROW(95:95)-1)/9)*260-MOD((ROW(95:95)-1),9)*24," mc 3.5 设置于地方 text1 text08 401,",225-INT((ROW(95:95)-1)/9)*260-MOD((ROW(95:95)-1),9)*24," mc 3.5 道路进入本 text1 text08 401,",221-INT((ROW(95:95)-1)/9)*260-MOD((ROW(95:95)-1),9)*24," mc 3.5 项目的路口 text1 text08 401,",217-INT((ROW(95:95)-1)/9)*260-MOD((ROW(95:95)-1),9)*24," mc 3.5 20米处"),"")),"")</f>
        <v/>
      </c>
      <c r="AQ96" t="str">
        <f t="shared" ca="1" si="21"/>
        <v/>
      </c>
      <c r="AR96" s="31" t="str">
        <f>""</f>
        <v/>
      </c>
    </row>
    <row r="97" spans="1:44">
      <c r="A97" t="str">
        <f t="shared" ca="1" si="18"/>
        <v/>
      </c>
      <c r="B97" t="str">
        <f ca="1">IF(ISNUMBER(LARGE(制表处理1!A:A,COUNT(制表处理1!A:A)-(ROW(96:96)-1))),LARGE(制表处理1!A:A,COUNT(制表处理1!A:A)-(ROW(96:96)-1)),"")</f>
        <v/>
      </c>
      <c r="C97" t="str">
        <f ca="1">IF($B97&lt;&gt;"",INDEX(制表处理1!B:B,(MATCH($B97,制表处理1!$A:$A,0)),0),"")</f>
        <v/>
      </c>
      <c r="D97" t="str">
        <f ca="1">IF($B97&lt;&gt;"",CONCATENATE(" text1 text08 62.5,",IF(C97=1,223-INT((ROW(96:96)-1)/9)*260-MOD((ROW(96:96)-1),9)*24,IF(C97=2,226-INT((ROW(96:96)-1)/9)*260-MOD((ROW(96:96)-1),9)*24,228-INT((ROW(96:96)-1)/9)*260-MOD((ROW(96:96)-1),9)*24))," mc 3.5 ",IF($B97&lt;&gt;"",INDEX(制表处理1!C:C,(MATCH($B97,制表处理1!$A:$A,0)),0),"")," ztk_text 18"),"")</f>
        <v/>
      </c>
      <c r="E97" t="str">
        <f ca="1">IF(INDEX(制表处理1!E:E,(MATCH($B97,制表处理1!$A:$A,0)),0)&lt;&gt;"",CONCATENATE(" text1 text08 62.5,",IF(C97=2,221-INT((ROW(96:96)-1)/9)*260-MOD((ROW(96:96)-1),9)*24,223-INT((ROW(96:96)-1)/9)*260-MOD((ROW(96:96)-1),9)*24)," mc 3.5 ",IF($B97&lt;&gt;"",INDEX(制表处理1!E:E,(MATCH($B97,制表处理1!$A:$A,0)),0),"")," ztk_text 18"),"")</f>
        <v/>
      </c>
      <c r="F97" t="str">
        <f ca="1">IF(INDEX(制表处理1!G:G,(MATCH($B97,制表处理1!$A:$A,0)),0)&lt;&gt;"",CONCATENATE(" text1 text08 62.5,",218-INT((ROW(96:96)-1)/9)*260-MOD((ROW(96:96)-1),9)*24," mc 3.5 ",IF($B97&lt;&gt;"",INDEX(制表处理1!G:G,(MATCH($B97,制表处理1!$A:$A,0)),0),"")," ztk_text 18"),"")</f>
        <v/>
      </c>
      <c r="G97" t="str">
        <f ca="1">IF(B97&lt;&gt;"",CONCATENATE(" text1 text08 160,",226-INT((ROW(96:96)-1)/9)*260-MOD((ROW(96:96)-1),9)*24," mc 3.5 ",INDEX(制表处理1!I:I,(MATCH($B97,制表处理1!$A:$A,0)),0)," ztk_text 27"),"")</f>
        <v/>
      </c>
      <c r="H97" t="str">
        <f ca="1">IF($B97&lt;&gt;"",CONCATENATE(" text1 text08 160,",221-INT((ROW(96:96)-1)/9)*260-MOD((ROW(96:96)-1),9)*24," mc 3.5 ",INDEX(制表处理1!J:J,(MATCH($B97,制表处理1!$A:$A,0)),0)),"")</f>
        <v/>
      </c>
      <c r="I97" t="str">
        <f ca="1">IF($B97&lt;&gt;"",CONCATENATE(" text1 text08 187,",228-INT((ROW(96:96)-1)/9)*260-MOD((ROW(96:96)-1),9)*24," mc 3.5 ",INDEX(制表处理1!K:K,(MATCH($B97,制表处理1!$A:$A,0)),0)),"")</f>
        <v/>
      </c>
      <c r="J97" t="str">
        <f ca="1">IF($B97&lt;&gt;"",CONCATENATE(" text1 text08 ",IF(C97=1,187,IF(C97=2,181,178)),",",223-INT((ROW(96:96)-1)/9)*260-MOD((ROW(96:96)-1),9)*24," mc 3.5 ",INDEX(制表处理1!L:L,(MATCH($B97,制表处理1!$A:$A,0)),0),IF(C97=1,"",IF(C97=2," ztk_text 13"," ztk_text 8.5"))),"")</f>
        <v/>
      </c>
      <c r="K97" t="str">
        <f ca="1">IF(INDEX(制表处理1!M:M,(MATCH($B97,制表处理1!$A:$A,0)),0)&lt;&gt;"",CONCATENATE(" text1 text08 ",IF(C97=2,193,187),",",223-INT((ROW(96:96)-1)/9)*260-MOD((ROW(96:96)-1),9)*24," mc 3.5 ",INDEX(制表处理1!M:M,(MATCH($B97,制表处理1!$A:$A,0)),0),IF(C97=1,"",IF(C97=2," ztk_text 13"," ztk_text 8.5"))),"")</f>
        <v/>
      </c>
      <c r="L97" t="str">
        <f ca="1">IF(INDEX(制表处理1!N:N,(MATCH($B97,制表处理1!$A:$A,0)),0)&lt;&gt;"",CONCATENATE(" text1 text08 196,",223-INT((ROW(96:96)-1)/9)*260-MOD((ROW(96:96)-1),9)*24," mc 3.5 ",INDEX(制表处理1!N:N,(MATCH($B97,制表处理1!$A:$A,0)),0),IF(C97=1,"",IF(C97=2," ztk_text 13"," ztk_text 8.5"))),"")</f>
        <v/>
      </c>
      <c r="M97" t="str">
        <f ca="1">IF($B97&lt;&gt;"",CONCATENATE(" text1 text08 ",IF(C97=1,187,IF(C97=2,181,178)),",",218-INT((ROW(96:96)-1)/9)*260-MOD((ROW(96:96)-1),9)*24," mc 3.5 ",INDEX(制表处理1!O:O,(MATCH($B97,制表处理1!$A:$A,0)),0),IF(C97=1,"",IF(C97=2," ztk_text 13"," ztk_text 8.5"))),"")</f>
        <v/>
      </c>
      <c r="N97" t="str">
        <f ca="1">IF(INDEX(制表处理1!P:P,(MATCH($B97,制表处理1!$A:$A,0)),0)&lt;&gt;"",CONCATENATE(" text1 text08 ",IF(C97=1,187,IF(C97=2,193,187)),",",218-INT((ROW(96:96)-1)/9)*260-MOD((ROW(96:96)-1),9)*24," mc 3.5 ",INDEX(制表处理1!P:P,(MATCH($B97,制表处理1!$A:$A,0)),0),IF(C97=1,"",IF(C97=2," ztk_text 13"," ztk_text 8.5"))),"")</f>
        <v/>
      </c>
      <c r="O97" t="str">
        <f ca="1">IF(INDEX(制表处理1!Q:Q,(MATCH($B97,制表处理1!$A:$A,0)),0)&lt;&gt;"",CONCATENATE(" text1 text08 196,",218-INT((ROW(96:96)-1)/9)*260-MOD((ROW(96:96)-1),9)*24," mc 3.5 ",INDEX(制表处理1!Q:Q,(MATCH($B97,制表处理1!$A:$A,0)),0),IF(C97=1,"",IF(C97=2," ztk_text 13"," ztk_text 8.5"))),"")</f>
        <v/>
      </c>
      <c r="Q97" t="str">
        <f ca="1">IF($B97&lt;&gt;"",CONCATENATE(" INSERT1"," """,设置位置!$C$3,"\",INDEX(制表处理1!O:O,(MATCH($B97,制表处理1!$A:$A,0)),0),".dwg"""," ",IF(C97=1,97.75,IF(C97=2,85.25,72.75)),",",212.75-INT((ROW(96:96)-1)/9)*260-MOD((ROW(96:96)-1),9)*24," 0.75 0.75 0 ",IF(INDEX(制表处理1!D:D,(MATCH($B97,制表处理1!$A:$A,0)),0)&lt;&gt;0,INDEX(制表处理1!D:D,(MATCH($B97,制表处理1!$A:$A,0)),0),"")),"")</f>
        <v/>
      </c>
      <c r="R97" t="str">
        <f ca="1">IF(E97&lt;&gt;"",CONCATENATE(" INSERT1"," """,设置位置!$C$3,"\",INDEX(制表处理1!P:P,(MATCH($B97,制表处理1!$A:$A,0)),0),".dwg"""," ",IF(C97=2,110,97.65),",",212.75-INT((ROW(96:96)-1)/9)*260-MOD((ROW(96:96)-1),9)*24," 0.75 0.75 0 ",IF(INDEX(制表处理1!F:F,(MATCH($B97,制表处理1!$A:$A,0)),0)&lt;&gt;0,INDEX(制表处理1!F:F,(MATCH($B97,制表处理1!$A:$A,0)),0),"")),"")</f>
        <v/>
      </c>
      <c r="S97" t="str">
        <f ca="1">IF(F97&lt;&gt;"",CONCATENATE(" INSERT1"," """,设置位置!$C$3,"\",INDEX(制表处理1!Q:Q,(MATCH($B97,制表处理1!$A:$A,0)),0),".dwg"""," 122.55,","",212.75-INT((ROW(96:96)-1)/9)*260-MOD((ROW(96:96)-1),9)*24," 0.75 0.75 0 ",IF(INDEX(制表处理1!H:H,(MATCH($B97,制表处理1!$A:$A,0)),0)&lt;&gt;0,INDEX(制表处理1!H:H,(MATCH($B97,制表处理1!$A:$A,0)),0),"")),"")</f>
        <v/>
      </c>
      <c r="T97" t="str">
        <f ca="1">IF(B97&lt;&gt;"",CONCATENATE("text1 text08 35.5,",223-INT((ROW(96:96)-1)/9)*260-MOD((ROW(96:96)-1),9)*24," mc 3.5 ",ROW(96:96)," text1 text08 46,",223-INT((ROW(96:96)-1)/9)*260-MOD((ROW(96:96)-1),9)*24," mc 3.5 ",A97,D97,E97,F97,H97,G97,I97,J97,K97,L97,M97,N97,O97,IF(INDEX(制表处理1!O:O,(MATCH($B97,制表处理1!$A:$A,0)),0)="禁2",CONCATENATE(" text1 text08 208,",229-INT((ROW(96:96)-1)/9)*260-MOD((ROW(96:96)-1),9)*24," mc 3.5 设置于地方 text1 text08 208,",225-INT((ROW(96:96)-1)/9)*260-MOD((ROW(96:96)-1),9)*24," mc 3.5 道路进入本 text1 text08 208,",221-INT((ROW(96:96)-1)/9)*260-MOD((ROW(96:96)-1),9)*24," mc 3.5 项目的路口 text1 text08 208,",217-INT((ROW(96:96)-1)/9)*260-MOD((ROW(96:96)-1),9)*24," mc 3.5 20米处"),"")),"")</f>
        <v/>
      </c>
      <c r="U97" t="str">
        <f t="shared" ca="1" si="19"/>
        <v/>
      </c>
      <c r="V97" s="31" t="str">
        <f>""</f>
        <v/>
      </c>
      <c r="W97" t="str">
        <f t="shared" ca="1" si="20"/>
        <v/>
      </c>
      <c r="X97" t="str">
        <f ca="1">IF(ISNUMBER(LARGE(制表处理1!S:S,COUNT(制表处理1!S:S)-(ROW(96:96)-1))),LARGE(制表处理1!S:S,COUNT(制表处理1!S:S)-(ROW(96:96)-1)),"")</f>
        <v/>
      </c>
      <c r="Y97" t="str">
        <f ca="1">IF($W97&lt;&gt;"",INDEX(制表处理1!T:T,(MATCH($X97,制表处理1!$S:$S,0)),0),"")</f>
        <v/>
      </c>
      <c r="Z97" t="str">
        <f ca="1">IF($W97&lt;&gt;"",CONCATENATE(" text1 text08 255.5,",IF(Y97=1,223-INT((ROW(96:96)-1)/9)*260-MOD((ROW(96:96)-1),9)*24,IF(Y97=2,226-INT((ROW(96:96)-1)/9)*260-MOD((ROW(96:96)-1),9)*24,228-INT((ROW(96:96)-1)/9)*260-MOD((ROW(96:96)-1),9)*24))," mc 3.5 ",IF($W97&lt;&gt;"",INDEX(制表处理1!U:U,(MATCH($X97,制表处理1!$S:$S,0)),0),"")," ztk_text 18"),"")</f>
        <v/>
      </c>
      <c r="AA97" t="str">
        <f ca="1">IF(INDEX(制表处理1!W:W,(MATCH($X97,制表处理1!$S:$S,0)),0)&lt;&gt;"",CONCATENATE(" text1 text08 255.5,",IF(Y97=2,221-INT((ROW(96:96)-1)/9)*260-MOD((ROW(96:96)-1),9)*24,223-INT((ROW(96:96)-1)/9)*260-MOD((ROW(96:96)-1),9)*24)," mc 3.5 ",IF($W97&lt;&gt;"",INDEX(制表处理1!W:W,(MATCH($X97,制表处理1!$S:$S,0)),0),"")," ztk_text 18"),"")</f>
        <v/>
      </c>
      <c r="AB97" t="str">
        <f ca="1">IF(INDEX(制表处理1!Y:Y,(MATCH($X97,制表处理1!$S:$S,0)),0)&lt;&gt;"",CONCATENATE(" text1 text08 255.5,",218-INT((ROW(96:96)-1)/9)*260-MOD((ROW(96:96)-1),9)*24," mc 3.5 ",IF($W97&lt;&gt;"",INDEX(制表处理1!Y:Y,(MATCH($X97,制表处理1!$S:$S,0)),0),"")," ztk_text 18"),"")</f>
        <v/>
      </c>
      <c r="AC97" t="str">
        <f ca="1">IF(X97&lt;&gt;"",CONCATENATE(" text1 text08 353,",226-INT((ROW(96:96)-1)/9)*260-MOD((ROW(96:96)-1),9)*24," mc 3.5 ",INDEX(制表处理1!AA:AA,(MATCH($X97,制表处理1!$S:$S,0)),0)," ztk_text 27"),"")</f>
        <v/>
      </c>
      <c r="AD97" t="str">
        <f ca="1">IF($W97&lt;&gt;"",CONCATENATE(" text1 text08 353,",221-INT((ROW(96:96)-1)/9)*260-MOD((ROW(96:96)-1),9)*24," mc 3.5 ",INDEX(制表处理1!AB:AB,(MATCH($X97,制表处理1!$S:$S,0)),0)),"")</f>
        <v/>
      </c>
      <c r="AE97" t="str">
        <f ca="1">IF($W97&lt;&gt;"",CONCATENATE(" text1 text08 380,",228-INT((ROW(96:96)-1)/9)*260-MOD((ROW(96:96)-1),9)*24," mc 3.5 ",INDEX(制表处理1!AC:AC,(MATCH($X97,制表处理1!$S:$S,0)),0)),"")</f>
        <v/>
      </c>
      <c r="AF97" t="str">
        <f ca="1">IF($W97&lt;&gt;"",CONCATENATE(" text1 text08 ",IF(Y97=1,187,IF(Y97=2,181,178))+193,",",223-INT((ROW(96:96)-1)/9)*260-MOD((ROW(96:96)-1),9)*24," mc 3.5 ",INDEX(制表处理1!AD:AD,(MATCH($X97,制表处理1!$S:$S,0)),0),IF(Y97=1,"",IF(Y97=2," ztk_text 13"," ztk_text 8.5"))),"")</f>
        <v/>
      </c>
      <c r="AG97" t="str">
        <f ca="1">IF(INDEX(制表处理1!AE:AE,(MATCH($X97,制表处理1!$S:$S,0)),0)&lt;&gt;"",CONCATENATE(" text1 text08 ",IF(Y97=2,193,187)+193,",",223-INT((ROW(96:96)-1)/9)*260-MOD((ROW(96:96)-1),9)*24," mc 3.5 ",INDEX(制表处理1!AE:AE,(MATCH($X97,制表处理1!$S:$S,0)),0),IF(Y97=1,"",IF(Y97=2," ztk_text 13"," ztk_text 8.5"))),"")</f>
        <v/>
      </c>
      <c r="AH97" t="str">
        <f ca="1">IF(INDEX(制表处理1!AF:AF,(MATCH($X97,制表处理1!$S:$S,0)),0)&lt;&gt;"",CONCATENATE(" text1 text08 389,",223-INT((ROW(96:96)-1)/9)*260-MOD((ROW(96:96)-1),9)*24," mc 3.5 ",INDEX(制表处理1!AF:AF,(MATCH($X97,制表处理1!$S:$S,0)),0),IF(Y97=1,"",IF(Y97=2," ztk_text 13"," ztk_text 8.5"))),"")</f>
        <v/>
      </c>
      <c r="AI97" t="str">
        <f ca="1">IF($W97&lt;&gt;"",CONCATENATE(" text1 text08 ",IF(Y97=1,187,IF(Y97=2,181,178))+193,",",218-INT((ROW(96:96)-1)/9)*260-MOD((ROW(96:96)-1),9)*24," mc 3.5 ",INDEX(制表处理1!AG:AG,(MATCH($X97,制表处理1!$S:$S,0)),0),IF(Y97=1,"",IF(Y97=2," ztk_text 13"," ztk_text 8.5"))),"")</f>
        <v/>
      </c>
      <c r="AJ97" t="str">
        <f ca="1">IF(INDEX(制表处理1!AH:AH,(MATCH($X97,制表处理1!$S:$S,0)),0)&lt;&gt;"",CONCATENATE(" text1 text08 ",IF(Y97=1,187,IF(Y97=2,193,187))+193,",",218-INT((ROW(96:96)-1)/9)*260-MOD((ROW(96:96)-1),9)*24," mc 3.5 ",INDEX(制表处理1!AH:AH,(MATCH($X97,制表处理1!$S:$S,0)),0),IF(Y97=1,"",IF(Y97=2," ztk_text 13"," ztk_text 8.5"))),"")</f>
        <v/>
      </c>
      <c r="AK97" t="str">
        <f ca="1">IF(INDEX(制表处理1!AI:AI,(MATCH($X97,制表处理1!$S:$S,0)),0)&lt;&gt;"",CONCATENATE(" text1 text08 389,",218-INT((ROW(96:96)-1)/9)*260-MOD((ROW(96:96)-1),9)*24," mc 3.5 ",INDEX(制表处理1!AI:AI,(MATCH($X97,制表处理1!$S:$S,0)),0),IF(Y97=1,"",IF(Y97=2," ztk_text 13"," ztk_text 8.5"))),"")</f>
        <v/>
      </c>
      <c r="AM97" t="str">
        <f ca="1">IF($W97&lt;&gt;"",CONCATENATE(" INSERT1"," """,设置位置!$C$3,"\",INDEX(制表处理1!AG:AG,(MATCH($X97,制表处理1!$S:$S,0)),0),".dwg"""," ",IF(Y97=1,97.75,IF(Y97=2,85.25,72.75))+193,",",212.75-INT((ROW(96:96)-1)/9)*260-MOD((ROW(96:96)-1),9)*24," 0.75 0.75 0 ",IF(INDEX(制表处理1!V:V,(MATCH($X97,制表处理1!$S:$S,0)),0)&lt;&gt;0,INDEX(制表处理1!V:V,(MATCH($X97,制表处理1!$S:$S,0)),0),"")),"")</f>
        <v/>
      </c>
      <c r="AN97" t="str">
        <f ca="1">IF(AA97&lt;&gt;"",CONCATENATE(" INSERT1"," """,设置位置!$C$3,"\",INDEX(制表处理1!AH:AH,(MATCH($X97,制表处理1!$S:$S,0)),0),".dwg"""," ",IF(Y97=2,110,97.65)+193,",",212.75-INT((ROW(96:96)-1)/9)*260-MOD((ROW(96:96)-1),9)*24," 0.75 0.75 0 ",IF(INDEX(制表处理1!X:X,(MATCH($X97,制表处理1!$S:$S,0)),0)&lt;&gt;0,INDEX(制表处理1!X:X,(MATCH($X97,制表处理1!$S:$S,0)),0),"")),"")</f>
        <v/>
      </c>
      <c r="AO97" t="str">
        <f ca="1">IF(AB97&lt;&gt;"",CONCATENATE(" INSERT1"," """,设置位置!$C$3,"\",INDEX(制表处理1!AI:AI,(MATCH($X97,制表处理1!$S:$S,0)),0),".dwg"""," 315.55,","",212.75-INT((ROW(96:96)-1)/9)*260-MOD((ROW(96:96)-1),9)*24," 0.75 0.75 0 ",IF(INDEX(制表处理1!Z:Z,(MATCH($X97,制表处理1!$S:$S,0)),0)&lt;&gt;0,INDEX(制表处理1!Z:Z,(MATCH($X97,制表处理1!$S:$S,0)),0),"")),"")</f>
        <v/>
      </c>
      <c r="AP97" t="str">
        <f ca="1">IF(X97&lt;&gt;"",CONCATENATE("text1 text08 228.5,",223-INT((ROW(96:96)-1)/9)*260-MOD((ROW(96:96)-1),9)*24," mc 3.5 ",ROW(96:96)," text1 text08 239,",223-INT((ROW(96:96)-1)/9)*260-MOD((ROW(96:96)-1),9)*24," mc 3.5 ",W97,Z97,AA97,AB97,AD97,AC97,AE97,AF97,AG97,AH97,AI97,AJ97,AK97,IF(INDEX(制表处理1!AG:AG,(MATCH($X97,制表处理1!$S:$S,0)),0)="禁2",CONCATENATE(" text1 text08 401,",229-INT((ROW(96:96)-1)/9)*260-MOD((ROW(96:96)-1),9)*24," mc 3.5 设置于地方 text1 text08 401,",225-INT((ROW(96:96)-1)/9)*260-MOD((ROW(96:96)-1),9)*24," mc 3.5 道路进入本 text1 text08 401,",221-INT((ROW(96:96)-1)/9)*260-MOD((ROW(96:96)-1),9)*24," mc 3.5 项目的路口 text1 text08 401,",217-INT((ROW(96:96)-1)/9)*260-MOD((ROW(96:96)-1),9)*24," mc 3.5 20米处"),"")),"")</f>
        <v/>
      </c>
      <c r="AQ97" t="str">
        <f t="shared" ca="1" si="21"/>
        <v/>
      </c>
      <c r="AR97" s="31" t="str">
        <f>""</f>
        <v/>
      </c>
    </row>
    <row r="98" spans="1:44">
      <c r="A98" t="str">
        <f t="shared" ca="1" si="18"/>
        <v/>
      </c>
      <c r="B98" t="str">
        <f ca="1">IF(ISNUMBER(LARGE(制表处理1!A:A,COUNT(制表处理1!A:A)-(ROW(97:97)-1))),LARGE(制表处理1!A:A,COUNT(制表处理1!A:A)-(ROW(97:97)-1)),"")</f>
        <v/>
      </c>
      <c r="C98" t="str">
        <f ca="1">IF($B98&lt;&gt;"",INDEX(制表处理1!B:B,(MATCH($B98,制表处理1!$A:$A,0)),0),"")</f>
        <v/>
      </c>
      <c r="D98" t="str">
        <f ca="1">IF($B98&lt;&gt;"",CONCATENATE(" text1 text08 62.5,",IF(C98=1,223-INT((ROW(97:97)-1)/9)*260-MOD((ROW(97:97)-1),9)*24,IF(C98=2,226-INT((ROW(97:97)-1)/9)*260-MOD((ROW(97:97)-1),9)*24,228-INT((ROW(97:97)-1)/9)*260-MOD((ROW(97:97)-1),9)*24))," mc 3.5 ",IF($B98&lt;&gt;"",INDEX(制表处理1!C:C,(MATCH($B98,制表处理1!$A:$A,0)),0),"")," ztk_text 18"),"")</f>
        <v/>
      </c>
      <c r="E98" t="str">
        <f ca="1">IF(INDEX(制表处理1!E:E,(MATCH($B98,制表处理1!$A:$A,0)),0)&lt;&gt;"",CONCATENATE(" text1 text08 62.5,",IF(C98=2,221-INT((ROW(97:97)-1)/9)*260-MOD((ROW(97:97)-1),9)*24,223-INT((ROW(97:97)-1)/9)*260-MOD((ROW(97:97)-1),9)*24)," mc 3.5 ",IF($B98&lt;&gt;"",INDEX(制表处理1!E:E,(MATCH($B98,制表处理1!$A:$A,0)),0),"")," ztk_text 18"),"")</f>
        <v/>
      </c>
      <c r="F98" t="str">
        <f ca="1">IF(INDEX(制表处理1!G:G,(MATCH($B98,制表处理1!$A:$A,0)),0)&lt;&gt;"",CONCATENATE(" text1 text08 62.5,",218-INT((ROW(97:97)-1)/9)*260-MOD((ROW(97:97)-1),9)*24," mc 3.5 ",IF($B98&lt;&gt;"",INDEX(制表处理1!G:G,(MATCH($B98,制表处理1!$A:$A,0)),0),"")," ztk_text 18"),"")</f>
        <v/>
      </c>
      <c r="G98" t="str">
        <f ca="1">IF(B98&lt;&gt;"",CONCATENATE(" text1 text08 160,",226-INT((ROW(97:97)-1)/9)*260-MOD((ROW(97:97)-1),9)*24," mc 3.5 ",INDEX(制表处理1!I:I,(MATCH($B98,制表处理1!$A:$A,0)),0)," ztk_text 27"),"")</f>
        <v/>
      </c>
      <c r="H98" t="str">
        <f ca="1">IF($B98&lt;&gt;"",CONCATENATE(" text1 text08 160,",221-INT((ROW(97:97)-1)/9)*260-MOD((ROW(97:97)-1),9)*24," mc 3.5 ",INDEX(制表处理1!J:J,(MATCH($B98,制表处理1!$A:$A,0)),0)),"")</f>
        <v/>
      </c>
      <c r="I98" t="str">
        <f ca="1">IF($B98&lt;&gt;"",CONCATENATE(" text1 text08 187,",228-INT((ROW(97:97)-1)/9)*260-MOD((ROW(97:97)-1),9)*24," mc 3.5 ",INDEX(制表处理1!K:K,(MATCH($B98,制表处理1!$A:$A,0)),0)),"")</f>
        <v/>
      </c>
      <c r="J98" t="str">
        <f ca="1">IF($B98&lt;&gt;"",CONCATENATE(" text1 text08 ",IF(C98=1,187,IF(C98=2,181,178)),",",223-INT((ROW(97:97)-1)/9)*260-MOD((ROW(97:97)-1),9)*24," mc 3.5 ",INDEX(制表处理1!L:L,(MATCH($B98,制表处理1!$A:$A,0)),0),IF(C98=1,"",IF(C98=2," ztk_text 13"," ztk_text 8.5"))),"")</f>
        <v/>
      </c>
      <c r="K98" t="str">
        <f ca="1">IF(INDEX(制表处理1!M:M,(MATCH($B98,制表处理1!$A:$A,0)),0)&lt;&gt;"",CONCATENATE(" text1 text08 ",IF(C98=2,193,187),",",223-INT((ROW(97:97)-1)/9)*260-MOD((ROW(97:97)-1),9)*24," mc 3.5 ",INDEX(制表处理1!M:M,(MATCH($B98,制表处理1!$A:$A,0)),0),IF(C98=1,"",IF(C98=2," ztk_text 13"," ztk_text 8.5"))),"")</f>
        <v/>
      </c>
      <c r="L98" t="str">
        <f ca="1">IF(INDEX(制表处理1!N:N,(MATCH($B98,制表处理1!$A:$A,0)),0)&lt;&gt;"",CONCATENATE(" text1 text08 196,",223-INT((ROW(97:97)-1)/9)*260-MOD((ROW(97:97)-1),9)*24," mc 3.5 ",INDEX(制表处理1!N:N,(MATCH($B98,制表处理1!$A:$A,0)),0),IF(C98=1,"",IF(C98=2," ztk_text 13"," ztk_text 8.5"))),"")</f>
        <v/>
      </c>
      <c r="M98" t="str">
        <f ca="1">IF($B98&lt;&gt;"",CONCATENATE(" text1 text08 ",IF(C98=1,187,IF(C98=2,181,178)),",",218-INT((ROW(97:97)-1)/9)*260-MOD((ROW(97:97)-1),9)*24," mc 3.5 ",INDEX(制表处理1!O:O,(MATCH($B98,制表处理1!$A:$A,0)),0),IF(C98=1,"",IF(C98=2," ztk_text 13"," ztk_text 8.5"))),"")</f>
        <v/>
      </c>
      <c r="N98" t="str">
        <f ca="1">IF(INDEX(制表处理1!P:P,(MATCH($B98,制表处理1!$A:$A,0)),0)&lt;&gt;"",CONCATENATE(" text1 text08 ",IF(C98=1,187,IF(C98=2,193,187)),",",218-INT((ROW(97:97)-1)/9)*260-MOD((ROW(97:97)-1),9)*24," mc 3.5 ",INDEX(制表处理1!P:P,(MATCH($B98,制表处理1!$A:$A,0)),0),IF(C98=1,"",IF(C98=2," ztk_text 13"," ztk_text 8.5"))),"")</f>
        <v/>
      </c>
      <c r="O98" t="str">
        <f ca="1">IF(INDEX(制表处理1!Q:Q,(MATCH($B98,制表处理1!$A:$A,0)),0)&lt;&gt;"",CONCATENATE(" text1 text08 196,",218-INT((ROW(97:97)-1)/9)*260-MOD((ROW(97:97)-1),9)*24," mc 3.5 ",INDEX(制表处理1!Q:Q,(MATCH($B98,制表处理1!$A:$A,0)),0),IF(C98=1,"",IF(C98=2," ztk_text 13"," ztk_text 8.5"))),"")</f>
        <v/>
      </c>
      <c r="Q98" t="str">
        <f ca="1">IF($B98&lt;&gt;"",CONCATENATE(" INSERT1"," """,设置位置!$C$3,"\",INDEX(制表处理1!O:O,(MATCH($B98,制表处理1!$A:$A,0)),0),".dwg"""," ",IF(C98=1,97.75,IF(C98=2,85.25,72.75)),",",212.75-INT((ROW(97:97)-1)/9)*260-MOD((ROW(97:97)-1),9)*24," 0.75 0.75 0 ",IF(INDEX(制表处理1!D:D,(MATCH($B98,制表处理1!$A:$A,0)),0)&lt;&gt;0,INDEX(制表处理1!D:D,(MATCH($B98,制表处理1!$A:$A,0)),0),"")),"")</f>
        <v/>
      </c>
      <c r="R98" t="str">
        <f ca="1">IF(E98&lt;&gt;"",CONCATENATE(" INSERT1"," """,设置位置!$C$3,"\",INDEX(制表处理1!P:P,(MATCH($B98,制表处理1!$A:$A,0)),0),".dwg"""," ",IF(C98=2,110,97.65),",",212.75-INT((ROW(97:97)-1)/9)*260-MOD((ROW(97:97)-1),9)*24," 0.75 0.75 0 ",IF(INDEX(制表处理1!F:F,(MATCH($B98,制表处理1!$A:$A,0)),0)&lt;&gt;0,INDEX(制表处理1!F:F,(MATCH($B98,制表处理1!$A:$A,0)),0),"")),"")</f>
        <v/>
      </c>
      <c r="S98" t="str">
        <f ca="1">IF(F98&lt;&gt;"",CONCATENATE(" INSERT1"," """,设置位置!$C$3,"\",INDEX(制表处理1!Q:Q,(MATCH($B98,制表处理1!$A:$A,0)),0),".dwg"""," 122.55,","",212.75-INT((ROW(97:97)-1)/9)*260-MOD((ROW(97:97)-1),9)*24," 0.75 0.75 0 ",IF(INDEX(制表处理1!H:H,(MATCH($B98,制表处理1!$A:$A,0)),0)&lt;&gt;0,INDEX(制表处理1!H:H,(MATCH($B98,制表处理1!$A:$A,0)),0),"")),"")</f>
        <v/>
      </c>
      <c r="T98" t="str">
        <f ca="1">IF(B98&lt;&gt;"",CONCATENATE("text1 text08 35.5,",223-INT((ROW(97:97)-1)/9)*260-MOD((ROW(97:97)-1),9)*24," mc 3.5 ",ROW(97:97)," text1 text08 46,",223-INT((ROW(97:97)-1)/9)*260-MOD((ROW(97:97)-1),9)*24," mc 3.5 ",A98,D98,E98,F98,H98,G98,I98,J98,K98,L98,M98,N98,O98,IF(INDEX(制表处理1!O:O,(MATCH($B98,制表处理1!$A:$A,0)),0)="禁2",CONCATENATE(" text1 text08 208,",229-INT((ROW(97:97)-1)/9)*260-MOD((ROW(97:97)-1),9)*24," mc 3.5 设置于地方 text1 text08 208,",225-INT((ROW(97:97)-1)/9)*260-MOD((ROW(97:97)-1),9)*24," mc 3.5 道路进入本 text1 text08 208,",221-INT((ROW(97:97)-1)/9)*260-MOD((ROW(97:97)-1),9)*24," mc 3.5 项目的路口 text1 text08 208,",217-INT((ROW(97:97)-1)/9)*260-MOD((ROW(97:97)-1),9)*24," mc 3.5 20米处"),"")),"")</f>
        <v/>
      </c>
      <c r="U98" t="str">
        <f t="shared" ca="1" si="19"/>
        <v/>
      </c>
      <c r="V98" s="31" t="str">
        <f>""</f>
        <v/>
      </c>
      <c r="W98" t="str">
        <f t="shared" ca="1" si="20"/>
        <v/>
      </c>
      <c r="X98" t="str">
        <f ca="1">IF(ISNUMBER(LARGE(制表处理1!S:S,COUNT(制表处理1!S:S)-(ROW(97:97)-1))),LARGE(制表处理1!S:S,COUNT(制表处理1!S:S)-(ROW(97:97)-1)),"")</f>
        <v/>
      </c>
      <c r="Y98" t="str">
        <f ca="1">IF($W98&lt;&gt;"",INDEX(制表处理1!T:T,(MATCH($X98,制表处理1!$S:$S,0)),0),"")</f>
        <v/>
      </c>
      <c r="Z98" t="str">
        <f ca="1">IF($W98&lt;&gt;"",CONCATENATE(" text1 text08 255.5,",IF(Y98=1,223-INT((ROW(97:97)-1)/9)*260-MOD((ROW(97:97)-1),9)*24,IF(Y98=2,226-INT((ROW(97:97)-1)/9)*260-MOD((ROW(97:97)-1),9)*24,228-INT((ROW(97:97)-1)/9)*260-MOD((ROW(97:97)-1),9)*24))," mc 3.5 ",IF($W98&lt;&gt;"",INDEX(制表处理1!U:U,(MATCH($X98,制表处理1!$S:$S,0)),0),"")," ztk_text 18"),"")</f>
        <v/>
      </c>
      <c r="AA98" t="str">
        <f ca="1">IF(INDEX(制表处理1!W:W,(MATCH($X98,制表处理1!$S:$S,0)),0)&lt;&gt;"",CONCATENATE(" text1 text08 255.5,",IF(Y98=2,221-INT((ROW(97:97)-1)/9)*260-MOD((ROW(97:97)-1),9)*24,223-INT((ROW(97:97)-1)/9)*260-MOD((ROW(97:97)-1),9)*24)," mc 3.5 ",IF($W98&lt;&gt;"",INDEX(制表处理1!W:W,(MATCH($X98,制表处理1!$S:$S,0)),0),"")," ztk_text 18"),"")</f>
        <v/>
      </c>
      <c r="AB98" t="str">
        <f ca="1">IF(INDEX(制表处理1!Y:Y,(MATCH($X98,制表处理1!$S:$S,0)),0)&lt;&gt;"",CONCATENATE(" text1 text08 255.5,",218-INT((ROW(97:97)-1)/9)*260-MOD((ROW(97:97)-1),9)*24," mc 3.5 ",IF($W98&lt;&gt;"",INDEX(制表处理1!Y:Y,(MATCH($X98,制表处理1!$S:$S,0)),0),"")," ztk_text 18"),"")</f>
        <v/>
      </c>
      <c r="AC98" t="str">
        <f ca="1">IF(X98&lt;&gt;"",CONCATENATE(" text1 text08 353,",226-INT((ROW(97:97)-1)/9)*260-MOD((ROW(97:97)-1),9)*24," mc 3.5 ",INDEX(制表处理1!AA:AA,(MATCH($X98,制表处理1!$S:$S,0)),0)," ztk_text 27"),"")</f>
        <v/>
      </c>
      <c r="AD98" t="str">
        <f ca="1">IF($W98&lt;&gt;"",CONCATENATE(" text1 text08 353,",221-INT((ROW(97:97)-1)/9)*260-MOD((ROW(97:97)-1),9)*24," mc 3.5 ",INDEX(制表处理1!AB:AB,(MATCH($X98,制表处理1!$S:$S,0)),0)),"")</f>
        <v/>
      </c>
      <c r="AE98" t="str">
        <f ca="1">IF($W98&lt;&gt;"",CONCATENATE(" text1 text08 380,",228-INT((ROW(97:97)-1)/9)*260-MOD((ROW(97:97)-1),9)*24," mc 3.5 ",INDEX(制表处理1!AC:AC,(MATCH($X98,制表处理1!$S:$S,0)),0)),"")</f>
        <v/>
      </c>
      <c r="AF98" t="str">
        <f ca="1">IF($W98&lt;&gt;"",CONCATENATE(" text1 text08 ",IF(Y98=1,187,IF(Y98=2,181,178))+193,",",223-INT((ROW(97:97)-1)/9)*260-MOD((ROW(97:97)-1),9)*24," mc 3.5 ",INDEX(制表处理1!AD:AD,(MATCH($X98,制表处理1!$S:$S,0)),0),IF(Y98=1,"",IF(Y98=2," ztk_text 13"," ztk_text 8.5"))),"")</f>
        <v/>
      </c>
      <c r="AG98" t="str">
        <f ca="1">IF(INDEX(制表处理1!AE:AE,(MATCH($X98,制表处理1!$S:$S,0)),0)&lt;&gt;"",CONCATENATE(" text1 text08 ",IF(Y98=2,193,187)+193,",",223-INT((ROW(97:97)-1)/9)*260-MOD((ROW(97:97)-1),9)*24," mc 3.5 ",INDEX(制表处理1!AE:AE,(MATCH($X98,制表处理1!$S:$S,0)),0),IF(Y98=1,"",IF(Y98=2," ztk_text 13"," ztk_text 8.5"))),"")</f>
        <v/>
      </c>
      <c r="AH98" t="str">
        <f ca="1">IF(INDEX(制表处理1!AF:AF,(MATCH($X98,制表处理1!$S:$S,0)),0)&lt;&gt;"",CONCATENATE(" text1 text08 389,",223-INT((ROW(97:97)-1)/9)*260-MOD((ROW(97:97)-1),9)*24," mc 3.5 ",INDEX(制表处理1!AF:AF,(MATCH($X98,制表处理1!$S:$S,0)),0),IF(Y98=1,"",IF(Y98=2," ztk_text 13"," ztk_text 8.5"))),"")</f>
        <v/>
      </c>
      <c r="AI98" t="str">
        <f ca="1">IF($W98&lt;&gt;"",CONCATENATE(" text1 text08 ",IF(Y98=1,187,IF(Y98=2,181,178))+193,",",218-INT((ROW(97:97)-1)/9)*260-MOD((ROW(97:97)-1),9)*24," mc 3.5 ",INDEX(制表处理1!AG:AG,(MATCH($X98,制表处理1!$S:$S,0)),0),IF(Y98=1,"",IF(Y98=2," ztk_text 13"," ztk_text 8.5"))),"")</f>
        <v/>
      </c>
      <c r="AJ98" t="str">
        <f ca="1">IF(INDEX(制表处理1!AH:AH,(MATCH($X98,制表处理1!$S:$S,0)),0)&lt;&gt;"",CONCATENATE(" text1 text08 ",IF(Y98=1,187,IF(Y98=2,193,187))+193,",",218-INT((ROW(97:97)-1)/9)*260-MOD((ROW(97:97)-1),9)*24," mc 3.5 ",INDEX(制表处理1!AH:AH,(MATCH($X98,制表处理1!$S:$S,0)),0),IF(Y98=1,"",IF(Y98=2," ztk_text 13"," ztk_text 8.5"))),"")</f>
        <v/>
      </c>
      <c r="AK98" t="str">
        <f ca="1">IF(INDEX(制表处理1!AI:AI,(MATCH($X98,制表处理1!$S:$S,0)),0)&lt;&gt;"",CONCATENATE(" text1 text08 389,",218-INT((ROW(97:97)-1)/9)*260-MOD((ROW(97:97)-1),9)*24," mc 3.5 ",INDEX(制表处理1!AI:AI,(MATCH($X98,制表处理1!$S:$S,0)),0),IF(Y98=1,"",IF(Y98=2," ztk_text 13"," ztk_text 8.5"))),"")</f>
        <v/>
      </c>
      <c r="AM98" t="str">
        <f ca="1">IF($W98&lt;&gt;"",CONCATENATE(" INSERT1"," """,设置位置!$C$3,"\",INDEX(制表处理1!AG:AG,(MATCH($X98,制表处理1!$S:$S,0)),0),".dwg"""," ",IF(Y98=1,97.75,IF(Y98=2,85.25,72.75))+193,",",212.75-INT((ROW(97:97)-1)/9)*260-MOD((ROW(97:97)-1),9)*24," 0.75 0.75 0 ",IF(INDEX(制表处理1!V:V,(MATCH($X98,制表处理1!$S:$S,0)),0)&lt;&gt;0,INDEX(制表处理1!V:V,(MATCH($X98,制表处理1!$S:$S,0)),0),"")),"")</f>
        <v/>
      </c>
      <c r="AN98" t="str">
        <f ca="1">IF(AA98&lt;&gt;"",CONCATENATE(" INSERT1"," """,设置位置!$C$3,"\",INDEX(制表处理1!AH:AH,(MATCH($X98,制表处理1!$S:$S,0)),0),".dwg"""," ",IF(Y98=2,110,97.65)+193,",",212.75-INT((ROW(97:97)-1)/9)*260-MOD((ROW(97:97)-1),9)*24," 0.75 0.75 0 ",IF(INDEX(制表处理1!X:X,(MATCH($X98,制表处理1!$S:$S,0)),0)&lt;&gt;0,INDEX(制表处理1!X:X,(MATCH($X98,制表处理1!$S:$S,0)),0),"")),"")</f>
        <v/>
      </c>
      <c r="AO98" t="str">
        <f ca="1">IF(AB98&lt;&gt;"",CONCATENATE(" INSERT1"," """,设置位置!$C$3,"\",INDEX(制表处理1!AI:AI,(MATCH($X98,制表处理1!$S:$S,0)),0),".dwg"""," 315.55,","",212.75-INT((ROW(97:97)-1)/9)*260-MOD((ROW(97:97)-1),9)*24," 0.75 0.75 0 ",IF(INDEX(制表处理1!Z:Z,(MATCH($X98,制表处理1!$S:$S,0)),0)&lt;&gt;0,INDEX(制表处理1!Z:Z,(MATCH($X98,制表处理1!$S:$S,0)),0),"")),"")</f>
        <v/>
      </c>
      <c r="AP98" t="str">
        <f ca="1">IF(X98&lt;&gt;"",CONCATENATE("text1 text08 228.5,",223-INT((ROW(97:97)-1)/9)*260-MOD((ROW(97:97)-1),9)*24," mc 3.5 ",ROW(97:97)," text1 text08 239,",223-INT((ROW(97:97)-1)/9)*260-MOD((ROW(97:97)-1),9)*24," mc 3.5 ",W98,Z98,AA98,AB98,AD98,AC98,AE98,AF98,AG98,AH98,AI98,AJ98,AK98,IF(INDEX(制表处理1!AG:AG,(MATCH($X98,制表处理1!$S:$S,0)),0)="禁2",CONCATENATE(" text1 text08 401,",229-INT((ROW(97:97)-1)/9)*260-MOD((ROW(97:97)-1),9)*24," mc 3.5 设置于地方 text1 text08 401,",225-INT((ROW(97:97)-1)/9)*260-MOD((ROW(97:97)-1),9)*24," mc 3.5 道路进入本 text1 text08 401,",221-INT((ROW(97:97)-1)/9)*260-MOD((ROW(97:97)-1),9)*24," mc 3.5 项目的路口 text1 text08 401,",217-INT((ROW(97:97)-1)/9)*260-MOD((ROW(97:97)-1),9)*24," mc 3.5 20米处"),"")),"")</f>
        <v/>
      </c>
      <c r="AQ98" t="str">
        <f t="shared" ca="1" si="21"/>
        <v/>
      </c>
      <c r="AR98" s="31" t="str">
        <f>""</f>
        <v/>
      </c>
    </row>
    <row r="99" spans="1:44">
      <c r="A99" t="str">
        <f t="shared" ca="1" si="18"/>
        <v/>
      </c>
      <c r="B99" t="str">
        <f ca="1">IF(ISNUMBER(LARGE(制表处理1!A:A,COUNT(制表处理1!A:A)-(ROW(98:98)-1))),LARGE(制表处理1!A:A,COUNT(制表处理1!A:A)-(ROW(98:98)-1)),"")</f>
        <v/>
      </c>
      <c r="C99" t="str">
        <f ca="1">IF($B99&lt;&gt;"",INDEX(制表处理1!B:B,(MATCH($B99,制表处理1!$A:$A,0)),0),"")</f>
        <v/>
      </c>
      <c r="D99" t="str">
        <f ca="1">IF($B99&lt;&gt;"",CONCATENATE(" text1 text08 62.5,",IF(C99=1,223-INT((ROW(98:98)-1)/9)*260-MOD((ROW(98:98)-1),9)*24,IF(C99=2,226-INT((ROW(98:98)-1)/9)*260-MOD((ROW(98:98)-1),9)*24,228-INT((ROW(98:98)-1)/9)*260-MOD((ROW(98:98)-1),9)*24))," mc 3.5 ",IF($B99&lt;&gt;"",INDEX(制表处理1!C:C,(MATCH($B99,制表处理1!$A:$A,0)),0),"")," ztk_text 18"),"")</f>
        <v/>
      </c>
      <c r="E99" t="str">
        <f ca="1">IF(INDEX(制表处理1!E:E,(MATCH($B99,制表处理1!$A:$A,0)),0)&lt;&gt;"",CONCATENATE(" text1 text08 62.5,",IF(C99=2,221-INT((ROW(98:98)-1)/9)*260-MOD((ROW(98:98)-1),9)*24,223-INT((ROW(98:98)-1)/9)*260-MOD((ROW(98:98)-1),9)*24)," mc 3.5 ",IF($B99&lt;&gt;"",INDEX(制表处理1!E:E,(MATCH($B99,制表处理1!$A:$A,0)),0),"")," ztk_text 18"),"")</f>
        <v/>
      </c>
      <c r="F99" t="str">
        <f ca="1">IF(INDEX(制表处理1!G:G,(MATCH($B99,制表处理1!$A:$A,0)),0)&lt;&gt;"",CONCATENATE(" text1 text08 62.5,",218-INT((ROW(98:98)-1)/9)*260-MOD((ROW(98:98)-1),9)*24," mc 3.5 ",IF($B99&lt;&gt;"",INDEX(制表处理1!G:G,(MATCH($B99,制表处理1!$A:$A,0)),0),"")," ztk_text 18"),"")</f>
        <v/>
      </c>
      <c r="G99" t="str">
        <f ca="1">IF(B99&lt;&gt;"",CONCATENATE(" text1 text08 160,",226-INT((ROW(98:98)-1)/9)*260-MOD((ROW(98:98)-1),9)*24," mc 3.5 ",INDEX(制表处理1!I:I,(MATCH($B99,制表处理1!$A:$A,0)),0)," ztk_text 27"),"")</f>
        <v/>
      </c>
      <c r="H99" t="str">
        <f ca="1">IF($B99&lt;&gt;"",CONCATENATE(" text1 text08 160,",221-INT((ROW(98:98)-1)/9)*260-MOD((ROW(98:98)-1),9)*24," mc 3.5 ",INDEX(制表处理1!J:J,(MATCH($B99,制表处理1!$A:$A,0)),0)),"")</f>
        <v/>
      </c>
      <c r="I99" t="str">
        <f ca="1">IF($B99&lt;&gt;"",CONCATENATE(" text1 text08 187,",228-INT((ROW(98:98)-1)/9)*260-MOD((ROW(98:98)-1),9)*24," mc 3.5 ",INDEX(制表处理1!K:K,(MATCH($B99,制表处理1!$A:$A,0)),0)),"")</f>
        <v/>
      </c>
      <c r="J99" t="str">
        <f ca="1">IF($B99&lt;&gt;"",CONCATENATE(" text1 text08 ",IF(C99=1,187,IF(C99=2,181,178)),",",223-INT((ROW(98:98)-1)/9)*260-MOD((ROW(98:98)-1),9)*24," mc 3.5 ",INDEX(制表处理1!L:L,(MATCH($B99,制表处理1!$A:$A,0)),0),IF(C99=1,"",IF(C99=2," ztk_text 13"," ztk_text 8.5"))),"")</f>
        <v/>
      </c>
      <c r="K99" t="str">
        <f ca="1">IF(INDEX(制表处理1!M:M,(MATCH($B99,制表处理1!$A:$A,0)),0)&lt;&gt;"",CONCATENATE(" text1 text08 ",IF(C99=2,193,187),",",223-INT((ROW(98:98)-1)/9)*260-MOD((ROW(98:98)-1),9)*24," mc 3.5 ",INDEX(制表处理1!M:M,(MATCH($B99,制表处理1!$A:$A,0)),0),IF(C99=1,"",IF(C99=2," ztk_text 13"," ztk_text 8.5"))),"")</f>
        <v/>
      </c>
      <c r="L99" t="str">
        <f ca="1">IF(INDEX(制表处理1!N:N,(MATCH($B99,制表处理1!$A:$A,0)),0)&lt;&gt;"",CONCATENATE(" text1 text08 196,",223-INT((ROW(98:98)-1)/9)*260-MOD((ROW(98:98)-1),9)*24," mc 3.5 ",INDEX(制表处理1!N:N,(MATCH($B99,制表处理1!$A:$A,0)),0),IF(C99=1,"",IF(C99=2," ztk_text 13"," ztk_text 8.5"))),"")</f>
        <v/>
      </c>
      <c r="M99" t="str">
        <f ca="1">IF($B99&lt;&gt;"",CONCATENATE(" text1 text08 ",IF(C99=1,187,IF(C99=2,181,178)),",",218-INT((ROW(98:98)-1)/9)*260-MOD((ROW(98:98)-1),9)*24," mc 3.5 ",INDEX(制表处理1!O:O,(MATCH($B99,制表处理1!$A:$A,0)),0),IF(C99=1,"",IF(C99=2," ztk_text 13"," ztk_text 8.5"))),"")</f>
        <v/>
      </c>
      <c r="N99" t="str">
        <f ca="1">IF(INDEX(制表处理1!P:P,(MATCH($B99,制表处理1!$A:$A,0)),0)&lt;&gt;"",CONCATENATE(" text1 text08 ",IF(C99=1,187,IF(C99=2,193,187)),",",218-INT((ROW(98:98)-1)/9)*260-MOD((ROW(98:98)-1),9)*24," mc 3.5 ",INDEX(制表处理1!P:P,(MATCH($B99,制表处理1!$A:$A,0)),0),IF(C99=1,"",IF(C99=2," ztk_text 13"," ztk_text 8.5"))),"")</f>
        <v/>
      </c>
      <c r="O99" t="str">
        <f ca="1">IF(INDEX(制表处理1!Q:Q,(MATCH($B99,制表处理1!$A:$A,0)),0)&lt;&gt;"",CONCATENATE(" text1 text08 196,",218-INT((ROW(98:98)-1)/9)*260-MOD((ROW(98:98)-1),9)*24," mc 3.5 ",INDEX(制表处理1!Q:Q,(MATCH($B99,制表处理1!$A:$A,0)),0),IF(C99=1,"",IF(C99=2," ztk_text 13"," ztk_text 8.5"))),"")</f>
        <v/>
      </c>
      <c r="Q99" t="str">
        <f ca="1">IF($B99&lt;&gt;"",CONCATENATE(" INSERT1"," """,设置位置!$C$3,"\",INDEX(制表处理1!O:O,(MATCH($B99,制表处理1!$A:$A,0)),0),".dwg"""," ",IF(C99=1,97.75,IF(C99=2,85.25,72.75)),",",212.75-INT((ROW(98:98)-1)/9)*260-MOD((ROW(98:98)-1),9)*24," 0.75 0.75 0 ",IF(INDEX(制表处理1!D:D,(MATCH($B99,制表处理1!$A:$A,0)),0)&lt;&gt;0,INDEX(制表处理1!D:D,(MATCH($B99,制表处理1!$A:$A,0)),0),"")),"")</f>
        <v/>
      </c>
      <c r="R99" t="str">
        <f ca="1">IF(E99&lt;&gt;"",CONCATENATE(" INSERT1"," """,设置位置!$C$3,"\",INDEX(制表处理1!P:P,(MATCH($B99,制表处理1!$A:$A,0)),0),".dwg"""," ",IF(C99=2,110,97.65),",",212.75-INT((ROW(98:98)-1)/9)*260-MOD((ROW(98:98)-1),9)*24," 0.75 0.75 0 ",IF(INDEX(制表处理1!F:F,(MATCH($B99,制表处理1!$A:$A,0)),0)&lt;&gt;0,INDEX(制表处理1!F:F,(MATCH($B99,制表处理1!$A:$A,0)),0),"")),"")</f>
        <v/>
      </c>
      <c r="S99" t="str">
        <f ca="1">IF(F99&lt;&gt;"",CONCATENATE(" INSERT1"," """,设置位置!$C$3,"\",INDEX(制表处理1!Q:Q,(MATCH($B99,制表处理1!$A:$A,0)),0),".dwg"""," 122.55,","",212.75-INT((ROW(98:98)-1)/9)*260-MOD((ROW(98:98)-1),9)*24," 0.75 0.75 0 ",IF(INDEX(制表处理1!H:H,(MATCH($B99,制表处理1!$A:$A,0)),0)&lt;&gt;0,INDEX(制表处理1!H:H,(MATCH($B99,制表处理1!$A:$A,0)),0),"")),"")</f>
        <v/>
      </c>
      <c r="T99" t="str">
        <f ca="1">IF(B99&lt;&gt;"",CONCATENATE("text1 text08 35.5,",223-INT((ROW(98:98)-1)/9)*260-MOD((ROW(98:98)-1),9)*24," mc 3.5 ",ROW(98:98)," text1 text08 46,",223-INT((ROW(98:98)-1)/9)*260-MOD((ROW(98:98)-1),9)*24," mc 3.5 ",A99,D99,E99,F99,H99,G99,I99,J99,K99,L99,M99,N99,O99,IF(INDEX(制表处理1!O:O,(MATCH($B99,制表处理1!$A:$A,0)),0)="禁2",CONCATENATE(" text1 text08 208,",229-INT((ROW(98:98)-1)/9)*260-MOD((ROW(98:98)-1),9)*24," mc 3.5 设置于地方 text1 text08 208,",225-INT((ROW(98:98)-1)/9)*260-MOD((ROW(98:98)-1),9)*24," mc 3.5 道路进入本 text1 text08 208,",221-INT((ROW(98:98)-1)/9)*260-MOD((ROW(98:98)-1),9)*24," mc 3.5 项目的路口 text1 text08 208,",217-INT((ROW(98:98)-1)/9)*260-MOD((ROW(98:98)-1),9)*24," mc 3.5 20米处"),"")),"")</f>
        <v/>
      </c>
      <c r="U99" t="str">
        <f t="shared" ca="1" si="19"/>
        <v/>
      </c>
      <c r="V99" s="31" t="str">
        <f>""</f>
        <v/>
      </c>
      <c r="W99" t="str">
        <f t="shared" ca="1" si="20"/>
        <v/>
      </c>
      <c r="X99" t="str">
        <f ca="1">IF(ISNUMBER(LARGE(制表处理1!S:S,COUNT(制表处理1!S:S)-(ROW(98:98)-1))),LARGE(制表处理1!S:S,COUNT(制表处理1!S:S)-(ROW(98:98)-1)),"")</f>
        <v/>
      </c>
      <c r="Y99" t="str">
        <f ca="1">IF($W99&lt;&gt;"",INDEX(制表处理1!T:T,(MATCH($X99,制表处理1!$S:$S,0)),0),"")</f>
        <v/>
      </c>
      <c r="Z99" t="str">
        <f ca="1">IF($W99&lt;&gt;"",CONCATENATE(" text1 text08 255.5,",IF(Y99=1,223-INT((ROW(98:98)-1)/9)*260-MOD((ROW(98:98)-1),9)*24,IF(Y99=2,226-INT((ROW(98:98)-1)/9)*260-MOD((ROW(98:98)-1),9)*24,228-INT((ROW(98:98)-1)/9)*260-MOD((ROW(98:98)-1),9)*24))," mc 3.5 ",IF($W99&lt;&gt;"",INDEX(制表处理1!U:U,(MATCH($X99,制表处理1!$S:$S,0)),0),"")," ztk_text 18"),"")</f>
        <v/>
      </c>
      <c r="AA99" t="str">
        <f ca="1">IF(INDEX(制表处理1!W:W,(MATCH($X99,制表处理1!$S:$S,0)),0)&lt;&gt;"",CONCATENATE(" text1 text08 255.5,",IF(Y99=2,221-INT((ROW(98:98)-1)/9)*260-MOD((ROW(98:98)-1),9)*24,223-INT((ROW(98:98)-1)/9)*260-MOD((ROW(98:98)-1),9)*24)," mc 3.5 ",IF($W99&lt;&gt;"",INDEX(制表处理1!W:W,(MATCH($X99,制表处理1!$S:$S,0)),0),"")," ztk_text 18"),"")</f>
        <v/>
      </c>
      <c r="AB99" t="str">
        <f ca="1">IF(INDEX(制表处理1!Y:Y,(MATCH($X99,制表处理1!$S:$S,0)),0)&lt;&gt;"",CONCATENATE(" text1 text08 255.5,",218-INT((ROW(98:98)-1)/9)*260-MOD((ROW(98:98)-1),9)*24," mc 3.5 ",IF($W99&lt;&gt;"",INDEX(制表处理1!Y:Y,(MATCH($X99,制表处理1!$S:$S,0)),0),"")," ztk_text 18"),"")</f>
        <v/>
      </c>
      <c r="AC99" t="str">
        <f ca="1">IF(X99&lt;&gt;"",CONCATENATE(" text1 text08 353,",226-INT((ROW(98:98)-1)/9)*260-MOD((ROW(98:98)-1),9)*24," mc 3.5 ",INDEX(制表处理1!AA:AA,(MATCH($X99,制表处理1!$S:$S,0)),0)," ztk_text 27"),"")</f>
        <v/>
      </c>
      <c r="AD99" t="str">
        <f ca="1">IF($W99&lt;&gt;"",CONCATENATE(" text1 text08 353,",221-INT((ROW(98:98)-1)/9)*260-MOD((ROW(98:98)-1),9)*24," mc 3.5 ",INDEX(制表处理1!AB:AB,(MATCH($X99,制表处理1!$S:$S,0)),0)),"")</f>
        <v/>
      </c>
      <c r="AE99" t="str">
        <f ca="1">IF($W99&lt;&gt;"",CONCATENATE(" text1 text08 380,",228-INT((ROW(98:98)-1)/9)*260-MOD((ROW(98:98)-1),9)*24," mc 3.5 ",INDEX(制表处理1!AC:AC,(MATCH($X99,制表处理1!$S:$S,0)),0)),"")</f>
        <v/>
      </c>
      <c r="AF99" t="str">
        <f ca="1">IF($W99&lt;&gt;"",CONCATENATE(" text1 text08 ",IF(Y99=1,187,IF(Y99=2,181,178))+193,",",223-INT((ROW(98:98)-1)/9)*260-MOD((ROW(98:98)-1),9)*24," mc 3.5 ",INDEX(制表处理1!AD:AD,(MATCH($X99,制表处理1!$S:$S,0)),0),IF(Y99=1,"",IF(Y99=2," ztk_text 13"," ztk_text 8.5"))),"")</f>
        <v/>
      </c>
      <c r="AG99" t="str">
        <f ca="1">IF(INDEX(制表处理1!AE:AE,(MATCH($X99,制表处理1!$S:$S,0)),0)&lt;&gt;"",CONCATENATE(" text1 text08 ",IF(Y99=2,193,187)+193,",",223-INT((ROW(98:98)-1)/9)*260-MOD((ROW(98:98)-1),9)*24," mc 3.5 ",INDEX(制表处理1!AE:AE,(MATCH($X99,制表处理1!$S:$S,0)),0),IF(Y99=1,"",IF(Y99=2," ztk_text 13"," ztk_text 8.5"))),"")</f>
        <v/>
      </c>
      <c r="AH99" t="str">
        <f ca="1">IF(INDEX(制表处理1!AF:AF,(MATCH($X99,制表处理1!$S:$S,0)),0)&lt;&gt;"",CONCATENATE(" text1 text08 389,",223-INT((ROW(98:98)-1)/9)*260-MOD((ROW(98:98)-1),9)*24," mc 3.5 ",INDEX(制表处理1!AF:AF,(MATCH($X99,制表处理1!$S:$S,0)),0),IF(Y99=1,"",IF(Y99=2," ztk_text 13"," ztk_text 8.5"))),"")</f>
        <v/>
      </c>
      <c r="AI99" t="str">
        <f ca="1">IF($W99&lt;&gt;"",CONCATENATE(" text1 text08 ",IF(Y99=1,187,IF(Y99=2,181,178))+193,",",218-INT((ROW(98:98)-1)/9)*260-MOD((ROW(98:98)-1),9)*24," mc 3.5 ",INDEX(制表处理1!AG:AG,(MATCH($X99,制表处理1!$S:$S,0)),0),IF(Y99=1,"",IF(Y99=2," ztk_text 13"," ztk_text 8.5"))),"")</f>
        <v/>
      </c>
      <c r="AJ99" t="str">
        <f ca="1">IF(INDEX(制表处理1!AH:AH,(MATCH($X99,制表处理1!$S:$S,0)),0)&lt;&gt;"",CONCATENATE(" text1 text08 ",IF(Y99=1,187,IF(Y99=2,193,187))+193,",",218-INT((ROW(98:98)-1)/9)*260-MOD((ROW(98:98)-1),9)*24," mc 3.5 ",INDEX(制表处理1!AH:AH,(MATCH($X99,制表处理1!$S:$S,0)),0),IF(Y99=1,"",IF(Y99=2," ztk_text 13"," ztk_text 8.5"))),"")</f>
        <v/>
      </c>
      <c r="AK99" t="str">
        <f ca="1">IF(INDEX(制表处理1!AI:AI,(MATCH($X99,制表处理1!$S:$S,0)),0)&lt;&gt;"",CONCATENATE(" text1 text08 389,",218-INT((ROW(98:98)-1)/9)*260-MOD((ROW(98:98)-1),9)*24," mc 3.5 ",INDEX(制表处理1!AI:AI,(MATCH($X99,制表处理1!$S:$S,0)),0),IF(Y99=1,"",IF(Y99=2," ztk_text 13"," ztk_text 8.5"))),"")</f>
        <v/>
      </c>
      <c r="AM99" t="str">
        <f ca="1">IF($W99&lt;&gt;"",CONCATENATE(" INSERT1"," """,设置位置!$C$3,"\",INDEX(制表处理1!AG:AG,(MATCH($X99,制表处理1!$S:$S,0)),0),".dwg"""," ",IF(Y99=1,97.75,IF(Y99=2,85.25,72.75))+193,",",212.75-INT((ROW(98:98)-1)/9)*260-MOD((ROW(98:98)-1),9)*24," 0.75 0.75 0 ",IF(INDEX(制表处理1!V:V,(MATCH($X99,制表处理1!$S:$S,0)),0)&lt;&gt;0,INDEX(制表处理1!V:V,(MATCH($X99,制表处理1!$S:$S,0)),0),"")),"")</f>
        <v/>
      </c>
      <c r="AN99" t="str">
        <f ca="1">IF(AA99&lt;&gt;"",CONCATENATE(" INSERT1"," """,设置位置!$C$3,"\",INDEX(制表处理1!AH:AH,(MATCH($X99,制表处理1!$S:$S,0)),0),".dwg"""," ",IF(Y99=2,110,97.65)+193,",",212.75-INT((ROW(98:98)-1)/9)*260-MOD((ROW(98:98)-1),9)*24," 0.75 0.75 0 ",IF(INDEX(制表处理1!X:X,(MATCH($X99,制表处理1!$S:$S,0)),0)&lt;&gt;0,INDEX(制表处理1!X:X,(MATCH($X99,制表处理1!$S:$S,0)),0),"")),"")</f>
        <v/>
      </c>
      <c r="AO99" t="str">
        <f ca="1">IF(AB99&lt;&gt;"",CONCATENATE(" INSERT1"," """,设置位置!$C$3,"\",INDEX(制表处理1!AI:AI,(MATCH($X99,制表处理1!$S:$S,0)),0),".dwg"""," 315.55,","",212.75-INT((ROW(98:98)-1)/9)*260-MOD((ROW(98:98)-1),9)*24," 0.75 0.75 0 ",IF(INDEX(制表处理1!Z:Z,(MATCH($X99,制表处理1!$S:$S,0)),0)&lt;&gt;0,INDEX(制表处理1!Z:Z,(MATCH($X99,制表处理1!$S:$S,0)),0),"")),"")</f>
        <v/>
      </c>
      <c r="AP99" t="str">
        <f ca="1">IF(X99&lt;&gt;"",CONCATENATE("text1 text08 228.5,",223-INT((ROW(98:98)-1)/9)*260-MOD((ROW(98:98)-1),9)*24," mc 3.5 ",ROW(98:98)," text1 text08 239,",223-INT((ROW(98:98)-1)/9)*260-MOD((ROW(98:98)-1),9)*24," mc 3.5 ",W99,Z99,AA99,AB99,AD99,AC99,AE99,AF99,AG99,AH99,AI99,AJ99,AK99,IF(INDEX(制表处理1!AG:AG,(MATCH($X99,制表处理1!$S:$S,0)),0)="禁2",CONCATENATE(" text1 text08 401,",229-INT((ROW(98:98)-1)/9)*260-MOD((ROW(98:98)-1),9)*24," mc 3.5 设置于地方 text1 text08 401,",225-INT((ROW(98:98)-1)/9)*260-MOD((ROW(98:98)-1),9)*24," mc 3.5 道路进入本 text1 text08 401,",221-INT((ROW(98:98)-1)/9)*260-MOD((ROW(98:98)-1),9)*24," mc 3.5 项目的路口 text1 text08 401,",217-INT((ROW(98:98)-1)/9)*260-MOD((ROW(98:98)-1),9)*24," mc 3.5 20米处"),"")),"")</f>
        <v/>
      </c>
      <c r="AQ99" t="str">
        <f t="shared" ca="1" si="21"/>
        <v/>
      </c>
      <c r="AR99" s="31" t="str">
        <f>""</f>
        <v/>
      </c>
    </row>
    <row r="100" spans="1:44">
      <c r="A100" t="str">
        <f t="shared" ca="1" si="18"/>
        <v/>
      </c>
      <c r="B100" t="str">
        <f ca="1">IF(ISNUMBER(LARGE(制表处理1!A:A,COUNT(制表处理1!A:A)-(ROW(99:99)-1))),LARGE(制表处理1!A:A,COUNT(制表处理1!A:A)-(ROW(99:99)-1)),"")</f>
        <v/>
      </c>
      <c r="C100" t="str">
        <f ca="1">IF($B100&lt;&gt;"",INDEX(制表处理1!B:B,(MATCH($B100,制表处理1!$A:$A,0)),0),"")</f>
        <v/>
      </c>
      <c r="D100" t="str">
        <f ca="1">IF($B100&lt;&gt;"",CONCATENATE(" text1 text08 62.5,",IF(C100=1,223-INT((ROW(99:99)-1)/9)*260-MOD((ROW(99:99)-1),9)*24,IF(C100=2,226-INT((ROW(99:99)-1)/9)*260-MOD((ROW(99:99)-1),9)*24,228-INT((ROW(99:99)-1)/9)*260-MOD((ROW(99:99)-1),9)*24))," mc 3.5 ",IF($B100&lt;&gt;"",INDEX(制表处理1!C:C,(MATCH($B100,制表处理1!$A:$A,0)),0),"")," ztk_text 18"),"")</f>
        <v/>
      </c>
      <c r="E100" t="str">
        <f ca="1">IF(INDEX(制表处理1!E:E,(MATCH($B100,制表处理1!$A:$A,0)),0)&lt;&gt;"",CONCATENATE(" text1 text08 62.5,",IF(C100=2,221-INT((ROW(99:99)-1)/9)*260-MOD((ROW(99:99)-1),9)*24,223-INT((ROW(99:99)-1)/9)*260-MOD((ROW(99:99)-1),9)*24)," mc 3.5 ",IF($B100&lt;&gt;"",INDEX(制表处理1!E:E,(MATCH($B100,制表处理1!$A:$A,0)),0),"")," ztk_text 18"),"")</f>
        <v/>
      </c>
      <c r="F100" t="str">
        <f ca="1">IF(INDEX(制表处理1!G:G,(MATCH($B100,制表处理1!$A:$A,0)),0)&lt;&gt;"",CONCATENATE(" text1 text08 62.5,",218-INT((ROW(99:99)-1)/9)*260-MOD((ROW(99:99)-1),9)*24," mc 3.5 ",IF($B100&lt;&gt;"",INDEX(制表处理1!G:G,(MATCH($B100,制表处理1!$A:$A,0)),0),"")," ztk_text 18"),"")</f>
        <v/>
      </c>
      <c r="G100" t="str">
        <f ca="1">IF(B100&lt;&gt;"",CONCATENATE(" text1 text08 160,",226-INT((ROW(99:99)-1)/9)*260-MOD((ROW(99:99)-1),9)*24," mc 3.5 ",INDEX(制表处理1!I:I,(MATCH($B100,制表处理1!$A:$A,0)),0)," ztk_text 27"),"")</f>
        <v/>
      </c>
      <c r="H100" t="str">
        <f ca="1">IF($B100&lt;&gt;"",CONCATENATE(" text1 text08 160,",221-INT((ROW(99:99)-1)/9)*260-MOD((ROW(99:99)-1),9)*24," mc 3.5 ",INDEX(制表处理1!J:J,(MATCH($B100,制表处理1!$A:$A,0)),0)),"")</f>
        <v/>
      </c>
      <c r="I100" t="str">
        <f ca="1">IF($B100&lt;&gt;"",CONCATENATE(" text1 text08 187,",228-INT((ROW(99:99)-1)/9)*260-MOD((ROW(99:99)-1),9)*24," mc 3.5 ",INDEX(制表处理1!K:K,(MATCH($B100,制表处理1!$A:$A,0)),0)),"")</f>
        <v/>
      </c>
      <c r="J100" t="str">
        <f ca="1">IF($B100&lt;&gt;"",CONCATENATE(" text1 text08 ",IF(C100=1,187,IF(C100=2,181,178)),",",223-INT((ROW(99:99)-1)/9)*260-MOD((ROW(99:99)-1),9)*24," mc 3.5 ",INDEX(制表处理1!L:L,(MATCH($B100,制表处理1!$A:$A,0)),0),IF(C100=1,"",IF(C100=2," ztk_text 13"," ztk_text 8.5"))),"")</f>
        <v/>
      </c>
      <c r="K100" t="str">
        <f ca="1">IF(INDEX(制表处理1!M:M,(MATCH($B100,制表处理1!$A:$A,0)),0)&lt;&gt;"",CONCATENATE(" text1 text08 ",IF(C100=2,193,187),",",223-INT((ROW(99:99)-1)/9)*260-MOD((ROW(99:99)-1),9)*24," mc 3.5 ",INDEX(制表处理1!M:M,(MATCH($B100,制表处理1!$A:$A,0)),0),IF(C100=1,"",IF(C100=2," ztk_text 13"," ztk_text 8.5"))),"")</f>
        <v/>
      </c>
      <c r="L100" t="str">
        <f ca="1">IF(INDEX(制表处理1!N:N,(MATCH($B100,制表处理1!$A:$A,0)),0)&lt;&gt;"",CONCATENATE(" text1 text08 196,",223-INT((ROW(99:99)-1)/9)*260-MOD((ROW(99:99)-1),9)*24," mc 3.5 ",INDEX(制表处理1!N:N,(MATCH($B100,制表处理1!$A:$A,0)),0),IF(C100=1,"",IF(C100=2," ztk_text 13"," ztk_text 8.5"))),"")</f>
        <v/>
      </c>
      <c r="M100" t="str">
        <f ca="1">IF($B100&lt;&gt;"",CONCATENATE(" text1 text08 ",IF(C100=1,187,IF(C100=2,181,178)),",",218-INT((ROW(99:99)-1)/9)*260-MOD((ROW(99:99)-1),9)*24," mc 3.5 ",INDEX(制表处理1!O:O,(MATCH($B100,制表处理1!$A:$A,0)),0),IF(C100=1,"",IF(C100=2," ztk_text 13"," ztk_text 8.5"))),"")</f>
        <v/>
      </c>
      <c r="N100" t="str">
        <f ca="1">IF(INDEX(制表处理1!P:P,(MATCH($B100,制表处理1!$A:$A,0)),0)&lt;&gt;"",CONCATENATE(" text1 text08 ",IF(C100=1,187,IF(C100=2,193,187)),",",218-INT((ROW(99:99)-1)/9)*260-MOD((ROW(99:99)-1),9)*24," mc 3.5 ",INDEX(制表处理1!P:P,(MATCH($B100,制表处理1!$A:$A,0)),0),IF(C100=1,"",IF(C100=2," ztk_text 13"," ztk_text 8.5"))),"")</f>
        <v/>
      </c>
      <c r="O100" t="str">
        <f ca="1">IF(INDEX(制表处理1!Q:Q,(MATCH($B100,制表处理1!$A:$A,0)),0)&lt;&gt;"",CONCATENATE(" text1 text08 196,",218-INT((ROW(99:99)-1)/9)*260-MOD((ROW(99:99)-1),9)*24," mc 3.5 ",INDEX(制表处理1!Q:Q,(MATCH($B100,制表处理1!$A:$A,0)),0),IF(C100=1,"",IF(C100=2," ztk_text 13"," ztk_text 8.5"))),"")</f>
        <v/>
      </c>
      <c r="Q100" t="str">
        <f ca="1">IF($B100&lt;&gt;"",CONCATENATE(" INSERT1"," """,设置位置!$C$3,"\",INDEX(制表处理1!O:O,(MATCH($B100,制表处理1!$A:$A,0)),0),".dwg"""," ",IF(C100=1,97.75,IF(C100=2,85.25,72.75)),",",212.75-INT((ROW(99:99)-1)/9)*260-MOD((ROW(99:99)-1),9)*24," 0.75 0.75 0 ",IF(INDEX(制表处理1!D:D,(MATCH($B100,制表处理1!$A:$A,0)),0)&lt;&gt;0,INDEX(制表处理1!D:D,(MATCH($B100,制表处理1!$A:$A,0)),0),"")),"")</f>
        <v/>
      </c>
      <c r="R100" t="str">
        <f ca="1">IF(E100&lt;&gt;"",CONCATENATE(" INSERT1"," """,设置位置!$C$3,"\",INDEX(制表处理1!P:P,(MATCH($B100,制表处理1!$A:$A,0)),0),".dwg"""," ",IF(C100=2,110,97.65),",",212.75-INT((ROW(99:99)-1)/9)*260-MOD((ROW(99:99)-1),9)*24," 0.75 0.75 0 ",IF(INDEX(制表处理1!F:F,(MATCH($B100,制表处理1!$A:$A,0)),0)&lt;&gt;0,INDEX(制表处理1!F:F,(MATCH($B100,制表处理1!$A:$A,0)),0),"")),"")</f>
        <v/>
      </c>
      <c r="S100" t="str">
        <f ca="1">IF(F100&lt;&gt;"",CONCATENATE(" INSERT1"," """,设置位置!$C$3,"\",INDEX(制表处理1!Q:Q,(MATCH($B100,制表处理1!$A:$A,0)),0),".dwg"""," 122.55,","",212.75-INT((ROW(99:99)-1)/9)*260-MOD((ROW(99:99)-1),9)*24," 0.75 0.75 0 ",IF(INDEX(制表处理1!H:H,(MATCH($B100,制表处理1!$A:$A,0)),0)&lt;&gt;0,INDEX(制表处理1!H:H,(MATCH($B100,制表处理1!$A:$A,0)),0),"")),"")</f>
        <v/>
      </c>
      <c r="T100" t="str">
        <f ca="1">IF(B100&lt;&gt;"",CONCATENATE("text1 text08 35.5,",223-INT((ROW(99:99)-1)/9)*260-MOD((ROW(99:99)-1),9)*24," mc 3.5 ",ROW(99:99)," text1 text08 46,",223-INT((ROW(99:99)-1)/9)*260-MOD((ROW(99:99)-1),9)*24," mc 3.5 ",A100,D100,E100,F100,H100,G100,I100,J100,K100,L100,M100,N100,O100,IF(INDEX(制表处理1!O:O,(MATCH($B100,制表处理1!$A:$A,0)),0)="禁2",CONCATENATE(" text1 text08 208,",229-INT((ROW(99:99)-1)/9)*260-MOD((ROW(99:99)-1),9)*24," mc 3.5 设置于地方 text1 text08 208,",225-INT((ROW(99:99)-1)/9)*260-MOD((ROW(99:99)-1),9)*24," mc 3.5 道路进入本 text1 text08 208,",221-INT((ROW(99:99)-1)/9)*260-MOD((ROW(99:99)-1),9)*24," mc 3.5 项目的路口 text1 text08 208,",217-INT((ROW(99:99)-1)/9)*260-MOD((ROW(99:99)-1),9)*24," mc 3.5 20米处"),"")),"")</f>
        <v/>
      </c>
      <c r="U100" t="str">
        <f t="shared" ca="1" si="19"/>
        <v/>
      </c>
      <c r="V100" s="31" t="str">
        <f>""</f>
        <v/>
      </c>
      <c r="W100" t="str">
        <f t="shared" ca="1" si="20"/>
        <v/>
      </c>
      <c r="X100" t="str">
        <f ca="1">IF(ISNUMBER(LARGE(制表处理1!S:S,COUNT(制表处理1!S:S)-(ROW(99:99)-1))),LARGE(制表处理1!S:S,COUNT(制表处理1!S:S)-(ROW(99:99)-1)),"")</f>
        <v/>
      </c>
      <c r="Y100" t="str">
        <f ca="1">IF($W100&lt;&gt;"",INDEX(制表处理1!T:T,(MATCH($X100,制表处理1!$S:$S,0)),0),"")</f>
        <v/>
      </c>
      <c r="Z100" t="str">
        <f ca="1">IF($W100&lt;&gt;"",CONCATENATE(" text1 text08 255.5,",IF(Y100=1,223-INT((ROW(99:99)-1)/9)*260-MOD((ROW(99:99)-1),9)*24,IF(Y100=2,226-INT((ROW(99:99)-1)/9)*260-MOD((ROW(99:99)-1),9)*24,228-INT((ROW(99:99)-1)/9)*260-MOD((ROW(99:99)-1),9)*24))," mc 3.5 ",IF($W100&lt;&gt;"",INDEX(制表处理1!U:U,(MATCH($X100,制表处理1!$S:$S,0)),0),"")," ztk_text 18"),"")</f>
        <v/>
      </c>
      <c r="AA100" t="str">
        <f ca="1">IF(INDEX(制表处理1!W:W,(MATCH($X100,制表处理1!$S:$S,0)),0)&lt;&gt;"",CONCATENATE(" text1 text08 255.5,",IF(Y100=2,221-INT((ROW(99:99)-1)/9)*260-MOD((ROW(99:99)-1),9)*24,223-INT((ROW(99:99)-1)/9)*260-MOD((ROW(99:99)-1),9)*24)," mc 3.5 ",IF($W100&lt;&gt;"",INDEX(制表处理1!W:W,(MATCH($X100,制表处理1!$S:$S,0)),0),"")," ztk_text 18"),"")</f>
        <v/>
      </c>
      <c r="AB100" t="str">
        <f ca="1">IF(INDEX(制表处理1!Y:Y,(MATCH($X100,制表处理1!$S:$S,0)),0)&lt;&gt;"",CONCATENATE(" text1 text08 255.5,",218-INT((ROW(99:99)-1)/9)*260-MOD((ROW(99:99)-1),9)*24," mc 3.5 ",IF($W100&lt;&gt;"",INDEX(制表处理1!Y:Y,(MATCH($X100,制表处理1!$S:$S,0)),0),"")," ztk_text 18"),"")</f>
        <v/>
      </c>
      <c r="AC100" t="str">
        <f ca="1">IF(X100&lt;&gt;"",CONCATENATE(" text1 text08 353,",226-INT((ROW(99:99)-1)/9)*260-MOD((ROW(99:99)-1),9)*24," mc 3.5 ",INDEX(制表处理1!AA:AA,(MATCH($X100,制表处理1!$S:$S,0)),0)," ztk_text 27"),"")</f>
        <v/>
      </c>
      <c r="AD100" t="str">
        <f ca="1">IF($W100&lt;&gt;"",CONCATENATE(" text1 text08 353,",221-INT((ROW(99:99)-1)/9)*260-MOD((ROW(99:99)-1),9)*24," mc 3.5 ",INDEX(制表处理1!AB:AB,(MATCH($X100,制表处理1!$S:$S,0)),0)),"")</f>
        <v/>
      </c>
      <c r="AE100" t="str">
        <f ca="1">IF($W100&lt;&gt;"",CONCATENATE(" text1 text08 380,",228-INT((ROW(99:99)-1)/9)*260-MOD((ROW(99:99)-1),9)*24," mc 3.5 ",INDEX(制表处理1!AC:AC,(MATCH($X100,制表处理1!$S:$S,0)),0)),"")</f>
        <v/>
      </c>
      <c r="AF100" t="str">
        <f ca="1">IF($W100&lt;&gt;"",CONCATENATE(" text1 text08 ",IF(Y100=1,187,IF(Y100=2,181,178))+193,",",223-INT((ROW(99:99)-1)/9)*260-MOD((ROW(99:99)-1),9)*24," mc 3.5 ",INDEX(制表处理1!AD:AD,(MATCH($X100,制表处理1!$S:$S,0)),0),IF(Y100=1,"",IF(Y100=2," ztk_text 13"," ztk_text 8.5"))),"")</f>
        <v/>
      </c>
      <c r="AG100" t="str">
        <f ca="1">IF(INDEX(制表处理1!AE:AE,(MATCH($X100,制表处理1!$S:$S,0)),0)&lt;&gt;"",CONCATENATE(" text1 text08 ",IF(Y100=2,193,187)+193,",",223-INT((ROW(99:99)-1)/9)*260-MOD((ROW(99:99)-1),9)*24," mc 3.5 ",INDEX(制表处理1!AE:AE,(MATCH($X100,制表处理1!$S:$S,0)),0),IF(Y100=1,"",IF(Y100=2," ztk_text 13"," ztk_text 8.5"))),"")</f>
        <v/>
      </c>
      <c r="AH100" t="str">
        <f ca="1">IF(INDEX(制表处理1!AF:AF,(MATCH($X100,制表处理1!$S:$S,0)),0)&lt;&gt;"",CONCATENATE(" text1 text08 389,",223-INT((ROW(99:99)-1)/9)*260-MOD((ROW(99:99)-1),9)*24," mc 3.5 ",INDEX(制表处理1!AF:AF,(MATCH($X100,制表处理1!$S:$S,0)),0),IF(Y100=1,"",IF(Y100=2," ztk_text 13"," ztk_text 8.5"))),"")</f>
        <v/>
      </c>
      <c r="AI100" t="str">
        <f ca="1">IF($W100&lt;&gt;"",CONCATENATE(" text1 text08 ",IF(Y100=1,187,IF(Y100=2,181,178))+193,",",218-INT((ROW(99:99)-1)/9)*260-MOD((ROW(99:99)-1),9)*24," mc 3.5 ",INDEX(制表处理1!AG:AG,(MATCH($X100,制表处理1!$S:$S,0)),0),IF(Y100=1,"",IF(Y100=2," ztk_text 13"," ztk_text 8.5"))),"")</f>
        <v/>
      </c>
      <c r="AJ100" t="str">
        <f ca="1">IF(INDEX(制表处理1!AH:AH,(MATCH($X100,制表处理1!$S:$S,0)),0)&lt;&gt;"",CONCATENATE(" text1 text08 ",IF(Y100=1,187,IF(Y100=2,193,187))+193,",",218-INT((ROW(99:99)-1)/9)*260-MOD((ROW(99:99)-1),9)*24," mc 3.5 ",INDEX(制表处理1!AH:AH,(MATCH($X100,制表处理1!$S:$S,0)),0),IF(Y100=1,"",IF(Y100=2," ztk_text 13"," ztk_text 8.5"))),"")</f>
        <v/>
      </c>
      <c r="AK100" t="str">
        <f ca="1">IF(INDEX(制表处理1!AI:AI,(MATCH($X100,制表处理1!$S:$S,0)),0)&lt;&gt;"",CONCATENATE(" text1 text08 389,",218-INT((ROW(99:99)-1)/9)*260-MOD((ROW(99:99)-1),9)*24," mc 3.5 ",INDEX(制表处理1!AI:AI,(MATCH($X100,制表处理1!$S:$S,0)),0),IF(Y100=1,"",IF(Y100=2," ztk_text 13"," ztk_text 8.5"))),"")</f>
        <v/>
      </c>
      <c r="AM100" t="str">
        <f ca="1">IF($W100&lt;&gt;"",CONCATENATE(" INSERT1"," """,设置位置!$C$3,"\",INDEX(制表处理1!AG:AG,(MATCH($X100,制表处理1!$S:$S,0)),0),".dwg"""," ",IF(Y100=1,97.75,IF(Y100=2,85.25,72.75))+193,",",212.75-INT((ROW(99:99)-1)/9)*260-MOD((ROW(99:99)-1),9)*24," 0.75 0.75 0 ",IF(INDEX(制表处理1!V:V,(MATCH($X100,制表处理1!$S:$S,0)),0)&lt;&gt;0,INDEX(制表处理1!V:V,(MATCH($X100,制表处理1!$S:$S,0)),0),"")),"")</f>
        <v/>
      </c>
      <c r="AN100" t="str">
        <f ca="1">IF(AA100&lt;&gt;"",CONCATENATE(" INSERT1"," """,设置位置!$C$3,"\",INDEX(制表处理1!AH:AH,(MATCH($X100,制表处理1!$S:$S,0)),0),".dwg"""," ",IF(Y100=2,110,97.65)+193,",",212.75-INT((ROW(99:99)-1)/9)*260-MOD((ROW(99:99)-1),9)*24," 0.75 0.75 0 ",IF(INDEX(制表处理1!X:X,(MATCH($X100,制表处理1!$S:$S,0)),0)&lt;&gt;0,INDEX(制表处理1!X:X,(MATCH($X100,制表处理1!$S:$S,0)),0),"")),"")</f>
        <v/>
      </c>
      <c r="AO100" t="str">
        <f ca="1">IF(AB100&lt;&gt;"",CONCATENATE(" INSERT1"," """,设置位置!$C$3,"\",INDEX(制表处理1!AI:AI,(MATCH($X100,制表处理1!$S:$S,0)),0),".dwg"""," 315.55,","",212.75-INT((ROW(99:99)-1)/9)*260-MOD((ROW(99:99)-1),9)*24," 0.75 0.75 0 ",IF(INDEX(制表处理1!Z:Z,(MATCH($X100,制表处理1!$S:$S,0)),0)&lt;&gt;0,INDEX(制表处理1!Z:Z,(MATCH($X100,制表处理1!$S:$S,0)),0),"")),"")</f>
        <v/>
      </c>
      <c r="AP100" t="str">
        <f ca="1">IF(X100&lt;&gt;"",CONCATENATE("text1 text08 228.5,",223-INT((ROW(99:99)-1)/9)*260-MOD((ROW(99:99)-1),9)*24," mc 3.5 ",ROW(99:99)," text1 text08 239,",223-INT((ROW(99:99)-1)/9)*260-MOD((ROW(99:99)-1),9)*24," mc 3.5 ",W100,Z100,AA100,AB100,AD100,AC100,AE100,AF100,AG100,AH100,AI100,AJ100,AK100,IF(INDEX(制表处理1!AG:AG,(MATCH($X100,制表处理1!$S:$S,0)),0)="禁2",CONCATENATE(" text1 text08 401,",229-INT((ROW(99:99)-1)/9)*260-MOD((ROW(99:99)-1),9)*24," mc 3.5 设置于地方 text1 text08 401,",225-INT((ROW(99:99)-1)/9)*260-MOD((ROW(99:99)-1),9)*24," mc 3.5 道路进入本 text1 text08 401,",221-INT((ROW(99:99)-1)/9)*260-MOD((ROW(99:99)-1),9)*24," mc 3.5 项目的路口 text1 text08 401,",217-INT((ROW(99:99)-1)/9)*260-MOD((ROW(99:99)-1),9)*24," mc 3.5 20米处"),"")),"")</f>
        <v/>
      </c>
      <c r="AQ100" t="str">
        <f t="shared" ca="1" si="21"/>
        <v/>
      </c>
      <c r="AR100" s="31" t="str">
        <f>""</f>
        <v/>
      </c>
    </row>
    <row r="101" spans="1:44">
      <c r="A101" t="str">
        <f t="shared" ca="1" si="18"/>
        <v/>
      </c>
      <c r="B101" t="str">
        <f ca="1">IF(ISNUMBER(LARGE(制表处理1!A:A,COUNT(制表处理1!A:A)-(ROW(100:100)-1))),LARGE(制表处理1!A:A,COUNT(制表处理1!A:A)-(ROW(100:100)-1)),"")</f>
        <v/>
      </c>
      <c r="C101" t="str">
        <f ca="1">IF($B101&lt;&gt;"",INDEX(制表处理1!B:B,(MATCH($B101,制表处理1!$A:$A,0)),0),"")</f>
        <v/>
      </c>
      <c r="D101" t="str">
        <f ca="1">IF($B101&lt;&gt;"",CONCATENATE(" text1 text08 62.5,",IF(C101=1,223-INT((ROW(100:100)-1)/9)*260-MOD((ROW(100:100)-1),9)*24,IF(C101=2,226-INT((ROW(100:100)-1)/9)*260-MOD((ROW(100:100)-1),9)*24,228-INT((ROW(100:100)-1)/9)*260-MOD((ROW(100:100)-1),9)*24))," mc 3.5 ",IF($B101&lt;&gt;"",INDEX(制表处理1!C:C,(MATCH($B101,制表处理1!$A:$A,0)),0),"")," ztk_text 18"),"")</f>
        <v/>
      </c>
      <c r="E101" t="str">
        <f ca="1">IF(INDEX(制表处理1!E:E,(MATCH($B101,制表处理1!$A:$A,0)),0)&lt;&gt;"",CONCATENATE(" text1 text08 62.5,",IF(C101=2,221-INT((ROW(100:100)-1)/9)*260-MOD((ROW(100:100)-1),9)*24,223-INT((ROW(100:100)-1)/9)*260-MOD((ROW(100:100)-1),9)*24)," mc 3.5 ",IF($B101&lt;&gt;"",INDEX(制表处理1!E:E,(MATCH($B101,制表处理1!$A:$A,0)),0),"")," ztk_text 18"),"")</f>
        <v/>
      </c>
      <c r="F101" t="str">
        <f ca="1">IF(INDEX(制表处理1!G:G,(MATCH($B101,制表处理1!$A:$A,0)),0)&lt;&gt;"",CONCATENATE(" text1 text08 62.5,",218-INT((ROW(100:100)-1)/9)*260-MOD((ROW(100:100)-1),9)*24," mc 3.5 ",IF($B101&lt;&gt;"",INDEX(制表处理1!G:G,(MATCH($B101,制表处理1!$A:$A,0)),0),"")," ztk_text 18"),"")</f>
        <v/>
      </c>
      <c r="G101" t="str">
        <f ca="1">IF(B101&lt;&gt;"",CONCATENATE(" text1 text08 160,",226-INT((ROW(100:100)-1)/9)*260-MOD((ROW(100:100)-1),9)*24," mc 3.5 ",INDEX(制表处理1!I:I,(MATCH($B101,制表处理1!$A:$A,0)),0)," ztk_text 27"),"")</f>
        <v/>
      </c>
      <c r="H101" t="str">
        <f ca="1">IF($B101&lt;&gt;"",CONCATENATE(" text1 text08 160,",221-INT((ROW(100:100)-1)/9)*260-MOD((ROW(100:100)-1),9)*24," mc 3.5 ",INDEX(制表处理1!J:J,(MATCH($B101,制表处理1!$A:$A,0)),0)),"")</f>
        <v/>
      </c>
      <c r="I101" t="str">
        <f ca="1">IF($B101&lt;&gt;"",CONCATENATE(" text1 text08 187,",228-INT((ROW(100:100)-1)/9)*260-MOD((ROW(100:100)-1),9)*24," mc 3.5 ",INDEX(制表处理1!K:K,(MATCH($B101,制表处理1!$A:$A,0)),0)),"")</f>
        <v/>
      </c>
      <c r="J101" t="str">
        <f ca="1">IF($B101&lt;&gt;"",CONCATENATE(" text1 text08 ",IF(C101=1,187,IF(C101=2,181,178)),",",223-INT((ROW(100:100)-1)/9)*260-MOD((ROW(100:100)-1),9)*24," mc 3.5 ",INDEX(制表处理1!L:L,(MATCH($B101,制表处理1!$A:$A,0)),0),IF(C101=1,"",IF(C101=2," ztk_text 13"," ztk_text 8.5"))),"")</f>
        <v/>
      </c>
      <c r="K101" t="str">
        <f ca="1">IF(INDEX(制表处理1!M:M,(MATCH($B101,制表处理1!$A:$A,0)),0)&lt;&gt;"",CONCATENATE(" text1 text08 ",IF(C101=2,193,187),",",223-INT((ROW(100:100)-1)/9)*260-MOD((ROW(100:100)-1),9)*24," mc 3.5 ",INDEX(制表处理1!M:M,(MATCH($B101,制表处理1!$A:$A,0)),0),IF(C101=1,"",IF(C101=2," ztk_text 13"," ztk_text 8.5"))),"")</f>
        <v/>
      </c>
      <c r="L101" t="str">
        <f ca="1">IF(INDEX(制表处理1!N:N,(MATCH($B101,制表处理1!$A:$A,0)),0)&lt;&gt;"",CONCATENATE(" text1 text08 196,",223-INT((ROW(100:100)-1)/9)*260-MOD((ROW(100:100)-1),9)*24," mc 3.5 ",INDEX(制表处理1!N:N,(MATCH($B101,制表处理1!$A:$A,0)),0),IF(C101=1,"",IF(C101=2," ztk_text 13"," ztk_text 8.5"))),"")</f>
        <v/>
      </c>
      <c r="M101" t="str">
        <f ca="1">IF($B101&lt;&gt;"",CONCATENATE(" text1 text08 ",IF(C101=1,187,IF(C101=2,181,178)),",",218-INT((ROW(100:100)-1)/9)*260-MOD((ROW(100:100)-1),9)*24," mc 3.5 ",INDEX(制表处理1!O:O,(MATCH($B101,制表处理1!$A:$A,0)),0),IF(C101=1,"",IF(C101=2," ztk_text 13"," ztk_text 8.5"))),"")</f>
        <v/>
      </c>
      <c r="N101" t="str">
        <f ca="1">IF(INDEX(制表处理1!P:P,(MATCH($B101,制表处理1!$A:$A,0)),0)&lt;&gt;"",CONCATENATE(" text1 text08 ",IF(C101=1,187,IF(C101=2,193,187)),",",218-INT((ROW(100:100)-1)/9)*260-MOD((ROW(100:100)-1),9)*24," mc 3.5 ",INDEX(制表处理1!P:P,(MATCH($B101,制表处理1!$A:$A,0)),0),IF(C101=1,"",IF(C101=2," ztk_text 13"," ztk_text 8.5"))),"")</f>
        <v/>
      </c>
      <c r="O101" t="str">
        <f ca="1">IF(INDEX(制表处理1!Q:Q,(MATCH($B101,制表处理1!$A:$A,0)),0)&lt;&gt;"",CONCATENATE(" text1 text08 196,",218-INT((ROW(100:100)-1)/9)*260-MOD((ROW(100:100)-1),9)*24," mc 3.5 ",INDEX(制表处理1!Q:Q,(MATCH($B101,制表处理1!$A:$A,0)),0),IF(C101=1,"",IF(C101=2," ztk_text 13"," ztk_text 8.5"))),"")</f>
        <v/>
      </c>
      <c r="Q101" t="str">
        <f ca="1">IF($B101&lt;&gt;"",CONCATENATE(" INSERT1"," """,设置位置!$C$3,"\",INDEX(制表处理1!O:O,(MATCH($B101,制表处理1!$A:$A,0)),0),".dwg"""," ",IF(C101=1,97.75,IF(C101=2,85.25,72.75)),",",212.75-INT((ROW(100:100)-1)/9)*260-MOD((ROW(100:100)-1),9)*24," 0.75 0.75 0 ",IF(INDEX(制表处理1!D:D,(MATCH($B101,制表处理1!$A:$A,0)),0)&lt;&gt;0,INDEX(制表处理1!D:D,(MATCH($B101,制表处理1!$A:$A,0)),0),"")),"")</f>
        <v/>
      </c>
      <c r="R101" t="str">
        <f ca="1">IF(E101&lt;&gt;"",CONCATENATE(" INSERT1"," """,设置位置!$C$3,"\",INDEX(制表处理1!P:P,(MATCH($B101,制表处理1!$A:$A,0)),0),".dwg"""," ",IF(C101=2,110,97.65),",",212.75-INT((ROW(100:100)-1)/9)*260-MOD((ROW(100:100)-1),9)*24," 0.75 0.75 0 ",IF(INDEX(制表处理1!F:F,(MATCH($B101,制表处理1!$A:$A,0)),0)&lt;&gt;0,INDEX(制表处理1!F:F,(MATCH($B101,制表处理1!$A:$A,0)),0),"")),"")</f>
        <v/>
      </c>
      <c r="S101" t="str">
        <f ca="1">IF(F101&lt;&gt;"",CONCATENATE(" INSERT1"," """,设置位置!$C$3,"\",INDEX(制表处理1!Q:Q,(MATCH($B101,制表处理1!$A:$A,0)),0),".dwg"""," 122.55,","",212.75-INT((ROW(100:100)-1)/9)*260-MOD((ROW(100:100)-1),9)*24," 0.75 0.75 0 ",IF(INDEX(制表处理1!H:H,(MATCH($B101,制表处理1!$A:$A,0)),0)&lt;&gt;0,INDEX(制表处理1!H:H,(MATCH($B101,制表处理1!$A:$A,0)),0),"")),"")</f>
        <v/>
      </c>
      <c r="T101" t="str">
        <f ca="1">IF(B101&lt;&gt;"",CONCATENATE("text1 text08 35.5,",223-INT((ROW(100:100)-1)/9)*260-MOD((ROW(100:100)-1),9)*24," mc 3.5 ",ROW(100:100)," text1 text08 46,",223-INT((ROW(100:100)-1)/9)*260-MOD((ROW(100:100)-1),9)*24," mc 3.5 ",A101,D101,E101,F101,H101,G101,I101,J101,K101,L101,M101,N101,O101,IF(INDEX(制表处理1!O:O,(MATCH($B101,制表处理1!$A:$A,0)),0)="禁2",CONCATENATE(" text1 text08 208,",229-INT((ROW(100:100)-1)/9)*260-MOD((ROW(100:100)-1),9)*24," mc 3.5 设置于地方 text1 text08 208,",225-INT((ROW(100:100)-1)/9)*260-MOD((ROW(100:100)-1),9)*24," mc 3.5 道路进入本 text1 text08 208,",221-INT((ROW(100:100)-1)/9)*260-MOD((ROW(100:100)-1),9)*24," mc 3.5 项目的路口 text1 text08 208,",217-INT((ROW(100:100)-1)/9)*260-MOD((ROW(100:100)-1),9)*24," mc 3.5 20米处"),"")),"")</f>
        <v/>
      </c>
      <c r="U101" t="str">
        <f t="shared" ca="1" si="19"/>
        <v/>
      </c>
      <c r="V101" s="31" t="str">
        <f>""</f>
        <v/>
      </c>
      <c r="W101" t="str">
        <f t="shared" ca="1" si="20"/>
        <v/>
      </c>
      <c r="X101" t="str">
        <f ca="1">IF(ISNUMBER(LARGE(制表处理1!S:S,COUNT(制表处理1!S:S)-(ROW(100:100)-1))),LARGE(制表处理1!S:S,COUNT(制表处理1!S:S)-(ROW(100:100)-1)),"")</f>
        <v/>
      </c>
      <c r="Y101" t="str">
        <f ca="1">IF($W101&lt;&gt;"",INDEX(制表处理1!T:T,(MATCH($X101,制表处理1!$S:$S,0)),0),"")</f>
        <v/>
      </c>
      <c r="Z101" t="str">
        <f ca="1">IF($W101&lt;&gt;"",CONCATENATE(" text1 text08 255.5,",IF(Y101=1,223-INT((ROW(100:100)-1)/9)*260-MOD((ROW(100:100)-1),9)*24,IF(Y101=2,226-INT((ROW(100:100)-1)/9)*260-MOD((ROW(100:100)-1),9)*24,228-INT((ROW(100:100)-1)/9)*260-MOD((ROW(100:100)-1),9)*24))," mc 3.5 ",IF($W101&lt;&gt;"",INDEX(制表处理1!U:U,(MATCH($X101,制表处理1!$S:$S,0)),0),"")," ztk_text 18"),"")</f>
        <v/>
      </c>
      <c r="AA101" t="str">
        <f ca="1">IF(INDEX(制表处理1!W:W,(MATCH($X101,制表处理1!$S:$S,0)),0)&lt;&gt;"",CONCATENATE(" text1 text08 255.5,",IF(Y101=2,221-INT((ROW(100:100)-1)/9)*260-MOD((ROW(100:100)-1),9)*24,223-INT((ROW(100:100)-1)/9)*260-MOD((ROW(100:100)-1),9)*24)," mc 3.5 ",IF($W101&lt;&gt;"",INDEX(制表处理1!W:W,(MATCH($X101,制表处理1!$S:$S,0)),0),"")," ztk_text 18"),"")</f>
        <v/>
      </c>
      <c r="AB101" t="str">
        <f ca="1">IF(INDEX(制表处理1!Y:Y,(MATCH($X101,制表处理1!$S:$S,0)),0)&lt;&gt;"",CONCATENATE(" text1 text08 255.5,",218-INT((ROW(100:100)-1)/9)*260-MOD((ROW(100:100)-1),9)*24," mc 3.5 ",IF($W101&lt;&gt;"",INDEX(制表处理1!Y:Y,(MATCH($X101,制表处理1!$S:$S,0)),0),"")," ztk_text 18"),"")</f>
        <v/>
      </c>
      <c r="AC101" t="str">
        <f ca="1">IF(X101&lt;&gt;"",CONCATENATE(" text1 text08 353,",226-INT((ROW(100:100)-1)/9)*260-MOD((ROW(100:100)-1),9)*24," mc 3.5 ",INDEX(制表处理1!AA:AA,(MATCH($X101,制表处理1!$S:$S,0)),0)," ztk_text 27"),"")</f>
        <v/>
      </c>
      <c r="AD101" t="str">
        <f ca="1">IF($W101&lt;&gt;"",CONCATENATE(" text1 text08 353,",221-INT((ROW(100:100)-1)/9)*260-MOD((ROW(100:100)-1),9)*24," mc 3.5 ",INDEX(制表处理1!AB:AB,(MATCH($X101,制表处理1!$S:$S,0)),0)),"")</f>
        <v/>
      </c>
      <c r="AE101" t="str">
        <f ca="1">IF($W101&lt;&gt;"",CONCATENATE(" text1 text08 380,",228-INT((ROW(100:100)-1)/9)*260-MOD((ROW(100:100)-1),9)*24," mc 3.5 ",INDEX(制表处理1!AC:AC,(MATCH($X101,制表处理1!$S:$S,0)),0)),"")</f>
        <v/>
      </c>
      <c r="AF101" t="str">
        <f ca="1">IF($W101&lt;&gt;"",CONCATENATE(" text1 text08 ",IF(Y101=1,187,IF(Y101=2,181,178))+193,",",223-INT((ROW(100:100)-1)/9)*260-MOD((ROW(100:100)-1),9)*24," mc 3.5 ",INDEX(制表处理1!AD:AD,(MATCH($X101,制表处理1!$S:$S,0)),0),IF(Y101=1,"",IF(Y101=2," ztk_text 13"," ztk_text 8.5"))),"")</f>
        <v/>
      </c>
      <c r="AG101" t="str">
        <f ca="1">IF(INDEX(制表处理1!AE:AE,(MATCH($X101,制表处理1!$S:$S,0)),0)&lt;&gt;"",CONCATENATE(" text1 text08 ",IF(Y101=2,193,187)+193,",",223-INT((ROW(100:100)-1)/9)*260-MOD((ROW(100:100)-1),9)*24," mc 3.5 ",INDEX(制表处理1!AE:AE,(MATCH($X101,制表处理1!$S:$S,0)),0),IF(Y101=1,"",IF(Y101=2," ztk_text 13"," ztk_text 8.5"))),"")</f>
        <v/>
      </c>
      <c r="AH101" t="str">
        <f ca="1">IF(INDEX(制表处理1!AF:AF,(MATCH($X101,制表处理1!$S:$S,0)),0)&lt;&gt;"",CONCATENATE(" text1 text08 389,",223-INT((ROW(100:100)-1)/9)*260-MOD((ROW(100:100)-1),9)*24," mc 3.5 ",INDEX(制表处理1!AF:AF,(MATCH($X101,制表处理1!$S:$S,0)),0),IF(Y101=1,"",IF(Y101=2," ztk_text 13"," ztk_text 8.5"))),"")</f>
        <v/>
      </c>
      <c r="AI101" t="str">
        <f ca="1">IF($W101&lt;&gt;"",CONCATENATE(" text1 text08 ",IF(Y101=1,187,IF(Y101=2,181,178))+193,",",218-INT((ROW(100:100)-1)/9)*260-MOD((ROW(100:100)-1),9)*24," mc 3.5 ",INDEX(制表处理1!AG:AG,(MATCH($X101,制表处理1!$S:$S,0)),0),IF(Y101=1,"",IF(Y101=2," ztk_text 13"," ztk_text 8.5"))),"")</f>
        <v/>
      </c>
      <c r="AJ101" t="str">
        <f ca="1">IF(INDEX(制表处理1!AH:AH,(MATCH($X101,制表处理1!$S:$S,0)),0)&lt;&gt;"",CONCATENATE(" text1 text08 ",IF(Y101=1,187,IF(Y101=2,193,187))+193,",",218-INT((ROW(100:100)-1)/9)*260-MOD((ROW(100:100)-1),9)*24," mc 3.5 ",INDEX(制表处理1!AH:AH,(MATCH($X101,制表处理1!$S:$S,0)),0),IF(Y101=1,"",IF(Y101=2," ztk_text 13"," ztk_text 8.5"))),"")</f>
        <v/>
      </c>
      <c r="AK101" t="str">
        <f ca="1">IF(INDEX(制表处理1!AI:AI,(MATCH($X101,制表处理1!$S:$S,0)),0)&lt;&gt;"",CONCATENATE(" text1 text08 389,",218-INT((ROW(100:100)-1)/9)*260-MOD((ROW(100:100)-1),9)*24," mc 3.5 ",INDEX(制表处理1!AI:AI,(MATCH($X101,制表处理1!$S:$S,0)),0),IF(Y101=1,"",IF(Y101=2," ztk_text 13"," ztk_text 8.5"))),"")</f>
        <v/>
      </c>
      <c r="AM101" t="str">
        <f ca="1">IF($W101&lt;&gt;"",CONCATENATE(" INSERT1"," """,设置位置!$C$3,"\",INDEX(制表处理1!AG:AG,(MATCH($X101,制表处理1!$S:$S,0)),0),".dwg"""," ",IF(Y101=1,97.75,IF(Y101=2,85.25,72.75))+193,",",212.75-INT((ROW(100:100)-1)/9)*260-MOD((ROW(100:100)-1),9)*24," 0.75 0.75 0 ",IF(INDEX(制表处理1!V:V,(MATCH($X101,制表处理1!$S:$S,0)),0)&lt;&gt;0,INDEX(制表处理1!V:V,(MATCH($X101,制表处理1!$S:$S,0)),0),"")),"")</f>
        <v/>
      </c>
      <c r="AN101" t="str">
        <f ca="1">IF(AA101&lt;&gt;"",CONCATENATE(" INSERT1"," """,设置位置!$C$3,"\",INDEX(制表处理1!AH:AH,(MATCH($X101,制表处理1!$S:$S,0)),0),".dwg"""," ",IF(Y101=2,110,97.65)+193,",",212.75-INT((ROW(100:100)-1)/9)*260-MOD((ROW(100:100)-1),9)*24," 0.75 0.75 0 ",IF(INDEX(制表处理1!X:X,(MATCH($X101,制表处理1!$S:$S,0)),0)&lt;&gt;0,INDEX(制表处理1!X:X,(MATCH($X101,制表处理1!$S:$S,0)),0),"")),"")</f>
        <v/>
      </c>
      <c r="AO101" t="str">
        <f ca="1">IF(AB101&lt;&gt;"",CONCATENATE(" INSERT1"," """,设置位置!$C$3,"\",INDEX(制表处理1!AI:AI,(MATCH($X101,制表处理1!$S:$S,0)),0),".dwg"""," 315.55,","",212.75-INT((ROW(100:100)-1)/9)*260-MOD((ROW(100:100)-1),9)*24," 0.75 0.75 0 ",IF(INDEX(制表处理1!Z:Z,(MATCH($X101,制表处理1!$S:$S,0)),0)&lt;&gt;0,INDEX(制表处理1!Z:Z,(MATCH($X101,制表处理1!$S:$S,0)),0),"")),"")</f>
        <v/>
      </c>
      <c r="AP101" t="str">
        <f ca="1">IF(X101&lt;&gt;"",CONCATENATE("text1 text08 228.5,",223-INT((ROW(100:100)-1)/9)*260-MOD((ROW(100:100)-1),9)*24," mc 3.5 ",ROW(100:100)," text1 text08 239,",223-INT((ROW(100:100)-1)/9)*260-MOD((ROW(100:100)-1),9)*24," mc 3.5 ",W101,Z101,AA101,AB101,AD101,AC101,AE101,AF101,AG101,AH101,AI101,AJ101,AK101,IF(INDEX(制表处理1!AG:AG,(MATCH($X101,制表处理1!$S:$S,0)),0)="禁2",CONCATENATE(" text1 text08 401,",229-INT((ROW(100:100)-1)/9)*260-MOD((ROW(100:100)-1),9)*24," mc 3.5 设置于地方 text1 text08 401,",225-INT((ROW(100:100)-1)/9)*260-MOD((ROW(100:100)-1),9)*24," mc 3.5 道路进入本 text1 text08 401,",221-INT((ROW(100:100)-1)/9)*260-MOD((ROW(100:100)-1),9)*24," mc 3.5 项目的路口 text1 text08 401,",217-INT((ROW(100:100)-1)/9)*260-MOD((ROW(100:100)-1),9)*24," mc 3.5 20米处"),"")),"")</f>
        <v/>
      </c>
      <c r="AQ101" t="str">
        <f t="shared" ca="1" si="21"/>
        <v/>
      </c>
      <c r="AR101" s="31" t="str">
        <f>""</f>
        <v/>
      </c>
    </row>
    <row r="102" spans="1:44">
      <c r="A102" t="str">
        <f t="shared" ca="1" si="18"/>
        <v/>
      </c>
      <c r="B102" t="str">
        <f ca="1">IF(ISNUMBER(LARGE(制表处理1!A:A,COUNT(制表处理1!A:A)-(ROW(101:101)-1))),LARGE(制表处理1!A:A,COUNT(制表处理1!A:A)-(ROW(101:101)-1)),"")</f>
        <v/>
      </c>
      <c r="C102" t="str">
        <f ca="1">IF($B102&lt;&gt;"",INDEX(制表处理1!B:B,(MATCH($B102,制表处理1!$A:$A,0)),0),"")</f>
        <v/>
      </c>
      <c r="D102" t="str">
        <f ca="1">IF($B102&lt;&gt;"",CONCATENATE(" text1 text08 62.5,",IF(C102=1,223-INT((ROW(101:101)-1)/9)*260-MOD((ROW(101:101)-1),9)*24,IF(C102=2,226-INT((ROW(101:101)-1)/9)*260-MOD((ROW(101:101)-1),9)*24,228-INT((ROW(101:101)-1)/9)*260-MOD((ROW(101:101)-1),9)*24))," mc 3.5 ",IF($B102&lt;&gt;"",INDEX(制表处理1!C:C,(MATCH($B102,制表处理1!$A:$A,0)),0),"")," ztk_text 18"),"")</f>
        <v/>
      </c>
      <c r="E102" t="str">
        <f ca="1">IF(INDEX(制表处理1!E:E,(MATCH($B102,制表处理1!$A:$A,0)),0)&lt;&gt;"",CONCATENATE(" text1 text08 62.5,",IF(C102=2,221-INT((ROW(101:101)-1)/9)*260-MOD((ROW(101:101)-1),9)*24,223-INT((ROW(101:101)-1)/9)*260-MOD((ROW(101:101)-1),9)*24)," mc 3.5 ",IF($B102&lt;&gt;"",INDEX(制表处理1!E:E,(MATCH($B102,制表处理1!$A:$A,0)),0),"")," ztk_text 18"),"")</f>
        <v/>
      </c>
      <c r="F102" t="str">
        <f ca="1">IF(INDEX(制表处理1!G:G,(MATCH($B102,制表处理1!$A:$A,0)),0)&lt;&gt;"",CONCATENATE(" text1 text08 62.5,",218-INT((ROW(101:101)-1)/9)*260-MOD((ROW(101:101)-1),9)*24," mc 3.5 ",IF($B102&lt;&gt;"",INDEX(制表处理1!G:G,(MATCH($B102,制表处理1!$A:$A,0)),0),"")," ztk_text 18"),"")</f>
        <v/>
      </c>
      <c r="G102" t="str">
        <f ca="1">IF(B102&lt;&gt;"",CONCATENATE(" text1 text08 160,",226-INT((ROW(101:101)-1)/9)*260-MOD((ROW(101:101)-1),9)*24," mc 3.5 ",INDEX(制表处理1!I:I,(MATCH($B102,制表处理1!$A:$A,0)),0)," ztk_text 27"),"")</f>
        <v/>
      </c>
      <c r="H102" t="str">
        <f ca="1">IF($B102&lt;&gt;"",CONCATENATE(" text1 text08 160,",221-INT((ROW(101:101)-1)/9)*260-MOD((ROW(101:101)-1),9)*24," mc 3.5 ",INDEX(制表处理1!J:J,(MATCH($B102,制表处理1!$A:$A,0)),0)),"")</f>
        <v/>
      </c>
      <c r="I102" t="str">
        <f ca="1">IF($B102&lt;&gt;"",CONCATENATE(" text1 text08 187,",228-INT((ROW(101:101)-1)/9)*260-MOD((ROW(101:101)-1),9)*24," mc 3.5 ",INDEX(制表处理1!K:K,(MATCH($B102,制表处理1!$A:$A,0)),0)),"")</f>
        <v/>
      </c>
      <c r="J102" t="str">
        <f ca="1">IF($B102&lt;&gt;"",CONCATENATE(" text1 text08 ",IF(C102=1,187,IF(C102=2,181,178)),",",223-INT((ROW(101:101)-1)/9)*260-MOD((ROW(101:101)-1),9)*24," mc 3.5 ",INDEX(制表处理1!L:L,(MATCH($B102,制表处理1!$A:$A,0)),0),IF(C102=1,"",IF(C102=2," ztk_text 13"," ztk_text 8.5"))),"")</f>
        <v/>
      </c>
      <c r="K102" t="str">
        <f ca="1">IF(INDEX(制表处理1!M:M,(MATCH($B102,制表处理1!$A:$A,0)),0)&lt;&gt;"",CONCATENATE(" text1 text08 ",IF(C102=2,193,187),",",223-INT((ROW(101:101)-1)/9)*260-MOD((ROW(101:101)-1),9)*24," mc 3.5 ",INDEX(制表处理1!M:M,(MATCH($B102,制表处理1!$A:$A,0)),0),IF(C102=1,"",IF(C102=2," ztk_text 13"," ztk_text 8.5"))),"")</f>
        <v/>
      </c>
      <c r="L102" t="str">
        <f ca="1">IF(INDEX(制表处理1!N:N,(MATCH($B102,制表处理1!$A:$A,0)),0)&lt;&gt;"",CONCATENATE(" text1 text08 196,",223-INT((ROW(101:101)-1)/9)*260-MOD((ROW(101:101)-1),9)*24," mc 3.5 ",INDEX(制表处理1!N:N,(MATCH($B102,制表处理1!$A:$A,0)),0),IF(C102=1,"",IF(C102=2," ztk_text 13"," ztk_text 8.5"))),"")</f>
        <v/>
      </c>
      <c r="M102" t="str">
        <f ca="1">IF($B102&lt;&gt;"",CONCATENATE(" text1 text08 ",IF(C102=1,187,IF(C102=2,181,178)),",",218-INT((ROW(101:101)-1)/9)*260-MOD((ROW(101:101)-1),9)*24," mc 3.5 ",INDEX(制表处理1!O:O,(MATCH($B102,制表处理1!$A:$A,0)),0),IF(C102=1,"",IF(C102=2," ztk_text 13"," ztk_text 8.5"))),"")</f>
        <v/>
      </c>
      <c r="N102" t="str">
        <f ca="1">IF(INDEX(制表处理1!P:P,(MATCH($B102,制表处理1!$A:$A,0)),0)&lt;&gt;"",CONCATENATE(" text1 text08 ",IF(C102=1,187,IF(C102=2,193,187)),",",218-INT((ROW(101:101)-1)/9)*260-MOD((ROW(101:101)-1),9)*24," mc 3.5 ",INDEX(制表处理1!P:P,(MATCH($B102,制表处理1!$A:$A,0)),0),IF(C102=1,"",IF(C102=2," ztk_text 13"," ztk_text 8.5"))),"")</f>
        <v/>
      </c>
      <c r="O102" t="str">
        <f ca="1">IF(INDEX(制表处理1!Q:Q,(MATCH($B102,制表处理1!$A:$A,0)),0)&lt;&gt;"",CONCATENATE(" text1 text08 196,",218-INT((ROW(101:101)-1)/9)*260-MOD((ROW(101:101)-1),9)*24," mc 3.5 ",INDEX(制表处理1!Q:Q,(MATCH($B102,制表处理1!$A:$A,0)),0),IF(C102=1,"",IF(C102=2," ztk_text 13"," ztk_text 8.5"))),"")</f>
        <v/>
      </c>
      <c r="Q102" t="str">
        <f ca="1">IF($B102&lt;&gt;"",CONCATENATE(" INSERT1"," """,设置位置!$C$3,"\",INDEX(制表处理1!O:O,(MATCH($B102,制表处理1!$A:$A,0)),0),".dwg"""," ",IF(C102=1,97.75,IF(C102=2,85.25,72.75)),",",212.75-INT((ROW(101:101)-1)/9)*260-MOD((ROW(101:101)-1),9)*24," 0.75 0.75 0 ",IF(INDEX(制表处理1!D:D,(MATCH($B102,制表处理1!$A:$A,0)),0)&lt;&gt;0,INDEX(制表处理1!D:D,(MATCH($B102,制表处理1!$A:$A,0)),0),"")),"")</f>
        <v/>
      </c>
      <c r="R102" t="str">
        <f ca="1">IF(E102&lt;&gt;"",CONCATENATE(" INSERT1"," """,设置位置!$C$3,"\",INDEX(制表处理1!P:P,(MATCH($B102,制表处理1!$A:$A,0)),0),".dwg"""," ",IF(C102=2,110,97.65),",",212.75-INT((ROW(101:101)-1)/9)*260-MOD((ROW(101:101)-1),9)*24," 0.75 0.75 0 ",IF(INDEX(制表处理1!F:F,(MATCH($B102,制表处理1!$A:$A,0)),0)&lt;&gt;0,INDEX(制表处理1!F:F,(MATCH($B102,制表处理1!$A:$A,0)),0),"")),"")</f>
        <v/>
      </c>
      <c r="S102" t="str">
        <f ca="1">IF(F102&lt;&gt;"",CONCATENATE(" INSERT1"," """,设置位置!$C$3,"\",INDEX(制表处理1!Q:Q,(MATCH($B102,制表处理1!$A:$A,0)),0),".dwg"""," 122.55,","",212.75-INT((ROW(101:101)-1)/9)*260-MOD((ROW(101:101)-1),9)*24," 0.75 0.75 0 ",IF(INDEX(制表处理1!H:H,(MATCH($B102,制表处理1!$A:$A,0)),0)&lt;&gt;0,INDEX(制表处理1!H:H,(MATCH($B102,制表处理1!$A:$A,0)),0),"")),"")</f>
        <v/>
      </c>
      <c r="T102" t="str">
        <f ca="1">IF(B102&lt;&gt;"",CONCATENATE("text1 text08 35.5,",223-INT((ROW(101:101)-1)/9)*260-MOD((ROW(101:101)-1),9)*24," mc 3.5 ",ROW(101:101)," text1 text08 46,",223-INT((ROW(101:101)-1)/9)*260-MOD((ROW(101:101)-1),9)*24," mc 3.5 ",A102,D102,E102,F102,H102,G102,I102,J102,K102,L102,M102,N102,O102,IF(INDEX(制表处理1!O:O,(MATCH($B102,制表处理1!$A:$A,0)),0)="禁2",CONCATENATE(" text1 text08 208,",229-INT((ROW(101:101)-1)/9)*260-MOD((ROW(101:101)-1),9)*24," mc 3.5 设置于地方 text1 text08 208,",225-INT((ROW(101:101)-1)/9)*260-MOD((ROW(101:101)-1),9)*24," mc 3.5 道路进入本 text1 text08 208,",221-INT((ROW(101:101)-1)/9)*260-MOD((ROW(101:101)-1),9)*24," mc 3.5 项目的路口 text1 text08 208,",217-INT((ROW(101:101)-1)/9)*260-MOD((ROW(101:101)-1),9)*24," mc 3.5 20米处"),"")),"")</f>
        <v/>
      </c>
      <c r="U102" t="str">
        <f t="shared" ca="1" si="19"/>
        <v/>
      </c>
      <c r="V102" s="31" t="str">
        <f>""</f>
        <v/>
      </c>
      <c r="W102" t="str">
        <f t="shared" ca="1" si="20"/>
        <v/>
      </c>
      <c r="X102" t="str">
        <f ca="1">IF(ISNUMBER(LARGE(制表处理1!S:S,COUNT(制表处理1!S:S)-(ROW(101:101)-1))),LARGE(制表处理1!S:S,COUNT(制表处理1!S:S)-(ROW(101:101)-1)),"")</f>
        <v/>
      </c>
      <c r="Y102" t="str">
        <f ca="1">IF($W102&lt;&gt;"",INDEX(制表处理1!T:T,(MATCH($X102,制表处理1!$S:$S,0)),0),"")</f>
        <v/>
      </c>
      <c r="Z102" t="str">
        <f ca="1">IF($W102&lt;&gt;"",CONCATENATE(" text1 text08 255.5,",IF(Y102=1,223-INT((ROW(101:101)-1)/9)*260-MOD((ROW(101:101)-1),9)*24,IF(Y102=2,226-INT((ROW(101:101)-1)/9)*260-MOD((ROW(101:101)-1),9)*24,228-INT((ROW(101:101)-1)/9)*260-MOD((ROW(101:101)-1),9)*24))," mc 3.5 ",IF($W102&lt;&gt;"",INDEX(制表处理1!U:U,(MATCH($X102,制表处理1!$S:$S,0)),0),"")," ztk_text 18"),"")</f>
        <v/>
      </c>
      <c r="AA102" t="str">
        <f ca="1">IF(INDEX(制表处理1!W:W,(MATCH($X102,制表处理1!$S:$S,0)),0)&lt;&gt;"",CONCATENATE(" text1 text08 255.5,",IF(Y102=2,221-INT((ROW(101:101)-1)/9)*260-MOD((ROW(101:101)-1),9)*24,223-INT((ROW(101:101)-1)/9)*260-MOD((ROW(101:101)-1),9)*24)," mc 3.5 ",IF($W102&lt;&gt;"",INDEX(制表处理1!W:W,(MATCH($X102,制表处理1!$S:$S,0)),0),"")," ztk_text 18"),"")</f>
        <v/>
      </c>
      <c r="AB102" t="str">
        <f ca="1">IF(INDEX(制表处理1!Y:Y,(MATCH($X102,制表处理1!$S:$S,0)),0)&lt;&gt;"",CONCATENATE(" text1 text08 255.5,",218-INT((ROW(101:101)-1)/9)*260-MOD((ROW(101:101)-1),9)*24," mc 3.5 ",IF($W102&lt;&gt;"",INDEX(制表处理1!Y:Y,(MATCH($X102,制表处理1!$S:$S,0)),0),"")," ztk_text 18"),"")</f>
        <v/>
      </c>
      <c r="AC102" t="str">
        <f ca="1">IF(X102&lt;&gt;"",CONCATENATE(" text1 text08 353,",226-INT((ROW(101:101)-1)/9)*260-MOD((ROW(101:101)-1),9)*24," mc 3.5 ",INDEX(制表处理1!AA:AA,(MATCH($X102,制表处理1!$S:$S,0)),0)," ztk_text 27"),"")</f>
        <v/>
      </c>
      <c r="AD102" t="str">
        <f ca="1">IF($W102&lt;&gt;"",CONCATENATE(" text1 text08 353,",221-INT((ROW(101:101)-1)/9)*260-MOD((ROW(101:101)-1),9)*24," mc 3.5 ",INDEX(制表处理1!AB:AB,(MATCH($X102,制表处理1!$S:$S,0)),0)),"")</f>
        <v/>
      </c>
      <c r="AE102" t="str">
        <f ca="1">IF($W102&lt;&gt;"",CONCATENATE(" text1 text08 380,",228-INT((ROW(101:101)-1)/9)*260-MOD((ROW(101:101)-1),9)*24," mc 3.5 ",INDEX(制表处理1!AC:AC,(MATCH($X102,制表处理1!$S:$S,0)),0)),"")</f>
        <v/>
      </c>
      <c r="AF102" t="str">
        <f ca="1">IF($W102&lt;&gt;"",CONCATENATE(" text1 text08 ",IF(Y102=1,187,IF(Y102=2,181,178))+193,",",223-INT((ROW(101:101)-1)/9)*260-MOD((ROW(101:101)-1),9)*24," mc 3.5 ",INDEX(制表处理1!AD:AD,(MATCH($X102,制表处理1!$S:$S,0)),0),IF(Y102=1,"",IF(Y102=2," ztk_text 13"," ztk_text 8.5"))),"")</f>
        <v/>
      </c>
      <c r="AG102" t="str">
        <f ca="1">IF(INDEX(制表处理1!AE:AE,(MATCH($X102,制表处理1!$S:$S,0)),0)&lt;&gt;"",CONCATENATE(" text1 text08 ",IF(Y102=2,193,187)+193,",",223-INT((ROW(101:101)-1)/9)*260-MOD((ROW(101:101)-1),9)*24," mc 3.5 ",INDEX(制表处理1!AE:AE,(MATCH($X102,制表处理1!$S:$S,0)),0),IF(Y102=1,"",IF(Y102=2," ztk_text 13"," ztk_text 8.5"))),"")</f>
        <v/>
      </c>
      <c r="AH102" t="str">
        <f ca="1">IF(INDEX(制表处理1!AF:AF,(MATCH($X102,制表处理1!$S:$S,0)),0)&lt;&gt;"",CONCATENATE(" text1 text08 389,",223-INT((ROW(101:101)-1)/9)*260-MOD((ROW(101:101)-1),9)*24," mc 3.5 ",INDEX(制表处理1!AF:AF,(MATCH($X102,制表处理1!$S:$S,0)),0),IF(Y102=1,"",IF(Y102=2," ztk_text 13"," ztk_text 8.5"))),"")</f>
        <v/>
      </c>
      <c r="AI102" t="str">
        <f ca="1">IF($W102&lt;&gt;"",CONCATENATE(" text1 text08 ",IF(Y102=1,187,IF(Y102=2,181,178))+193,",",218-INT((ROW(101:101)-1)/9)*260-MOD((ROW(101:101)-1),9)*24," mc 3.5 ",INDEX(制表处理1!AG:AG,(MATCH($X102,制表处理1!$S:$S,0)),0),IF(Y102=1,"",IF(Y102=2," ztk_text 13"," ztk_text 8.5"))),"")</f>
        <v/>
      </c>
      <c r="AJ102" t="str">
        <f ca="1">IF(INDEX(制表处理1!AH:AH,(MATCH($X102,制表处理1!$S:$S,0)),0)&lt;&gt;"",CONCATENATE(" text1 text08 ",IF(Y102=1,187,IF(Y102=2,193,187))+193,",",218-INT((ROW(101:101)-1)/9)*260-MOD((ROW(101:101)-1),9)*24," mc 3.5 ",INDEX(制表处理1!AH:AH,(MATCH($X102,制表处理1!$S:$S,0)),0),IF(Y102=1,"",IF(Y102=2," ztk_text 13"," ztk_text 8.5"))),"")</f>
        <v/>
      </c>
      <c r="AK102" t="str">
        <f ca="1">IF(INDEX(制表处理1!AI:AI,(MATCH($X102,制表处理1!$S:$S,0)),0)&lt;&gt;"",CONCATENATE(" text1 text08 389,",218-INT((ROW(101:101)-1)/9)*260-MOD((ROW(101:101)-1),9)*24," mc 3.5 ",INDEX(制表处理1!AI:AI,(MATCH($X102,制表处理1!$S:$S,0)),0),IF(Y102=1,"",IF(Y102=2," ztk_text 13"," ztk_text 8.5"))),"")</f>
        <v/>
      </c>
      <c r="AM102" t="str">
        <f ca="1">IF($W102&lt;&gt;"",CONCATENATE(" INSERT1"," """,设置位置!$C$3,"\",INDEX(制表处理1!AG:AG,(MATCH($X102,制表处理1!$S:$S,0)),0),".dwg"""," ",IF(Y102=1,97.75,IF(Y102=2,85.25,72.75))+193,",",212.75-INT((ROW(101:101)-1)/9)*260-MOD((ROW(101:101)-1),9)*24," 0.75 0.75 0 ",IF(INDEX(制表处理1!V:V,(MATCH($X102,制表处理1!$S:$S,0)),0)&lt;&gt;0,INDEX(制表处理1!V:V,(MATCH($X102,制表处理1!$S:$S,0)),0),"")),"")</f>
        <v/>
      </c>
      <c r="AN102" t="str">
        <f ca="1">IF(AA102&lt;&gt;"",CONCATENATE(" INSERT1"," """,设置位置!$C$3,"\",INDEX(制表处理1!AH:AH,(MATCH($X102,制表处理1!$S:$S,0)),0),".dwg"""," ",IF(Y102=2,110,97.65)+193,",",212.75-INT((ROW(101:101)-1)/9)*260-MOD((ROW(101:101)-1),9)*24," 0.75 0.75 0 ",IF(INDEX(制表处理1!X:X,(MATCH($X102,制表处理1!$S:$S,0)),0)&lt;&gt;0,INDEX(制表处理1!X:X,(MATCH($X102,制表处理1!$S:$S,0)),0),"")),"")</f>
        <v/>
      </c>
      <c r="AO102" t="str">
        <f ca="1">IF(AB102&lt;&gt;"",CONCATENATE(" INSERT1"," """,设置位置!$C$3,"\",INDEX(制表处理1!AI:AI,(MATCH($X102,制表处理1!$S:$S,0)),0),".dwg"""," 315.55,","",212.75-INT((ROW(101:101)-1)/9)*260-MOD((ROW(101:101)-1),9)*24," 0.75 0.75 0 ",IF(INDEX(制表处理1!Z:Z,(MATCH($X102,制表处理1!$S:$S,0)),0)&lt;&gt;0,INDEX(制表处理1!Z:Z,(MATCH($X102,制表处理1!$S:$S,0)),0),"")),"")</f>
        <v/>
      </c>
      <c r="AP102" t="str">
        <f ca="1">IF(X102&lt;&gt;"",CONCATENATE("text1 text08 228.5,",223-INT((ROW(101:101)-1)/9)*260-MOD((ROW(101:101)-1),9)*24," mc 3.5 ",ROW(101:101)," text1 text08 239,",223-INT((ROW(101:101)-1)/9)*260-MOD((ROW(101:101)-1),9)*24," mc 3.5 ",W102,Z102,AA102,AB102,AD102,AC102,AE102,AF102,AG102,AH102,AI102,AJ102,AK102,IF(INDEX(制表处理1!AG:AG,(MATCH($X102,制表处理1!$S:$S,0)),0)="禁2",CONCATENATE(" text1 text08 401,",229-INT((ROW(101:101)-1)/9)*260-MOD((ROW(101:101)-1),9)*24," mc 3.5 设置于地方 text1 text08 401,",225-INT((ROW(101:101)-1)/9)*260-MOD((ROW(101:101)-1),9)*24," mc 3.5 道路进入本 text1 text08 401,",221-INT((ROW(101:101)-1)/9)*260-MOD((ROW(101:101)-1),9)*24," mc 3.5 项目的路口 text1 text08 401,",217-INT((ROW(101:101)-1)/9)*260-MOD((ROW(101:101)-1),9)*24," mc 3.5 20米处"),"")),"")</f>
        <v/>
      </c>
      <c r="AQ102" t="str">
        <f t="shared" ca="1" si="21"/>
        <v/>
      </c>
      <c r="AR102" s="31" t="str">
        <f>""</f>
        <v/>
      </c>
    </row>
    <row r="103" spans="1:44">
      <c r="A103" t="str">
        <f t="shared" ca="1" si="18"/>
        <v/>
      </c>
      <c r="B103" t="str">
        <f ca="1">IF(ISNUMBER(LARGE(制表处理1!A:A,COUNT(制表处理1!A:A)-(ROW(102:102)-1))),LARGE(制表处理1!A:A,COUNT(制表处理1!A:A)-(ROW(102:102)-1)),"")</f>
        <v/>
      </c>
      <c r="C103" t="str">
        <f ca="1">IF($B103&lt;&gt;"",INDEX(制表处理1!B:B,(MATCH($B103,制表处理1!$A:$A,0)),0),"")</f>
        <v/>
      </c>
      <c r="D103" t="str">
        <f ca="1">IF($B103&lt;&gt;"",CONCATENATE(" text1 text08 62.5,",IF(C103=1,223-INT((ROW(102:102)-1)/9)*260-MOD((ROW(102:102)-1),9)*24,IF(C103=2,226-INT((ROW(102:102)-1)/9)*260-MOD((ROW(102:102)-1),9)*24,228-INT((ROW(102:102)-1)/9)*260-MOD((ROW(102:102)-1),9)*24))," mc 3.5 ",IF($B103&lt;&gt;"",INDEX(制表处理1!C:C,(MATCH($B103,制表处理1!$A:$A,0)),0),"")," ztk_text 18"),"")</f>
        <v/>
      </c>
      <c r="E103" t="str">
        <f ca="1">IF(INDEX(制表处理1!E:E,(MATCH($B103,制表处理1!$A:$A,0)),0)&lt;&gt;"",CONCATENATE(" text1 text08 62.5,",IF(C103=2,221-INT((ROW(102:102)-1)/9)*260-MOD((ROW(102:102)-1),9)*24,223-INT((ROW(102:102)-1)/9)*260-MOD((ROW(102:102)-1),9)*24)," mc 3.5 ",IF($B103&lt;&gt;"",INDEX(制表处理1!E:E,(MATCH($B103,制表处理1!$A:$A,0)),0),"")," ztk_text 18"),"")</f>
        <v/>
      </c>
      <c r="F103" t="str">
        <f ca="1">IF(INDEX(制表处理1!G:G,(MATCH($B103,制表处理1!$A:$A,0)),0)&lt;&gt;"",CONCATENATE(" text1 text08 62.5,",218-INT((ROW(102:102)-1)/9)*260-MOD((ROW(102:102)-1),9)*24," mc 3.5 ",IF($B103&lt;&gt;"",INDEX(制表处理1!G:G,(MATCH($B103,制表处理1!$A:$A,0)),0),"")," ztk_text 18"),"")</f>
        <v/>
      </c>
      <c r="G103" t="str">
        <f ca="1">IF(B103&lt;&gt;"",CONCATENATE(" text1 text08 160,",226-INT((ROW(102:102)-1)/9)*260-MOD((ROW(102:102)-1),9)*24," mc 3.5 ",INDEX(制表处理1!I:I,(MATCH($B103,制表处理1!$A:$A,0)),0)," ztk_text 27"),"")</f>
        <v/>
      </c>
      <c r="H103" t="str">
        <f ca="1">IF($B103&lt;&gt;"",CONCATENATE(" text1 text08 160,",221-INT((ROW(102:102)-1)/9)*260-MOD((ROW(102:102)-1),9)*24," mc 3.5 ",INDEX(制表处理1!J:J,(MATCH($B103,制表处理1!$A:$A,0)),0)),"")</f>
        <v/>
      </c>
      <c r="I103" t="str">
        <f ca="1">IF($B103&lt;&gt;"",CONCATENATE(" text1 text08 187,",228-INT((ROW(102:102)-1)/9)*260-MOD((ROW(102:102)-1),9)*24," mc 3.5 ",INDEX(制表处理1!K:K,(MATCH($B103,制表处理1!$A:$A,0)),0)),"")</f>
        <v/>
      </c>
      <c r="J103" t="str">
        <f ca="1">IF($B103&lt;&gt;"",CONCATENATE(" text1 text08 ",IF(C103=1,187,IF(C103=2,181,178)),",",223-INT((ROW(102:102)-1)/9)*260-MOD((ROW(102:102)-1),9)*24," mc 3.5 ",INDEX(制表处理1!L:L,(MATCH($B103,制表处理1!$A:$A,0)),0),IF(C103=1,"",IF(C103=2," ztk_text 13"," ztk_text 8.5"))),"")</f>
        <v/>
      </c>
      <c r="K103" t="str">
        <f ca="1">IF(INDEX(制表处理1!M:M,(MATCH($B103,制表处理1!$A:$A,0)),0)&lt;&gt;"",CONCATENATE(" text1 text08 ",IF(C103=2,193,187),",",223-INT((ROW(102:102)-1)/9)*260-MOD((ROW(102:102)-1),9)*24," mc 3.5 ",INDEX(制表处理1!M:M,(MATCH($B103,制表处理1!$A:$A,0)),0),IF(C103=1,"",IF(C103=2," ztk_text 13"," ztk_text 8.5"))),"")</f>
        <v/>
      </c>
      <c r="L103" t="str">
        <f ca="1">IF(INDEX(制表处理1!N:N,(MATCH($B103,制表处理1!$A:$A,0)),0)&lt;&gt;"",CONCATENATE(" text1 text08 196,",223-INT((ROW(102:102)-1)/9)*260-MOD((ROW(102:102)-1),9)*24," mc 3.5 ",INDEX(制表处理1!N:N,(MATCH($B103,制表处理1!$A:$A,0)),0),IF(C103=1,"",IF(C103=2," ztk_text 13"," ztk_text 8.5"))),"")</f>
        <v/>
      </c>
      <c r="M103" t="str">
        <f ca="1">IF($B103&lt;&gt;"",CONCATENATE(" text1 text08 ",IF(C103=1,187,IF(C103=2,181,178)),",",218-INT((ROW(102:102)-1)/9)*260-MOD((ROW(102:102)-1),9)*24," mc 3.5 ",INDEX(制表处理1!O:O,(MATCH($B103,制表处理1!$A:$A,0)),0),IF(C103=1,"",IF(C103=2," ztk_text 13"," ztk_text 8.5"))),"")</f>
        <v/>
      </c>
      <c r="N103" t="str">
        <f ca="1">IF(INDEX(制表处理1!P:P,(MATCH($B103,制表处理1!$A:$A,0)),0)&lt;&gt;"",CONCATENATE(" text1 text08 ",IF(C103=1,187,IF(C103=2,193,187)),",",218-INT((ROW(102:102)-1)/9)*260-MOD((ROW(102:102)-1),9)*24," mc 3.5 ",INDEX(制表处理1!P:P,(MATCH($B103,制表处理1!$A:$A,0)),0),IF(C103=1,"",IF(C103=2," ztk_text 13"," ztk_text 8.5"))),"")</f>
        <v/>
      </c>
      <c r="O103" t="str">
        <f ca="1">IF(INDEX(制表处理1!Q:Q,(MATCH($B103,制表处理1!$A:$A,0)),0)&lt;&gt;"",CONCATENATE(" text1 text08 196,",218-INT((ROW(102:102)-1)/9)*260-MOD((ROW(102:102)-1),9)*24," mc 3.5 ",INDEX(制表处理1!Q:Q,(MATCH($B103,制表处理1!$A:$A,0)),0),IF(C103=1,"",IF(C103=2," ztk_text 13"," ztk_text 8.5"))),"")</f>
        <v/>
      </c>
      <c r="Q103" t="str">
        <f ca="1">IF($B103&lt;&gt;"",CONCATENATE(" INSERT1"," """,设置位置!$C$3,"\",INDEX(制表处理1!O:O,(MATCH($B103,制表处理1!$A:$A,0)),0),".dwg"""," ",IF(C103=1,97.75,IF(C103=2,85.25,72.75)),",",212.75-INT((ROW(102:102)-1)/9)*260-MOD((ROW(102:102)-1),9)*24," 0.75 0.75 0 ",IF(INDEX(制表处理1!D:D,(MATCH($B103,制表处理1!$A:$A,0)),0)&lt;&gt;0,INDEX(制表处理1!D:D,(MATCH($B103,制表处理1!$A:$A,0)),0),"")),"")</f>
        <v/>
      </c>
      <c r="R103" t="str">
        <f ca="1">IF(E103&lt;&gt;"",CONCATENATE(" INSERT1"," """,设置位置!$C$3,"\",INDEX(制表处理1!P:P,(MATCH($B103,制表处理1!$A:$A,0)),0),".dwg"""," ",IF(C103=2,110,97.65),",",212.75-INT((ROW(102:102)-1)/9)*260-MOD((ROW(102:102)-1),9)*24," 0.75 0.75 0 ",IF(INDEX(制表处理1!F:F,(MATCH($B103,制表处理1!$A:$A,0)),0)&lt;&gt;0,INDEX(制表处理1!F:F,(MATCH($B103,制表处理1!$A:$A,0)),0),"")),"")</f>
        <v/>
      </c>
      <c r="S103" t="str">
        <f ca="1">IF(F103&lt;&gt;"",CONCATENATE(" INSERT1"," """,设置位置!$C$3,"\",INDEX(制表处理1!Q:Q,(MATCH($B103,制表处理1!$A:$A,0)),0),".dwg"""," 122.55,","",212.75-INT((ROW(102:102)-1)/9)*260-MOD((ROW(102:102)-1),9)*24," 0.75 0.75 0 ",IF(INDEX(制表处理1!H:H,(MATCH($B103,制表处理1!$A:$A,0)),0)&lt;&gt;0,INDEX(制表处理1!H:H,(MATCH($B103,制表处理1!$A:$A,0)),0),"")),"")</f>
        <v/>
      </c>
      <c r="T103" t="str">
        <f ca="1">IF(B103&lt;&gt;"",CONCATENATE("text1 text08 35.5,",223-INT((ROW(102:102)-1)/9)*260-MOD((ROW(102:102)-1),9)*24," mc 3.5 ",ROW(102:102)," text1 text08 46,",223-INT((ROW(102:102)-1)/9)*260-MOD((ROW(102:102)-1),9)*24," mc 3.5 ",A103,D103,E103,F103,H103,G103,I103,J103,K103,L103,M103,N103,O103,IF(INDEX(制表处理1!O:O,(MATCH($B103,制表处理1!$A:$A,0)),0)="禁2",CONCATENATE(" text1 text08 208,",229-INT((ROW(102:102)-1)/9)*260-MOD((ROW(102:102)-1),9)*24," mc 3.5 设置于地方 text1 text08 208,",225-INT((ROW(102:102)-1)/9)*260-MOD((ROW(102:102)-1),9)*24," mc 3.5 道路进入本 text1 text08 208,",221-INT((ROW(102:102)-1)/9)*260-MOD((ROW(102:102)-1),9)*24," mc 3.5 项目的路口 text1 text08 208,",217-INT((ROW(102:102)-1)/9)*260-MOD((ROW(102:102)-1),9)*24," mc 3.5 20米处"),"")),"")</f>
        <v/>
      </c>
      <c r="U103" t="str">
        <f t="shared" ca="1" si="19"/>
        <v/>
      </c>
      <c r="V103" s="31" t="str">
        <f>""</f>
        <v/>
      </c>
      <c r="W103" t="str">
        <f t="shared" ca="1" si="20"/>
        <v/>
      </c>
      <c r="X103" t="str">
        <f ca="1">IF(ISNUMBER(LARGE(制表处理1!S:S,COUNT(制表处理1!S:S)-(ROW(102:102)-1))),LARGE(制表处理1!S:S,COUNT(制表处理1!S:S)-(ROW(102:102)-1)),"")</f>
        <v/>
      </c>
      <c r="Y103" t="str">
        <f ca="1">IF($W103&lt;&gt;"",INDEX(制表处理1!T:T,(MATCH($X103,制表处理1!$S:$S,0)),0),"")</f>
        <v/>
      </c>
      <c r="Z103" t="str">
        <f ca="1">IF($W103&lt;&gt;"",CONCATENATE(" text1 text08 255.5,",IF(Y103=1,223-INT((ROW(102:102)-1)/9)*260-MOD((ROW(102:102)-1),9)*24,IF(Y103=2,226-INT((ROW(102:102)-1)/9)*260-MOD((ROW(102:102)-1),9)*24,228-INT((ROW(102:102)-1)/9)*260-MOD((ROW(102:102)-1),9)*24))," mc 3.5 ",IF($W103&lt;&gt;"",INDEX(制表处理1!U:U,(MATCH($X103,制表处理1!$S:$S,0)),0),"")," ztk_text 18"),"")</f>
        <v/>
      </c>
      <c r="AA103" t="str">
        <f ca="1">IF(INDEX(制表处理1!W:W,(MATCH($X103,制表处理1!$S:$S,0)),0)&lt;&gt;"",CONCATENATE(" text1 text08 255.5,",IF(Y103=2,221-INT((ROW(102:102)-1)/9)*260-MOD((ROW(102:102)-1),9)*24,223-INT((ROW(102:102)-1)/9)*260-MOD((ROW(102:102)-1),9)*24)," mc 3.5 ",IF($W103&lt;&gt;"",INDEX(制表处理1!W:W,(MATCH($X103,制表处理1!$S:$S,0)),0),"")," ztk_text 18"),"")</f>
        <v/>
      </c>
      <c r="AB103" t="str">
        <f ca="1">IF(INDEX(制表处理1!Y:Y,(MATCH($X103,制表处理1!$S:$S,0)),0)&lt;&gt;"",CONCATENATE(" text1 text08 255.5,",218-INT((ROW(102:102)-1)/9)*260-MOD((ROW(102:102)-1),9)*24," mc 3.5 ",IF($W103&lt;&gt;"",INDEX(制表处理1!Y:Y,(MATCH($X103,制表处理1!$S:$S,0)),0),"")," ztk_text 18"),"")</f>
        <v/>
      </c>
      <c r="AC103" t="str">
        <f ca="1">IF(X103&lt;&gt;"",CONCATENATE(" text1 text08 353,",226-INT((ROW(102:102)-1)/9)*260-MOD((ROW(102:102)-1),9)*24," mc 3.5 ",INDEX(制表处理1!AA:AA,(MATCH($X103,制表处理1!$S:$S,0)),0)," ztk_text 27"),"")</f>
        <v/>
      </c>
      <c r="AD103" t="str">
        <f ca="1">IF($W103&lt;&gt;"",CONCATENATE(" text1 text08 353,",221-INT((ROW(102:102)-1)/9)*260-MOD((ROW(102:102)-1),9)*24," mc 3.5 ",INDEX(制表处理1!AB:AB,(MATCH($X103,制表处理1!$S:$S,0)),0)),"")</f>
        <v/>
      </c>
      <c r="AE103" t="str">
        <f ca="1">IF($W103&lt;&gt;"",CONCATENATE(" text1 text08 380,",228-INT((ROW(102:102)-1)/9)*260-MOD((ROW(102:102)-1),9)*24," mc 3.5 ",INDEX(制表处理1!AC:AC,(MATCH($X103,制表处理1!$S:$S,0)),0)),"")</f>
        <v/>
      </c>
      <c r="AF103" t="str">
        <f ca="1">IF($W103&lt;&gt;"",CONCATENATE(" text1 text08 ",IF(Y103=1,187,IF(Y103=2,181,178))+193,",",223-INT((ROW(102:102)-1)/9)*260-MOD((ROW(102:102)-1),9)*24," mc 3.5 ",INDEX(制表处理1!AD:AD,(MATCH($X103,制表处理1!$S:$S,0)),0),IF(Y103=1,"",IF(Y103=2," ztk_text 13"," ztk_text 8.5"))),"")</f>
        <v/>
      </c>
      <c r="AG103" t="str">
        <f ca="1">IF(INDEX(制表处理1!AE:AE,(MATCH($X103,制表处理1!$S:$S,0)),0)&lt;&gt;"",CONCATENATE(" text1 text08 ",IF(Y103=2,193,187)+193,",",223-INT((ROW(102:102)-1)/9)*260-MOD((ROW(102:102)-1),9)*24," mc 3.5 ",INDEX(制表处理1!AE:AE,(MATCH($X103,制表处理1!$S:$S,0)),0),IF(Y103=1,"",IF(Y103=2," ztk_text 13"," ztk_text 8.5"))),"")</f>
        <v/>
      </c>
      <c r="AH103" t="str">
        <f ca="1">IF(INDEX(制表处理1!AF:AF,(MATCH($X103,制表处理1!$S:$S,0)),0)&lt;&gt;"",CONCATENATE(" text1 text08 389,",223-INT((ROW(102:102)-1)/9)*260-MOD((ROW(102:102)-1),9)*24," mc 3.5 ",INDEX(制表处理1!AF:AF,(MATCH($X103,制表处理1!$S:$S,0)),0),IF(Y103=1,"",IF(Y103=2," ztk_text 13"," ztk_text 8.5"))),"")</f>
        <v/>
      </c>
      <c r="AI103" t="str">
        <f ca="1">IF($W103&lt;&gt;"",CONCATENATE(" text1 text08 ",IF(Y103=1,187,IF(Y103=2,181,178))+193,",",218-INT((ROW(102:102)-1)/9)*260-MOD((ROW(102:102)-1),9)*24," mc 3.5 ",INDEX(制表处理1!AG:AG,(MATCH($X103,制表处理1!$S:$S,0)),0),IF(Y103=1,"",IF(Y103=2," ztk_text 13"," ztk_text 8.5"))),"")</f>
        <v/>
      </c>
      <c r="AJ103" t="str">
        <f ca="1">IF(INDEX(制表处理1!AH:AH,(MATCH($X103,制表处理1!$S:$S,0)),0)&lt;&gt;"",CONCATENATE(" text1 text08 ",IF(Y103=1,187,IF(Y103=2,193,187))+193,",",218-INT((ROW(102:102)-1)/9)*260-MOD((ROW(102:102)-1),9)*24," mc 3.5 ",INDEX(制表处理1!AH:AH,(MATCH($X103,制表处理1!$S:$S,0)),0),IF(Y103=1,"",IF(Y103=2," ztk_text 13"," ztk_text 8.5"))),"")</f>
        <v/>
      </c>
      <c r="AK103" t="str">
        <f ca="1">IF(INDEX(制表处理1!AI:AI,(MATCH($X103,制表处理1!$S:$S,0)),0)&lt;&gt;"",CONCATENATE(" text1 text08 389,",218-INT((ROW(102:102)-1)/9)*260-MOD((ROW(102:102)-1),9)*24," mc 3.5 ",INDEX(制表处理1!AI:AI,(MATCH($X103,制表处理1!$S:$S,0)),0),IF(Y103=1,"",IF(Y103=2," ztk_text 13"," ztk_text 8.5"))),"")</f>
        <v/>
      </c>
      <c r="AM103" t="str">
        <f ca="1">IF($W103&lt;&gt;"",CONCATENATE(" INSERT1"," """,设置位置!$C$3,"\",INDEX(制表处理1!AG:AG,(MATCH($X103,制表处理1!$S:$S,0)),0),".dwg"""," ",IF(Y103=1,97.75,IF(Y103=2,85.25,72.75))+193,",",212.75-INT((ROW(102:102)-1)/9)*260-MOD((ROW(102:102)-1),9)*24," 0.75 0.75 0 ",IF(INDEX(制表处理1!V:V,(MATCH($X103,制表处理1!$S:$S,0)),0)&lt;&gt;0,INDEX(制表处理1!V:V,(MATCH($X103,制表处理1!$S:$S,0)),0),"")),"")</f>
        <v/>
      </c>
      <c r="AN103" t="str">
        <f ca="1">IF(AA103&lt;&gt;"",CONCATENATE(" INSERT1"," """,设置位置!$C$3,"\",INDEX(制表处理1!AH:AH,(MATCH($X103,制表处理1!$S:$S,0)),0),".dwg"""," ",IF(Y103=2,110,97.65)+193,",",212.75-INT((ROW(102:102)-1)/9)*260-MOD((ROW(102:102)-1),9)*24," 0.75 0.75 0 ",IF(INDEX(制表处理1!X:X,(MATCH($X103,制表处理1!$S:$S,0)),0)&lt;&gt;0,INDEX(制表处理1!X:X,(MATCH($X103,制表处理1!$S:$S,0)),0),"")),"")</f>
        <v/>
      </c>
      <c r="AO103" t="str">
        <f ca="1">IF(AB103&lt;&gt;"",CONCATENATE(" INSERT1"," """,设置位置!$C$3,"\",INDEX(制表处理1!AI:AI,(MATCH($X103,制表处理1!$S:$S,0)),0),".dwg"""," 315.55,","",212.75-INT((ROW(102:102)-1)/9)*260-MOD((ROW(102:102)-1),9)*24," 0.75 0.75 0 ",IF(INDEX(制表处理1!Z:Z,(MATCH($X103,制表处理1!$S:$S,0)),0)&lt;&gt;0,INDEX(制表处理1!Z:Z,(MATCH($X103,制表处理1!$S:$S,0)),0),"")),"")</f>
        <v/>
      </c>
      <c r="AP103" t="str">
        <f ca="1">IF(X103&lt;&gt;"",CONCATENATE("text1 text08 228.5,",223-INT((ROW(102:102)-1)/9)*260-MOD((ROW(102:102)-1),9)*24," mc 3.5 ",ROW(102:102)," text1 text08 239,",223-INT((ROW(102:102)-1)/9)*260-MOD((ROW(102:102)-1),9)*24," mc 3.5 ",W103,Z103,AA103,AB103,AD103,AC103,AE103,AF103,AG103,AH103,AI103,AJ103,AK103,IF(INDEX(制表处理1!AG:AG,(MATCH($X103,制表处理1!$S:$S,0)),0)="禁2",CONCATENATE(" text1 text08 401,",229-INT((ROW(102:102)-1)/9)*260-MOD((ROW(102:102)-1),9)*24," mc 3.5 设置于地方 text1 text08 401,",225-INT((ROW(102:102)-1)/9)*260-MOD((ROW(102:102)-1),9)*24," mc 3.5 道路进入本 text1 text08 401,",221-INT((ROW(102:102)-1)/9)*260-MOD((ROW(102:102)-1),9)*24," mc 3.5 项目的路口 text1 text08 401,",217-INT((ROW(102:102)-1)/9)*260-MOD((ROW(102:102)-1),9)*24," mc 3.5 20米处"),"")),"")</f>
        <v/>
      </c>
      <c r="AQ103" t="str">
        <f t="shared" ca="1" si="21"/>
        <v/>
      </c>
      <c r="AR103" s="31" t="str">
        <f>""</f>
        <v/>
      </c>
    </row>
    <row r="104" spans="1:44">
      <c r="A104" t="str">
        <f t="shared" ca="1" si="18"/>
        <v/>
      </c>
      <c r="B104" t="str">
        <f ca="1">IF(ISNUMBER(LARGE(制表处理1!A:A,COUNT(制表处理1!A:A)-(ROW(103:103)-1))),LARGE(制表处理1!A:A,COUNT(制表处理1!A:A)-(ROW(103:103)-1)),"")</f>
        <v/>
      </c>
      <c r="C104" t="str">
        <f ca="1">IF($B104&lt;&gt;"",INDEX(制表处理1!B:B,(MATCH($B104,制表处理1!$A:$A,0)),0),"")</f>
        <v/>
      </c>
      <c r="D104" t="str">
        <f ca="1">IF($B104&lt;&gt;"",CONCATENATE(" text1 text08 62.5,",IF(C104=1,223-INT((ROW(103:103)-1)/9)*260-MOD((ROW(103:103)-1),9)*24,IF(C104=2,226-INT((ROW(103:103)-1)/9)*260-MOD((ROW(103:103)-1),9)*24,228-INT((ROW(103:103)-1)/9)*260-MOD((ROW(103:103)-1),9)*24))," mc 3.5 ",IF($B104&lt;&gt;"",INDEX(制表处理1!C:C,(MATCH($B104,制表处理1!$A:$A,0)),0),"")," ztk_text 18"),"")</f>
        <v/>
      </c>
      <c r="E104" t="str">
        <f ca="1">IF(INDEX(制表处理1!E:E,(MATCH($B104,制表处理1!$A:$A,0)),0)&lt;&gt;"",CONCATENATE(" text1 text08 62.5,",IF(C104=2,221-INT((ROW(103:103)-1)/9)*260-MOD((ROW(103:103)-1),9)*24,223-INT((ROW(103:103)-1)/9)*260-MOD((ROW(103:103)-1),9)*24)," mc 3.5 ",IF($B104&lt;&gt;"",INDEX(制表处理1!E:E,(MATCH($B104,制表处理1!$A:$A,0)),0),"")," ztk_text 18"),"")</f>
        <v/>
      </c>
      <c r="F104" t="str">
        <f ca="1">IF(INDEX(制表处理1!G:G,(MATCH($B104,制表处理1!$A:$A,0)),0)&lt;&gt;"",CONCATENATE(" text1 text08 62.5,",218-INT((ROW(103:103)-1)/9)*260-MOD((ROW(103:103)-1),9)*24," mc 3.5 ",IF($B104&lt;&gt;"",INDEX(制表处理1!G:G,(MATCH($B104,制表处理1!$A:$A,0)),0),"")," ztk_text 18"),"")</f>
        <v/>
      </c>
      <c r="G104" t="str">
        <f ca="1">IF(B104&lt;&gt;"",CONCATENATE(" text1 text08 160,",226-INT((ROW(103:103)-1)/9)*260-MOD((ROW(103:103)-1),9)*24," mc 3.5 ",INDEX(制表处理1!I:I,(MATCH($B104,制表处理1!$A:$A,0)),0)," ztk_text 27"),"")</f>
        <v/>
      </c>
      <c r="H104" t="str">
        <f ca="1">IF($B104&lt;&gt;"",CONCATENATE(" text1 text08 160,",221-INT((ROW(103:103)-1)/9)*260-MOD((ROW(103:103)-1),9)*24," mc 3.5 ",INDEX(制表处理1!J:J,(MATCH($B104,制表处理1!$A:$A,0)),0)),"")</f>
        <v/>
      </c>
      <c r="I104" t="str">
        <f ca="1">IF($B104&lt;&gt;"",CONCATENATE(" text1 text08 187,",228-INT((ROW(103:103)-1)/9)*260-MOD((ROW(103:103)-1),9)*24," mc 3.5 ",INDEX(制表处理1!K:K,(MATCH($B104,制表处理1!$A:$A,0)),0)),"")</f>
        <v/>
      </c>
      <c r="J104" t="str">
        <f ca="1">IF($B104&lt;&gt;"",CONCATENATE(" text1 text08 ",IF(C104=1,187,IF(C104=2,181,178)),",",223-INT((ROW(103:103)-1)/9)*260-MOD((ROW(103:103)-1),9)*24," mc 3.5 ",INDEX(制表处理1!L:L,(MATCH($B104,制表处理1!$A:$A,0)),0),IF(C104=1,"",IF(C104=2," ztk_text 13"," ztk_text 8.5"))),"")</f>
        <v/>
      </c>
      <c r="K104" t="str">
        <f ca="1">IF(INDEX(制表处理1!M:M,(MATCH($B104,制表处理1!$A:$A,0)),0)&lt;&gt;"",CONCATENATE(" text1 text08 ",IF(C104=2,193,187),",",223-INT((ROW(103:103)-1)/9)*260-MOD((ROW(103:103)-1),9)*24," mc 3.5 ",INDEX(制表处理1!M:M,(MATCH($B104,制表处理1!$A:$A,0)),0),IF(C104=1,"",IF(C104=2," ztk_text 13"," ztk_text 8.5"))),"")</f>
        <v/>
      </c>
      <c r="L104" t="str">
        <f ca="1">IF(INDEX(制表处理1!N:N,(MATCH($B104,制表处理1!$A:$A,0)),0)&lt;&gt;"",CONCATENATE(" text1 text08 196,",223-INT((ROW(103:103)-1)/9)*260-MOD((ROW(103:103)-1),9)*24," mc 3.5 ",INDEX(制表处理1!N:N,(MATCH($B104,制表处理1!$A:$A,0)),0),IF(C104=1,"",IF(C104=2," ztk_text 13"," ztk_text 8.5"))),"")</f>
        <v/>
      </c>
      <c r="M104" t="str">
        <f ca="1">IF($B104&lt;&gt;"",CONCATENATE(" text1 text08 ",IF(C104=1,187,IF(C104=2,181,178)),",",218-INT((ROW(103:103)-1)/9)*260-MOD((ROW(103:103)-1),9)*24," mc 3.5 ",INDEX(制表处理1!O:O,(MATCH($B104,制表处理1!$A:$A,0)),0),IF(C104=1,"",IF(C104=2," ztk_text 13"," ztk_text 8.5"))),"")</f>
        <v/>
      </c>
      <c r="N104" t="str">
        <f ca="1">IF(INDEX(制表处理1!P:P,(MATCH($B104,制表处理1!$A:$A,0)),0)&lt;&gt;"",CONCATENATE(" text1 text08 ",IF(C104=1,187,IF(C104=2,193,187)),",",218-INT((ROW(103:103)-1)/9)*260-MOD((ROW(103:103)-1),9)*24," mc 3.5 ",INDEX(制表处理1!P:P,(MATCH($B104,制表处理1!$A:$A,0)),0),IF(C104=1,"",IF(C104=2," ztk_text 13"," ztk_text 8.5"))),"")</f>
        <v/>
      </c>
      <c r="O104" t="str">
        <f ca="1">IF(INDEX(制表处理1!Q:Q,(MATCH($B104,制表处理1!$A:$A,0)),0)&lt;&gt;"",CONCATENATE(" text1 text08 196,",218-INT((ROW(103:103)-1)/9)*260-MOD((ROW(103:103)-1),9)*24," mc 3.5 ",INDEX(制表处理1!Q:Q,(MATCH($B104,制表处理1!$A:$A,0)),0),IF(C104=1,"",IF(C104=2," ztk_text 13"," ztk_text 8.5"))),"")</f>
        <v/>
      </c>
      <c r="Q104" t="str">
        <f ca="1">IF($B104&lt;&gt;"",CONCATENATE(" INSERT1"," """,设置位置!$C$3,"\",INDEX(制表处理1!O:O,(MATCH($B104,制表处理1!$A:$A,0)),0),".dwg"""," ",IF(C104=1,97.75,IF(C104=2,85.25,72.75)),",",212.75-INT((ROW(103:103)-1)/9)*260-MOD((ROW(103:103)-1),9)*24," 0.75 0.75 0 ",IF(INDEX(制表处理1!D:D,(MATCH($B104,制表处理1!$A:$A,0)),0)&lt;&gt;0,INDEX(制表处理1!D:D,(MATCH($B104,制表处理1!$A:$A,0)),0),"")),"")</f>
        <v/>
      </c>
      <c r="R104" t="str">
        <f ca="1">IF(E104&lt;&gt;"",CONCATENATE(" INSERT1"," """,设置位置!$C$3,"\",INDEX(制表处理1!P:P,(MATCH($B104,制表处理1!$A:$A,0)),0),".dwg"""," ",IF(C104=2,110,97.65),",",212.75-INT((ROW(103:103)-1)/9)*260-MOD((ROW(103:103)-1),9)*24," 0.75 0.75 0 ",IF(INDEX(制表处理1!F:F,(MATCH($B104,制表处理1!$A:$A,0)),0)&lt;&gt;0,INDEX(制表处理1!F:F,(MATCH($B104,制表处理1!$A:$A,0)),0),"")),"")</f>
        <v/>
      </c>
      <c r="S104" t="str">
        <f ca="1">IF(F104&lt;&gt;"",CONCATENATE(" INSERT1"," """,设置位置!$C$3,"\",INDEX(制表处理1!Q:Q,(MATCH($B104,制表处理1!$A:$A,0)),0),".dwg"""," 122.55,","",212.75-INT((ROW(103:103)-1)/9)*260-MOD((ROW(103:103)-1),9)*24," 0.75 0.75 0 ",IF(INDEX(制表处理1!H:H,(MATCH($B104,制表处理1!$A:$A,0)),0)&lt;&gt;0,INDEX(制表处理1!H:H,(MATCH($B104,制表处理1!$A:$A,0)),0),"")),"")</f>
        <v/>
      </c>
      <c r="T104" t="str">
        <f ca="1">IF(B104&lt;&gt;"",CONCATENATE("text1 text08 35.5,",223-INT((ROW(103:103)-1)/9)*260-MOD((ROW(103:103)-1),9)*24," mc 3.5 ",ROW(103:103)," text1 text08 46,",223-INT((ROW(103:103)-1)/9)*260-MOD((ROW(103:103)-1),9)*24," mc 3.5 ",A104,D104,E104,F104,H104,G104,I104,J104,K104,L104,M104,N104,O104,IF(INDEX(制表处理1!O:O,(MATCH($B104,制表处理1!$A:$A,0)),0)="禁2",CONCATENATE(" text1 text08 208,",229-INT((ROW(103:103)-1)/9)*260-MOD((ROW(103:103)-1),9)*24," mc 3.5 设置于地方 text1 text08 208,",225-INT((ROW(103:103)-1)/9)*260-MOD((ROW(103:103)-1),9)*24," mc 3.5 道路进入本 text1 text08 208,",221-INT((ROW(103:103)-1)/9)*260-MOD((ROW(103:103)-1),9)*24," mc 3.5 项目的路口 text1 text08 208,",217-INT((ROW(103:103)-1)/9)*260-MOD((ROW(103:103)-1),9)*24," mc 3.5 20米处"),"")),"")</f>
        <v/>
      </c>
      <c r="U104" t="str">
        <f t="shared" ca="1" si="19"/>
        <v/>
      </c>
      <c r="V104" s="31" t="str">
        <f>""</f>
        <v/>
      </c>
      <c r="W104" t="str">
        <f t="shared" ca="1" si="20"/>
        <v/>
      </c>
      <c r="X104" t="str">
        <f ca="1">IF(ISNUMBER(LARGE(制表处理1!S:S,COUNT(制表处理1!S:S)-(ROW(103:103)-1))),LARGE(制表处理1!S:S,COUNT(制表处理1!S:S)-(ROW(103:103)-1)),"")</f>
        <v/>
      </c>
      <c r="Y104" t="str">
        <f ca="1">IF($W104&lt;&gt;"",INDEX(制表处理1!T:T,(MATCH($X104,制表处理1!$S:$S,0)),0),"")</f>
        <v/>
      </c>
      <c r="Z104" t="str">
        <f ca="1">IF($W104&lt;&gt;"",CONCATENATE(" text1 text08 255.5,",IF(Y104=1,223-INT((ROW(103:103)-1)/9)*260-MOD((ROW(103:103)-1),9)*24,IF(Y104=2,226-INT((ROW(103:103)-1)/9)*260-MOD((ROW(103:103)-1),9)*24,228-INT((ROW(103:103)-1)/9)*260-MOD((ROW(103:103)-1),9)*24))," mc 3.5 ",IF($W104&lt;&gt;"",INDEX(制表处理1!U:U,(MATCH($X104,制表处理1!$S:$S,0)),0),"")," ztk_text 18"),"")</f>
        <v/>
      </c>
      <c r="AA104" t="str">
        <f ca="1">IF(INDEX(制表处理1!W:W,(MATCH($X104,制表处理1!$S:$S,0)),0)&lt;&gt;"",CONCATENATE(" text1 text08 255.5,",IF(Y104=2,221-INT((ROW(103:103)-1)/9)*260-MOD((ROW(103:103)-1),9)*24,223-INT((ROW(103:103)-1)/9)*260-MOD((ROW(103:103)-1),9)*24)," mc 3.5 ",IF($W104&lt;&gt;"",INDEX(制表处理1!W:W,(MATCH($X104,制表处理1!$S:$S,0)),0),"")," ztk_text 18"),"")</f>
        <v/>
      </c>
      <c r="AB104" t="str">
        <f ca="1">IF(INDEX(制表处理1!Y:Y,(MATCH($X104,制表处理1!$S:$S,0)),0)&lt;&gt;"",CONCATENATE(" text1 text08 255.5,",218-INT((ROW(103:103)-1)/9)*260-MOD((ROW(103:103)-1),9)*24," mc 3.5 ",IF($W104&lt;&gt;"",INDEX(制表处理1!Y:Y,(MATCH($X104,制表处理1!$S:$S,0)),0),"")," ztk_text 18"),"")</f>
        <v/>
      </c>
      <c r="AC104" t="str">
        <f ca="1">IF(X104&lt;&gt;"",CONCATENATE(" text1 text08 353,",226-INT((ROW(103:103)-1)/9)*260-MOD((ROW(103:103)-1),9)*24," mc 3.5 ",INDEX(制表处理1!AA:AA,(MATCH($X104,制表处理1!$S:$S,0)),0)," ztk_text 27"),"")</f>
        <v/>
      </c>
      <c r="AD104" t="str">
        <f ca="1">IF($W104&lt;&gt;"",CONCATENATE(" text1 text08 353,",221-INT((ROW(103:103)-1)/9)*260-MOD((ROW(103:103)-1),9)*24," mc 3.5 ",INDEX(制表处理1!AB:AB,(MATCH($X104,制表处理1!$S:$S,0)),0)),"")</f>
        <v/>
      </c>
      <c r="AE104" t="str">
        <f ca="1">IF($W104&lt;&gt;"",CONCATENATE(" text1 text08 380,",228-INT((ROW(103:103)-1)/9)*260-MOD((ROW(103:103)-1),9)*24," mc 3.5 ",INDEX(制表处理1!AC:AC,(MATCH($X104,制表处理1!$S:$S,0)),0)),"")</f>
        <v/>
      </c>
      <c r="AF104" t="str">
        <f ca="1">IF($W104&lt;&gt;"",CONCATENATE(" text1 text08 ",IF(Y104=1,187,IF(Y104=2,181,178))+193,",",223-INT((ROW(103:103)-1)/9)*260-MOD((ROW(103:103)-1),9)*24," mc 3.5 ",INDEX(制表处理1!AD:AD,(MATCH($X104,制表处理1!$S:$S,0)),0),IF(Y104=1,"",IF(Y104=2," ztk_text 13"," ztk_text 8.5"))),"")</f>
        <v/>
      </c>
      <c r="AG104" t="str">
        <f ca="1">IF(INDEX(制表处理1!AE:AE,(MATCH($X104,制表处理1!$S:$S,0)),0)&lt;&gt;"",CONCATENATE(" text1 text08 ",IF(Y104=2,193,187)+193,",",223-INT((ROW(103:103)-1)/9)*260-MOD((ROW(103:103)-1),9)*24," mc 3.5 ",INDEX(制表处理1!AE:AE,(MATCH($X104,制表处理1!$S:$S,0)),0),IF(Y104=1,"",IF(Y104=2," ztk_text 13"," ztk_text 8.5"))),"")</f>
        <v/>
      </c>
      <c r="AH104" t="str">
        <f ca="1">IF(INDEX(制表处理1!AF:AF,(MATCH($X104,制表处理1!$S:$S,0)),0)&lt;&gt;"",CONCATENATE(" text1 text08 389,",223-INT((ROW(103:103)-1)/9)*260-MOD((ROW(103:103)-1),9)*24," mc 3.5 ",INDEX(制表处理1!AF:AF,(MATCH($X104,制表处理1!$S:$S,0)),0),IF(Y104=1,"",IF(Y104=2," ztk_text 13"," ztk_text 8.5"))),"")</f>
        <v/>
      </c>
      <c r="AI104" t="str">
        <f ca="1">IF($W104&lt;&gt;"",CONCATENATE(" text1 text08 ",IF(Y104=1,187,IF(Y104=2,181,178))+193,",",218-INT((ROW(103:103)-1)/9)*260-MOD((ROW(103:103)-1),9)*24," mc 3.5 ",INDEX(制表处理1!AG:AG,(MATCH($X104,制表处理1!$S:$S,0)),0),IF(Y104=1,"",IF(Y104=2," ztk_text 13"," ztk_text 8.5"))),"")</f>
        <v/>
      </c>
      <c r="AJ104" t="str">
        <f ca="1">IF(INDEX(制表处理1!AH:AH,(MATCH($X104,制表处理1!$S:$S,0)),0)&lt;&gt;"",CONCATENATE(" text1 text08 ",IF(Y104=1,187,IF(Y104=2,193,187))+193,",",218-INT((ROW(103:103)-1)/9)*260-MOD((ROW(103:103)-1),9)*24," mc 3.5 ",INDEX(制表处理1!AH:AH,(MATCH($X104,制表处理1!$S:$S,0)),0),IF(Y104=1,"",IF(Y104=2," ztk_text 13"," ztk_text 8.5"))),"")</f>
        <v/>
      </c>
      <c r="AK104" t="str">
        <f ca="1">IF(INDEX(制表处理1!AI:AI,(MATCH($X104,制表处理1!$S:$S,0)),0)&lt;&gt;"",CONCATENATE(" text1 text08 389,",218-INT((ROW(103:103)-1)/9)*260-MOD((ROW(103:103)-1),9)*24," mc 3.5 ",INDEX(制表处理1!AI:AI,(MATCH($X104,制表处理1!$S:$S,0)),0),IF(Y104=1,"",IF(Y104=2," ztk_text 13"," ztk_text 8.5"))),"")</f>
        <v/>
      </c>
      <c r="AM104" t="str">
        <f ca="1">IF($W104&lt;&gt;"",CONCATENATE(" INSERT1"," """,设置位置!$C$3,"\",INDEX(制表处理1!AG:AG,(MATCH($X104,制表处理1!$S:$S,0)),0),".dwg"""," ",IF(Y104=1,97.75,IF(Y104=2,85.25,72.75))+193,",",212.75-INT((ROW(103:103)-1)/9)*260-MOD((ROW(103:103)-1),9)*24," 0.75 0.75 0 ",IF(INDEX(制表处理1!V:V,(MATCH($X104,制表处理1!$S:$S,0)),0)&lt;&gt;0,INDEX(制表处理1!V:V,(MATCH($X104,制表处理1!$S:$S,0)),0),"")),"")</f>
        <v/>
      </c>
      <c r="AN104" t="str">
        <f ca="1">IF(AA104&lt;&gt;"",CONCATENATE(" INSERT1"," """,设置位置!$C$3,"\",INDEX(制表处理1!AH:AH,(MATCH($X104,制表处理1!$S:$S,0)),0),".dwg"""," ",IF(Y104=2,110,97.65)+193,",",212.75-INT((ROW(103:103)-1)/9)*260-MOD((ROW(103:103)-1),9)*24," 0.75 0.75 0 ",IF(INDEX(制表处理1!X:X,(MATCH($X104,制表处理1!$S:$S,0)),0)&lt;&gt;0,INDEX(制表处理1!X:X,(MATCH($X104,制表处理1!$S:$S,0)),0),"")),"")</f>
        <v/>
      </c>
      <c r="AO104" t="str">
        <f ca="1">IF(AB104&lt;&gt;"",CONCATENATE(" INSERT1"," """,设置位置!$C$3,"\",INDEX(制表处理1!AI:AI,(MATCH($X104,制表处理1!$S:$S,0)),0),".dwg"""," 315.55,","",212.75-INT((ROW(103:103)-1)/9)*260-MOD((ROW(103:103)-1),9)*24," 0.75 0.75 0 ",IF(INDEX(制表处理1!Z:Z,(MATCH($X104,制表处理1!$S:$S,0)),0)&lt;&gt;0,INDEX(制表处理1!Z:Z,(MATCH($X104,制表处理1!$S:$S,0)),0),"")),"")</f>
        <v/>
      </c>
      <c r="AP104" t="str">
        <f ca="1">IF(X104&lt;&gt;"",CONCATENATE("text1 text08 228.5,",223-INT((ROW(103:103)-1)/9)*260-MOD((ROW(103:103)-1),9)*24," mc 3.5 ",ROW(103:103)," text1 text08 239,",223-INT((ROW(103:103)-1)/9)*260-MOD((ROW(103:103)-1),9)*24," mc 3.5 ",W104,Z104,AA104,AB104,AD104,AC104,AE104,AF104,AG104,AH104,AI104,AJ104,AK104,IF(INDEX(制表处理1!AG:AG,(MATCH($X104,制表处理1!$S:$S,0)),0)="禁2",CONCATENATE(" text1 text08 401,",229-INT((ROW(103:103)-1)/9)*260-MOD((ROW(103:103)-1),9)*24," mc 3.5 设置于地方 text1 text08 401,",225-INT((ROW(103:103)-1)/9)*260-MOD((ROW(103:103)-1),9)*24," mc 3.5 道路进入本 text1 text08 401,",221-INT((ROW(103:103)-1)/9)*260-MOD((ROW(103:103)-1),9)*24," mc 3.5 项目的路口 text1 text08 401,",217-INT((ROW(103:103)-1)/9)*260-MOD((ROW(103:103)-1),9)*24," mc 3.5 20米处"),"")),"")</f>
        <v/>
      </c>
      <c r="AQ104" t="str">
        <f t="shared" ca="1" si="21"/>
        <v/>
      </c>
      <c r="AR104" s="31" t="str">
        <f>""</f>
        <v/>
      </c>
    </row>
    <row r="105" spans="1:44">
      <c r="A105" t="str">
        <f t="shared" ca="1" si="18"/>
        <v/>
      </c>
      <c r="B105" t="str">
        <f ca="1">IF(ISNUMBER(LARGE(制表处理1!A:A,COUNT(制表处理1!A:A)-(ROW(104:104)-1))),LARGE(制表处理1!A:A,COUNT(制表处理1!A:A)-(ROW(104:104)-1)),"")</f>
        <v/>
      </c>
      <c r="C105" t="str">
        <f ca="1">IF($B105&lt;&gt;"",INDEX(制表处理1!B:B,(MATCH($B105,制表处理1!$A:$A,0)),0),"")</f>
        <v/>
      </c>
      <c r="D105" t="str">
        <f ca="1">IF($B105&lt;&gt;"",CONCATENATE(" text1 text08 62.5,",IF(C105=1,223-INT((ROW(104:104)-1)/9)*260-MOD((ROW(104:104)-1),9)*24,IF(C105=2,226-INT((ROW(104:104)-1)/9)*260-MOD((ROW(104:104)-1),9)*24,228-INT((ROW(104:104)-1)/9)*260-MOD((ROW(104:104)-1),9)*24))," mc 3.5 ",IF($B105&lt;&gt;"",INDEX(制表处理1!C:C,(MATCH($B105,制表处理1!$A:$A,0)),0),"")," ztk_text 18"),"")</f>
        <v/>
      </c>
      <c r="E105" t="str">
        <f ca="1">IF(INDEX(制表处理1!E:E,(MATCH($B105,制表处理1!$A:$A,0)),0)&lt;&gt;"",CONCATENATE(" text1 text08 62.5,",IF(C105=2,221-INT((ROW(104:104)-1)/9)*260-MOD((ROW(104:104)-1),9)*24,223-INT((ROW(104:104)-1)/9)*260-MOD((ROW(104:104)-1),9)*24)," mc 3.5 ",IF($B105&lt;&gt;"",INDEX(制表处理1!E:E,(MATCH($B105,制表处理1!$A:$A,0)),0),"")," ztk_text 18"),"")</f>
        <v/>
      </c>
      <c r="F105" t="str">
        <f ca="1">IF(INDEX(制表处理1!G:G,(MATCH($B105,制表处理1!$A:$A,0)),0)&lt;&gt;"",CONCATENATE(" text1 text08 62.5,",218-INT((ROW(104:104)-1)/9)*260-MOD((ROW(104:104)-1),9)*24," mc 3.5 ",IF($B105&lt;&gt;"",INDEX(制表处理1!G:G,(MATCH($B105,制表处理1!$A:$A,0)),0),"")," ztk_text 18"),"")</f>
        <v/>
      </c>
      <c r="G105" t="str">
        <f ca="1">IF(B105&lt;&gt;"",CONCATENATE(" text1 text08 160,",226-INT((ROW(104:104)-1)/9)*260-MOD((ROW(104:104)-1),9)*24," mc 3.5 ",INDEX(制表处理1!I:I,(MATCH($B105,制表处理1!$A:$A,0)),0)," ztk_text 27"),"")</f>
        <v/>
      </c>
      <c r="H105" t="str">
        <f ca="1">IF($B105&lt;&gt;"",CONCATENATE(" text1 text08 160,",221-INT((ROW(104:104)-1)/9)*260-MOD((ROW(104:104)-1),9)*24," mc 3.5 ",INDEX(制表处理1!J:J,(MATCH($B105,制表处理1!$A:$A,0)),0)),"")</f>
        <v/>
      </c>
      <c r="I105" t="str">
        <f ca="1">IF($B105&lt;&gt;"",CONCATENATE(" text1 text08 187,",228-INT((ROW(104:104)-1)/9)*260-MOD((ROW(104:104)-1),9)*24," mc 3.5 ",INDEX(制表处理1!K:K,(MATCH($B105,制表处理1!$A:$A,0)),0)),"")</f>
        <v/>
      </c>
      <c r="J105" t="str">
        <f ca="1">IF($B105&lt;&gt;"",CONCATENATE(" text1 text08 ",IF(C105=1,187,IF(C105=2,181,178)),",",223-INT((ROW(104:104)-1)/9)*260-MOD((ROW(104:104)-1),9)*24," mc 3.5 ",INDEX(制表处理1!L:L,(MATCH($B105,制表处理1!$A:$A,0)),0),IF(C105=1,"",IF(C105=2," ztk_text 13"," ztk_text 8.5"))),"")</f>
        <v/>
      </c>
      <c r="K105" t="str">
        <f ca="1">IF(INDEX(制表处理1!M:M,(MATCH($B105,制表处理1!$A:$A,0)),0)&lt;&gt;"",CONCATENATE(" text1 text08 ",IF(C105=2,193,187),",",223-INT((ROW(104:104)-1)/9)*260-MOD((ROW(104:104)-1),9)*24," mc 3.5 ",INDEX(制表处理1!M:M,(MATCH($B105,制表处理1!$A:$A,0)),0),IF(C105=1,"",IF(C105=2," ztk_text 13"," ztk_text 8.5"))),"")</f>
        <v/>
      </c>
      <c r="L105" t="str">
        <f ca="1">IF(INDEX(制表处理1!N:N,(MATCH($B105,制表处理1!$A:$A,0)),0)&lt;&gt;"",CONCATENATE(" text1 text08 196,",223-INT((ROW(104:104)-1)/9)*260-MOD((ROW(104:104)-1),9)*24," mc 3.5 ",INDEX(制表处理1!N:N,(MATCH($B105,制表处理1!$A:$A,0)),0),IF(C105=1,"",IF(C105=2," ztk_text 13"," ztk_text 8.5"))),"")</f>
        <v/>
      </c>
      <c r="M105" t="str">
        <f ca="1">IF($B105&lt;&gt;"",CONCATENATE(" text1 text08 ",IF(C105=1,187,IF(C105=2,181,178)),",",218-INT((ROW(104:104)-1)/9)*260-MOD((ROW(104:104)-1),9)*24," mc 3.5 ",INDEX(制表处理1!O:O,(MATCH($B105,制表处理1!$A:$A,0)),0),IF(C105=1,"",IF(C105=2," ztk_text 13"," ztk_text 8.5"))),"")</f>
        <v/>
      </c>
      <c r="N105" t="str">
        <f ca="1">IF(INDEX(制表处理1!P:P,(MATCH($B105,制表处理1!$A:$A,0)),0)&lt;&gt;"",CONCATENATE(" text1 text08 ",IF(C105=1,187,IF(C105=2,193,187)),",",218-INT((ROW(104:104)-1)/9)*260-MOD((ROW(104:104)-1),9)*24," mc 3.5 ",INDEX(制表处理1!P:P,(MATCH($B105,制表处理1!$A:$A,0)),0),IF(C105=1,"",IF(C105=2," ztk_text 13"," ztk_text 8.5"))),"")</f>
        <v/>
      </c>
      <c r="O105" t="str">
        <f ca="1">IF(INDEX(制表处理1!Q:Q,(MATCH($B105,制表处理1!$A:$A,0)),0)&lt;&gt;"",CONCATENATE(" text1 text08 196,",218-INT((ROW(104:104)-1)/9)*260-MOD((ROW(104:104)-1),9)*24," mc 3.5 ",INDEX(制表处理1!Q:Q,(MATCH($B105,制表处理1!$A:$A,0)),0),IF(C105=1,"",IF(C105=2," ztk_text 13"," ztk_text 8.5"))),"")</f>
        <v/>
      </c>
      <c r="Q105" t="str">
        <f ca="1">IF($B105&lt;&gt;"",CONCATENATE(" INSERT1"," """,设置位置!$C$3,"\",INDEX(制表处理1!O:O,(MATCH($B105,制表处理1!$A:$A,0)),0),".dwg"""," ",IF(C105=1,97.75,IF(C105=2,85.25,72.75)),",",212.75-INT((ROW(104:104)-1)/9)*260-MOD((ROW(104:104)-1),9)*24," 0.75 0.75 0 ",IF(INDEX(制表处理1!D:D,(MATCH($B105,制表处理1!$A:$A,0)),0)&lt;&gt;0,INDEX(制表处理1!D:D,(MATCH($B105,制表处理1!$A:$A,0)),0),"")),"")</f>
        <v/>
      </c>
      <c r="R105" t="str">
        <f ca="1">IF(E105&lt;&gt;"",CONCATENATE(" INSERT1"," """,设置位置!$C$3,"\",INDEX(制表处理1!P:P,(MATCH($B105,制表处理1!$A:$A,0)),0),".dwg"""," ",IF(C105=2,110,97.65),",",212.75-INT((ROW(104:104)-1)/9)*260-MOD((ROW(104:104)-1),9)*24," 0.75 0.75 0 ",IF(INDEX(制表处理1!F:F,(MATCH($B105,制表处理1!$A:$A,0)),0)&lt;&gt;0,INDEX(制表处理1!F:F,(MATCH($B105,制表处理1!$A:$A,0)),0),"")),"")</f>
        <v/>
      </c>
      <c r="S105" t="str">
        <f ca="1">IF(F105&lt;&gt;"",CONCATENATE(" INSERT1"," """,设置位置!$C$3,"\",INDEX(制表处理1!Q:Q,(MATCH($B105,制表处理1!$A:$A,0)),0),".dwg"""," 122.55,","",212.75-INT((ROW(104:104)-1)/9)*260-MOD((ROW(104:104)-1),9)*24," 0.75 0.75 0 ",IF(INDEX(制表处理1!H:H,(MATCH($B105,制表处理1!$A:$A,0)),0)&lt;&gt;0,INDEX(制表处理1!H:H,(MATCH($B105,制表处理1!$A:$A,0)),0),"")),"")</f>
        <v/>
      </c>
      <c r="T105" t="str">
        <f ca="1">IF(B105&lt;&gt;"",CONCATENATE("text1 text08 35.5,",223-INT((ROW(104:104)-1)/9)*260-MOD((ROW(104:104)-1),9)*24," mc 3.5 ",ROW(104:104)," text1 text08 46,",223-INT((ROW(104:104)-1)/9)*260-MOD((ROW(104:104)-1),9)*24," mc 3.5 ",A105,D105,E105,F105,H105,G105,I105,J105,K105,L105,M105,N105,O105,IF(INDEX(制表处理1!O:O,(MATCH($B105,制表处理1!$A:$A,0)),0)="禁2",CONCATENATE(" text1 text08 208,",229-INT((ROW(104:104)-1)/9)*260-MOD((ROW(104:104)-1),9)*24," mc 3.5 设置于地方 text1 text08 208,",225-INT((ROW(104:104)-1)/9)*260-MOD((ROW(104:104)-1),9)*24," mc 3.5 道路进入本 text1 text08 208,",221-INT((ROW(104:104)-1)/9)*260-MOD((ROW(104:104)-1),9)*24," mc 3.5 项目的路口 text1 text08 208,",217-INT((ROW(104:104)-1)/9)*260-MOD((ROW(104:104)-1),9)*24," mc 3.5 20米处"),"")),"")</f>
        <v/>
      </c>
      <c r="U105" t="str">
        <f t="shared" ca="1" si="19"/>
        <v/>
      </c>
      <c r="V105" s="31" t="str">
        <f>""</f>
        <v/>
      </c>
      <c r="W105" t="str">
        <f t="shared" ca="1" si="20"/>
        <v/>
      </c>
      <c r="X105" t="str">
        <f ca="1">IF(ISNUMBER(LARGE(制表处理1!S:S,COUNT(制表处理1!S:S)-(ROW(104:104)-1))),LARGE(制表处理1!S:S,COUNT(制表处理1!S:S)-(ROW(104:104)-1)),"")</f>
        <v/>
      </c>
      <c r="Y105" t="str">
        <f ca="1">IF($W105&lt;&gt;"",INDEX(制表处理1!T:T,(MATCH($X105,制表处理1!$S:$S,0)),0),"")</f>
        <v/>
      </c>
      <c r="Z105" t="str">
        <f ca="1">IF($W105&lt;&gt;"",CONCATENATE(" text1 text08 255.5,",IF(Y105=1,223-INT((ROW(104:104)-1)/9)*260-MOD((ROW(104:104)-1),9)*24,IF(Y105=2,226-INT((ROW(104:104)-1)/9)*260-MOD((ROW(104:104)-1),9)*24,228-INT((ROW(104:104)-1)/9)*260-MOD((ROW(104:104)-1),9)*24))," mc 3.5 ",IF($W105&lt;&gt;"",INDEX(制表处理1!U:U,(MATCH($X105,制表处理1!$S:$S,0)),0),"")," ztk_text 18"),"")</f>
        <v/>
      </c>
      <c r="AA105" t="str">
        <f ca="1">IF(INDEX(制表处理1!W:W,(MATCH($X105,制表处理1!$S:$S,0)),0)&lt;&gt;"",CONCATENATE(" text1 text08 255.5,",IF(Y105=2,221-INT((ROW(104:104)-1)/9)*260-MOD((ROW(104:104)-1),9)*24,223-INT((ROW(104:104)-1)/9)*260-MOD((ROW(104:104)-1),9)*24)," mc 3.5 ",IF($W105&lt;&gt;"",INDEX(制表处理1!W:W,(MATCH($X105,制表处理1!$S:$S,0)),0),"")," ztk_text 18"),"")</f>
        <v/>
      </c>
      <c r="AB105" t="str">
        <f ca="1">IF(INDEX(制表处理1!Y:Y,(MATCH($X105,制表处理1!$S:$S,0)),0)&lt;&gt;"",CONCATENATE(" text1 text08 255.5,",218-INT((ROW(104:104)-1)/9)*260-MOD((ROW(104:104)-1),9)*24," mc 3.5 ",IF($W105&lt;&gt;"",INDEX(制表处理1!Y:Y,(MATCH($X105,制表处理1!$S:$S,0)),0),"")," ztk_text 18"),"")</f>
        <v/>
      </c>
      <c r="AC105" t="str">
        <f ca="1">IF(X105&lt;&gt;"",CONCATENATE(" text1 text08 353,",226-INT((ROW(104:104)-1)/9)*260-MOD((ROW(104:104)-1),9)*24," mc 3.5 ",INDEX(制表处理1!AA:AA,(MATCH($X105,制表处理1!$S:$S,0)),0)," ztk_text 27"),"")</f>
        <v/>
      </c>
      <c r="AD105" t="str">
        <f ca="1">IF($W105&lt;&gt;"",CONCATENATE(" text1 text08 353,",221-INT((ROW(104:104)-1)/9)*260-MOD((ROW(104:104)-1),9)*24," mc 3.5 ",INDEX(制表处理1!AB:AB,(MATCH($X105,制表处理1!$S:$S,0)),0)),"")</f>
        <v/>
      </c>
      <c r="AE105" t="str">
        <f ca="1">IF($W105&lt;&gt;"",CONCATENATE(" text1 text08 380,",228-INT((ROW(104:104)-1)/9)*260-MOD((ROW(104:104)-1),9)*24," mc 3.5 ",INDEX(制表处理1!AC:AC,(MATCH($X105,制表处理1!$S:$S,0)),0)),"")</f>
        <v/>
      </c>
      <c r="AF105" t="str">
        <f ca="1">IF($W105&lt;&gt;"",CONCATENATE(" text1 text08 ",IF(Y105=1,187,IF(Y105=2,181,178))+193,",",223-INT((ROW(104:104)-1)/9)*260-MOD((ROW(104:104)-1),9)*24," mc 3.5 ",INDEX(制表处理1!AD:AD,(MATCH($X105,制表处理1!$S:$S,0)),0),IF(Y105=1,"",IF(Y105=2," ztk_text 13"," ztk_text 8.5"))),"")</f>
        <v/>
      </c>
      <c r="AG105" t="str">
        <f ca="1">IF(INDEX(制表处理1!AE:AE,(MATCH($X105,制表处理1!$S:$S,0)),0)&lt;&gt;"",CONCATENATE(" text1 text08 ",IF(Y105=2,193,187)+193,",",223-INT((ROW(104:104)-1)/9)*260-MOD((ROW(104:104)-1),9)*24," mc 3.5 ",INDEX(制表处理1!AE:AE,(MATCH($X105,制表处理1!$S:$S,0)),0),IF(Y105=1,"",IF(Y105=2," ztk_text 13"," ztk_text 8.5"))),"")</f>
        <v/>
      </c>
      <c r="AH105" t="str">
        <f ca="1">IF(INDEX(制表处理1!AF:AF,(MATCH($X105,制表处理1!$S:$S,0)),0)&lt;&gt;"",CONCATENATE(" text1 text08 389,",223-INT((ROW(104:104)-1)/9)*260-MOD((ROW(104:104)-1),9)*24," mc 3.5 ",INDEX(制表处理1!AF:AF,(MATCH($X105,制表处理1!$S:$S,0)),0),IF(Y105=1,"",IF(Y105=2," ztk_text 13"," ztk_text 8.5"))),"")</f>
        <v/>
      </c>
      <c r="AI105" t="str">
        <f ca="1">IF($W105&lt;&gt;"",CONCATENATE(" text1 text08 ",IF(Y105=1,187,IF(Y105=2,181,178))+193,",",218-INT((ROW(104:104)-1)/9)*260-MOD((ROW(104:104)-1),9)*24," mc 3.5 ",INDEX(制表处理1!AG:AG,(MATCH($X105,制表处理1!$S:$S,0)),0),IF(Y105=1,"",IF(Y105=2," ztk_text 13"," ztk_text 8.5"))),"")</f>
        <v/>
      </c>
      <c r="AJ105" t="str">
        <f ca="1">IF(INDEX(制表处理1!AH:AH,(MATCH($X105,制表处理1!$S:$S,0)),0)&lt;&gt;"",CONCATENATE(" text1 text08 ",IF(Y105=1,187,IF(Y105=2,193,187))+193,",",218-INT((ROW(104:104)-1)/9)*260-MOD((ROW(104:104)-1),9)*24," mc 3.5 ",INDEX(制表处理1!AH:AH,(MATCH($X105,制表处理1!$S:$S,0)),0),IF(Y105=1,"",IF(Y105=2," ztk_text 13"," ztk_text 8.5"))),"")</f>
        <v/>
      </c>
      <c r="AK105" t="str">
        <f ca="1">IF(INDEX(制表处理1!AI:AI,(MATCH($X105,制表处理1!$S:$S,0)),0)&lt;&gt;"",CONCATENATE(" text1 text08 389,",218-INT((ROW(104:104)-1)/9)*260-MOD((ROW(104:104)-1),9)*24," mc 3.5 ",INDEX(制表处理1!AI:AI,(MATCH($X105,制表处理1!$S:$S,0)),0),IF(Y105=1,"",IF(Y105=2," ztk_text 13"," ztk_text 8.5"))),"")</f>
        <v/>
      </c>
      <c r="AM105" t="str">
        <f ca="1">IF($W105&lt;&gt;"",CONCATENATE(" INSERT1"," """,设置位置!$C$3,"\",INDEX(制表处理1!AG:AG,(MATCH($X105,制表处理1!$S:$S,0)),0),".dwg"""," ",IF(Y105=1,97.75,IF(Y105=2,85.25,72.75))+193,",",212.75-INT((ROW(104:104)-1)/9)*260-MOD((ROW(104:104)-1),9)*24," 0.75 0.75 0 ",IF(INDEX(制表处理1!V:V,(MATCH($X105,制表处理1!$S:$S,0)),0)&lt;&gt;0,INDEX(制表处理1!V:V,(MATCH($X105,制表处理1!$S:$S,0)),0),"")),"")</f>
        <v/>
      </c>
      <c r="AN105" t="str">
        <f ca="1">IF(AA105&lt;&gt;"",CONCATENATE(" INSERT1"," """,设置位置!$C$3,"\",INDEX(制表处理1!AH:AH,(MATCH($X105,制表处理1!$S:$S,0)),0),".dwg"""," ",IF(Y105=2,110,97.65)+193,",",212.75-INT((ROW(104:104)-1)/9)*260-MOD((ROW(104:104)-1),9)*24," 0.75 0.75 0 ",IF(INDEX(制表处理1!X:X,(MATCH($X105,制表处理1!$S:$S,0)),0)&lt;&gt;0,INDEX(制表处理1!X:X,(MATCH($X105,制表处理1!$S:$S,0)),0),"")),"")</f>
        <v/>
      </c>
      <c r="AO105" t="str">
        <f ca="1">IF(AB105&lt;&gt;"",CONCATENATE(" INSERT1"," """,设置位置!$C$3,"\",INDEX(制表处理1!AI:AI,(MATCH($X105,制表处理1!$S:$S,0)),0),".dwg"""," 315.55,","",212.75-INT((ROW(104:104)-1)/9)*260-MOD((ROW(104:104)-1),9)*24," 0.75 0.75 0 ",IF(INDEX(制表处理1!Z:Z,(MATCH($X105,制表处理1!$S:$S,0)),0)&lt;&gt;0,INDEX(制表处理1!Z:Z,(MATCH($X105,制表处理1!$S:$S,0)),0),"")),"")</f>
        <v/>
      </c>
      <c r="AP105" t="str">
        <f ca="1">IF(X105&lt;&gt;"",CONCATENATE("text1 text08 228.5,",223-INT((ROW(104:104)-1)/9)*260-MOD((ROW(104:104)-1),9)*24," mc 3.5 ",ROW(104:104)," text1 text08 239,",223-INT((ROW(104:104)-1)/9)*260-MOD((ROW(104:104)-1),9)*24," mc 3.5 ",W105,Z105,AA105,AB105,AD105,AC105,AE105,AF105,AG105,AH105,AI105,AJ105,AK105,IF(INDEX(制表处理1!AG:AG,(MATCH($X105,制表处理1!$S:$S,0)),0)="禁2",CONCATENATE(" text1 text08 401,",229-INT((ROW(104:104)-1)/9)*260-MOD((ROW(104:104)-1),9)*24," mc 3.5 设置于地方 text1 text08 401,",225-INT((ROW(104:104)-1)/9)*260-MOD((ROW(104:104)-1),9)*24," mc 3.5 道路进入本 text1 text08 401,",221-INT((ROW(104:104)-1)/9)*260-MOD((ROW(104:104)-1),9)*24," mc 3.5 项目的路口 text1 text08 401,",217-INT((ROW(104:104)-1)/9)*260-MOD((ROW(104:104)-1),9)*24," mc 3.5 20米处"),"")),"")</f>
        <v/>
      </c>
      <c r="AQ105" t="str">
        <f t="shared" ca="1" si="21"/>
        <v/>
      </c>
      <c r="AR105" s="31" t="str">
        <f>""</f>
        <v/>
      </c>
    </row>
    <row r="106" spans="1:44">
      <c r="A106" t="str">
        <f t="shared" ca="1" si="18"/>
        <v/>
      </c>
      <c r="B106" t="str">
        <f ca="1">IF(ISNUMBER(LARGE(制表处理1!A:A,COUNT(制表处理1!A:A)-(ROW(105:105)-1))),LARGE(制表处理1!A:A,COUNT(制表处理1!A:A)-(ROW(105:105)-1)),"")</f>
        <v/>
      </c>
      <c r="C106" t="str">
        <f ca="1">IF($B106&lt;&gt;"",INDEX(制表处理1!B:B,(MATCH($B106,制表处理1!$A:$A,0)),0),"")</f>
        <v/>
      </c>
      <c r="D106" t="str">
        <f ca="1">IF($B106&lt;&gt;"",CONCATENATE(" text1 text08 62.5,",IF(C106=1,223-INT((ROW(105:105)-1)/9)*260-MOD((ROW(105:105)-1),9)*24,IF(C106=2,226-INT((ROW(105:105)-1)/9)*260-MOD((ROW(105:105)-1),9)*24,228-INT((ROW(105:105)-1)/9)*260-MOD((ROW(105:105)-1),9)*24))," mc 3.5 ",IF($B106&lt;&gt;"",INDEX(制表处理1!C:C,(MATCH($B106,制表处理1!$A:$A,0)),0),"")," ztk_text 18"),"")</f>
        <v/>
      </c>
      <c r="E106" t="str">
        <f ca="1">IF(INDEX(制表处理1!E:E,(MATCH($B106,制表处理1!$A:$A,0)),0)&lt;&gt;"",CONCATENATE(" text1 text08 62.5,",IF(C106=2,221-INT((ROW(105:105)-1)/9)*260-MOD((ROW(105:105)-1),9)*24,223-INT((ROW(105:105)-1)/9)*260-MOD((ROW(105:105)-1),9)*24)," mc 3.5 ",IF($B106&lt;&gt;"",INDEX(制表处理1!E:E,(MATCH($B106,制表处理1!$A:$A,0)),0),"")," ztk_text 18"),"")</f>
        <v/>
      </c>
      <c r="F106" t="str">
        <f ca="1">IF(INDEX(制表处理1!G:G,(MATCH($B106,制表处理1!$A:$A,0)),0)&lt;&gt;"",CONCATENATE(" text1 text08 62.5,",218-INT((ROW(105:105)-1)/9)*260-MOD((ROW(105:105)-1),9)*24," mc 3.5 ",IF($B106&lt;&gt;"",INDEX(制表处理1!G:G,(MATCH($B106,制表处理1!$A:$A,0)),0),"")," ztk_text 18"),"")</f>
        <v/>
      </c>
      <c r="G106" t="str">
        <f ca="1">IF(B106&lt;&gt;"",CONCATENATE(" text1 text08 160,",226-INT((ROW(105:105)-1)/9)*260-MOD((ROW(105:105)-1),9)*24," mc 3.5 ",INDEX(制表处理1!I:I,(MATCH($B106,制表处理1!$A:$A,0)),0)," ztk_text 27"),"")</f>
        <v/>
      </c>
      <c r="H106" t="str">
        <f ca="1">IF($B106&lt;&gt;"",CONCATENATE(" text1 text08 160,",221-INT((ROW(105:105)-1)/9)*260-MOD((ROW(105:105)-1),9)*24," mc 3.5 ",INDEX(制表处理1!J:J,(MATCH($B106,制表处理1!$A:$A,0)),0)),"")</f>
        <v/>
      </c>
      <c r="I106" t="str">
        <f ca="1">IF($B106&lt;&gt;"",CONCATENATE(" text1 text08 187,",228-INT((ROW(105:105)-1)/9)*260-MOD((ROW(105:105)-1),9)*24," mc 3.5 ",INDEX(制表处理1!K:K,(MATCH($B106,制表处理1!$A:$A,0)),0)),"")</f>
        <v/>
      </c>
      <c r="J106" t="str">
        <f ca="1">IF($B106&lt;&gt;"",CONCATENATE(" text1 text08 ",IF(C106=1,187,IF(C106=2,181,178)),",",223-INT((ROW(105:105)-1)/9)*260-MOD((ROW(105:105)-1),9)*24," mc 3.5 ",INDEX(制表处理1!L:L,(MATCH($B106,制表处理1!$A:$A,0)),0),IF(C106=1,"",IF(C106=2," ztk_text 13"," ztk_text 8.5"))),"")</f>
        <v/>
      </c>
      <c r="K106" t="str">
        <f ca="1">IF(INDEX(制表处理1!M:M,(MATCH($B106,制表处理1!$A:$A,0)),0)&lt;&gt;"",CONCATENATE(" text1 text08 ",IF(C106=2,193,187),",",223-INT((ROW(105:105)-1)/9)*260-MOD((ROW(105:105)-1),9)*24," mc 3.5 ",INDEX(制表处理1!M:M,(MATCH($B106,制表处理1!$A:$A,0)),0),IF(C106=1,"",IF(C106=2," ztk_text 13"," ztk_text 8.5"))),"")</f>
        <v/>
      </c>
      <c r="L106" t="str">
        <f ca="1">IF(INDEX(制表处理1!N:N,(MATCH($B106,制表处理1!$A:$A,0)),0)&lt;&gt;"",CONCATENATE(" text1 text08 196,",223-INT((ROW(105:105)-1)/9)*260-MOD((ROW(105:105)-1),9)*24," mc 3.5 ",INDEX(制表处理1!N:N,(MATCH($B106,制表处理1!$A:$A,0)),0),IF(C106=1,"",IF(C106=2," ztk_text 13"," ztk_text 8.5"))),"")</f>
        <v/>
      </c>
      <c r="M106" t="str">
        <f ca="1">IF($B106&lt;&gt;"",CONCATENATE(" text1 text08 ",IF(C106=1,187,IF(C106=2,181,178)),",",218-INT((ROW(105:105)-1)/9)*260-MOD((ROW(105:105)-1),9)*24," mc 3.5 ",INDEX(制表处理1!O:O,(MATCH($B106,制表处理1!$A:$A,0)),0),IF(C106=1,"",IF(C106=2," ztk_text 13"," ztk_text 8.5"))),"")</f>
        <v/>
      </c>
      <c r="N106" t="str">
        <f ca="1">IF(INDEX(制表处理1!P:P,(MATCH($B106,制表处理1!$A:$A,0)),0)&lt;&gt;"",CONCATENATE(" text1 text08 ",IF(C106=1,187,IF(C106=2,193,187)),",",218-INT((ROW(105:105)-1)/9)*260-MOD((ROW(105:105)-1),9)*24," mc 3.5 ",INDEX(制表处理1!P:P,(MATCH($B106,制表处理1!$A:$A,0)),0),IF(C106=1,"",IF(C106=2," ztk_text 13"," ztk_text 8.5"))),"")</f>
        <v/>
      </c>
      <c r="O106" t="str">
        <f ca="1">IF(INDEX(制表处理1!Q:Q,(MATCH($B106,制表处理1!$A:$A,0)),0)&lt;&gt;"",CONCATENATE(" text1 text08 196,",218-INT((ROW(105:105)-1)/9)*260-MOD((ROW(105:105)-1),9)*24," mc 3.5 ",INDEX(制表处理1!Q:Q,(MATCH($B106,制表处理1!$A:$A,0)),0),IF(C106=1,"",IF(C106=2," ztk_text 13"," ztk_text 8.5"))),"")</f>
        <v/>
      </c>
      <c r="Q106" t="str">
        <f ca="1">IF($B106&lt;&gt;"",CONCATENATE(" INSERT1"," """,设置位置!$C$3,"\",INDEX(制表处理1!O:O,(MATCH($B106,制表处理1!$A:$A,0)),0),".dwg"""," ",IF(C106=1,97.75,IF(C106=2,85.25,72.75)),",",212.75-INT((ROW(105:105)-1)/9)*260-MOD((ROW(105:105)-1),9)*24," 0.75 0.75 0 ",IF(INDEX(制表处理1!D:D,(MATCH($B106,制表处理1!$A:$A,0)),0)&lt;&gt;0,INDEX(制表处理1!D:D,(MATCH($B106,制表处理1!$A:$A,0)),0),"")),"")</f>
        <v/>
      </c>
      <c r="R106" t="str">
        <f ca="1">IF(E106&lt;&gt;"",CONCATENATE(" INSERT1"," """,设置位置!$C$3,"\",INDEX(制表处理1!P:P,(MATCH($B106,制表处理1!$A:$A,0)),0),".dwg"""," ",IF(C106=2,110,97.65),",",212.75-INT((ROW(105:105)-1)/9)*260-MOD((ROW(105:105)-1),9)*24," 0.75 0.75 0 ",IF(INDEX(制表处理1!F:F,(MATCH($B106,制表处理1!$A:$A,0)),0)&lt;&gt;0,INDEX(制表处理1!F:F,(MATCH($B106,制表处理1!$A:$A,0)),0),"")),"")</f>
        <v/>
      </c>
      <c r="S106" t="str">
        <f ca="1">IF(F106&lt;&gt;"",CONCATENATE(" INSERT1"," """,设置位置!$C$3,"\",INDEX(制表处理1!Q:Q,(MATCH($B106,制表处理1!$A:$A,0)),0),".dwg"""," 122.55,","",212.75-INT((ROW(105:105)-1)/9)*260-MOD((ROW(105:105)-1),9)*24," 0.75 0.75 0 ",IF(INDEX(制表处理1!H:H,(MATCH($B106,制表处理1!$A:$A,0)),0)&lt;&gt;0,INDEX(制表处理1!H:H,(MATCH($B106,制表处理1!$A:$A,0)),0),"")),"")</f>
        <v/>
      </c>
      <c r="T106" t="str">
        <f ca="1">IF(B106&lt;&gt;"",CONCATENATE("text1 text08 35.5,",223-INT((ROW(105:105)-1)/9)*260-MOD((ROW(105:105)-1),9)*24," mc 3.5 ",ROW(105:105)," text1 text08 46,",223-INT((ROW(105:105)-1)/9)*260-MOD((ROW(105:105)-1),9)*24," mc 3.5 ",A106,D106,E106,F106,H106,G106,I106,J106,K106,L106,M106,N106,O106,IF(INDEX(制表处理1!O:O,(MATCH($B106,制表处理1!$A:$A,0)),0)="禁2",CONCATENATE(" text1 text08 208,",229-INT((ROW(105:105)-1)/9)*260-MOD((ROW(105:105)-1),9)*24," mc 3.5 设置于地方 text1 text08 208,",225-INT((ROW(105:105)-1)/9)*260-MOD((ROW(105:105)-1),9)*24," mc 3.5 道路进入本 text1 text08 208,",221-INT((ROW(105:105)-1)/9)*260-MOD((ROW(105:105)-1),9)*24," mc 3.5 项目的路口 text1 text08 208,",217-INT((ROW(105:105)-1)/9)*260-MOD((ROW(105:105)-1),9)*24," mc 3.5 20米处"),"")),"")</f>
        <v/>
      </c>
      <c r="U106" t="str">
        <f t="shared" ca="1" si="19"/>
        <v/>
      </c>
      <c r="V106" s="31" t="str">
        <f>""</f>
        <v/>
      </c>
      <c r="W106" t="str">
        <f t="shared" ca="1" si="20"/>
        <v/>
      </c>
      <c r="X106" t="str">
        <f ca="1">IF(ISNUMBER(LARGE(制表处理1!S:S,COUNT(制表处理1!S:S)-(ROW(105:105)-1))),LARGE(制表处理1!S:S,COUNT(制表处理1!S:S)-(ROW(105:105)-1)),"")</f>
        <v/>
      </c>
      <c r="Y106" t="str">
        <f ca="1">IF($W106&lt;&gt;"",INDEX(制表处理1!T:T,(MATCH($X106,制表处理1!$S:$S,0)),0),"")</f>
        <v/>
      </c>
      <c r="Z106" t="str">
        <f ca="1">IF($W106&lt;&gt;"",CONCATENATE(" text1 text08 255.5,",IF(Y106=1,223-INT((ROW(105:105)-1)/9)*260-MOD((ROW(105:105)-1),9)*24,IF(Y106=2,226-INT((ROW(105:105)-1)/9)*260-MOD((ROW(105:105)-1),9)*24,228-INT((ROW(105:105)-1)/9)*260-MOD((ROW(105:105)-1),9)*24))," mc 3.5 ",IF($W106&lt;&gt;"",INDEX(制表处理1!U:U,(MATCH($X106,制表处理1!$S:$S,0)),0),"")," ztk_text 18"),"")</f>
        <v/>
      </c>
      <c r="AA106" t="str">
        <f ca="1">IF(INDEX(制表处理1!W:W,(MATCH($X106,制表处理1!$S:$S,0)),0)&lt;&gt;"",CONCATENATE(" text1 text08 255.5,",IF(Y106=2,221-INT((ROW(105:105)-1)/9)*260-MOD((ROW(105:105)-1),9)*24,223-INT((ROW(105:105)-1)/9)*260-MOD((ROW(105:105)-1),9)*24)," mc 3.5 ",IF($W106&lt;&gt;"",INDEX(制表处理1!W:W,(MATCH($X106,制表处理1!$S:$S,0)),0),"")," ztk_text 18"),"")</f>
        <v/>
      </c>
      <c r="AB106" t="str">
        <f ca="1">IF(INDEX(制表处理1!Y:Y,(MATCH($X106,制表处理1!$S:$S,0)),0)&lt;&gt;"",CONCATENATE(" text1 text08 255.5,",218-INT((ROW(105:105)-1)/9)*260-MOD((ROW(105:105)-1),9)*24," mc 3.5 ",IF($W106&lt;&gt;"",INDEX(制表处理1!Y:Y,(MATCH($X106,制表处理1!$S:$S,0)),0),"")," ztk_text 18"),"")</f>
        <v/>
      </c>
      <c r="AC106" t="str">
        <f ca="1">IF(X106&lt;&gt;"",CONCATENATE(" text1 text08 353,",226-INT((ROW(105:105)-1)/9)*260-MOD((ROW(105:105)-1),9)*24," mc 3.5 ",INDEX(制表处理1!AA:AA,(MATCH($X106,制表处理1!$S:$S,0)),0)," ztk_text 27"),"")</f>
        <v/>
      </c>
      <c r="AD106" t="str">
        <f ca="1">IF($W106&lt;&gt;"",CONCATENATE(" text1 text08 353,",221-INT((ROW(105:105)-1)/9)*260-MOD((ROW(105:105)-1),9)*24," mc 3.5 ",INDEX(制表处理1!AB:AB,(MATCH($X106,制表处理1!$S:$S,0)),0)),"")</f>
        <v/>
      </c>
      <c r="AE106" t="str">
        <f ca="1">IF($W106&lt;&gt;"",CONCATENATE(" text1 text08 380,",228-INT((ROW(105:105)-1)/9)*260-MOD((ROW(105:105)-1),9)*24," mc 3.5 ",INDEX(制表处理1!AC:AC,(MATCH($X106,制表处理1!$S:$S,0)),0)),"")</f>
        <v/>
      </c>
      <c r="AF106" t="str">
        <f ca="1">IF($W106&lt;&gt;"",CONCATENATE(" text1 text08 ",IF(Y106=1,187,IF(Y106=2,181,178))+193,",",223-INT((ROW(105:105)-1)/9)*260-MOD((ROW(105:105)-1),9)*24," mc 3.5 ",INDEX(制表处理1!AD:AD,(MATCH($X106,制表处理1!$S:$S,0)),0),IF(Y106=1,"",IF(Y106=2," ztk_text 13"," ztk_text 8.5"))),"")</f>
        <v/>
      </c>
      <c r="AG106" t="str">
        <f ca="1">IF(INDEX(制表处理1!AE:AE,(MATCH($X106,制表处理1!$S:$S,0)),0)&lt;&gt;"",CONCATENATE(" text1 text08 ",IF(Y106=2,193,187)+193,",",223-INT((ROW(105:105)-1)/9)*260-MOD((ROW(105:105)-1),9)*24," mc 3.5 ",INDEX(制表处理1!AE:AE,(MATCH($X106,制表处理1!$S:$S,0)),0),IF(Y106=1,"",IF(Y106=2," ztk_text 13"," ztk_text 8.5"))),"")</f>
        <v/>
      </c>
      <c r="AH106" t="str">
        <f ca="1">IF(INDEX(制表处理1!AF:AF,(MATCH($X106,制表处理1!$S:$S,0)),0)&lt;&gt;"",CONCATENATE(" text1 text08 389,",223-INT((ROW(105:105)-1)/9)*260-MOD((ROW(105:105)-1),9)*24," mc 3.5 ",INDEX(制表处理1!AF:AF,(MATCH($X106,制表处理1!$S:$S,0)),0),IF(Y106=1,"",IF(Y106=2," ztk_text 13"," ztk_text 8.5"))),"")</f>
        <v/>
      </c>
      <c r="AI106" t="str">
        <f ca="1">IF($W106&lt;&gt;"",CONCATENATE(" text1 text08 ",IF(Y106=1,187,IF(Y106=2,181,178))+193,",",218-INT((ROW(105:105)-1)/9)*260-MOD((ROW(105:105)-1),9)*24," mc 3.5 ",INDEX(制表处理1!AG:AG,(MATCH($X106,制表处理1!$S:$S,0)),0),IF(Y106=1,"",IF(Y106=2," ztk_text 13"," ztk_text 8.5"))),"")</f>
        <v/>
      </c>
      <c r="AJ106" t="str">
        <f ca="1">IF(INDEX(制表处理1!AH:AH,(MATCH($X106,制表处理1!$S:$S,0)),0)&lt;&gt;"",CONCATENATE(" text1 text08 ",IF(Y106=1,187,IF(Y106=2,193,187))+193,",",218-INT((ROW(105:105)-1)/9)*260-MOD((ROW(105:105)-1),9)*24," mc 3.5 ",INDEX(制表处理1!AH:AH,(MATCH($X106,制表处理1!$S:$S,0)),0),IF(Y106=1,"",IF(Y106=2," ztk_text 13"," ztk_text 8.5"))),"")</f>
        <v/>
      </c>
      <c r="AK106" t="str">
        <f ca="1">IF(INDEX(制表处理1!AI:AI,(MATCH($X106,制表处理1!$S:$S,0)),0)&lt;&gt;"",CONCATENATE(" text1 text08 389,",218-INT((ROW(105:105)-1)/9)*260-MOD((ROW(105:105)-1),9)*24," mc 3.5 ",INDEX(制表处理1!AI:AI,(MATCH($X106,制表处理1!$S:$S,0)),0),IF(Y106=1,"",IF(Y106=2," ztk_text 13"," ztk_text 8.5"))),"")</f>
        <v/>
      </c>
      <c r="AM106" t="str">
        <f ca="1">IF($W106&lt;&gt;"",CONCATENATE(" INSERT1"," """,设置位置!$C$3,"\",INDEX(制表处理1!AG:AG,(MATCH($X106,制表处理1!$S:$S,0)),0),".dwg"""," ",IF(Y106=1,97.75,IF(Y106=2,85.25,72.75))+193,",",212.75-INT((ROW(105:105)-1)/9)*260-MOD((ROW(105:105)-1),9)*24," 0.75 0.75 0 ",IF(INDEX(制表处理1!V:V,(MATCH($X106,制表处理1!$S:$S,0)),0)&lt;&gt;0,INDEX(制表处理1!V:V,(MATCH($X106,制表处理1!$S:$S,0)),0),"")),"")</f>
        <v/>
      </c>
      <c r="AN106" t="str">
        <f ca="1">IF(AA106&lt;&gt;"",CONCATENATE(" INSERT1"," """,设置位置!$C$3,"\",INDEX(制表处理1!AH:AH,(MATCH($X106,制表处理1!$S:$S,0)),0),".dwg"""," ",IF(Y106=2,110,97.65)+193,",",212.75-INT((ROW(105:105)-1)/9)*260-MOD((ROW(105:105)-1),9)*24," 0.75 0.75 0 ",IF(INDEX(制表处理1!X:X,(MATCH($X106,制表处理1!$S:$S,0)),0)&lt;&gt;0,INDEX(制表处理1!X:X,(MATCH($X106,制表处理1!$S:$S,0)),0),"")),"")</f>
        <v/>
      </c>
      <c r="AO106" t="str">
        <f ca="1">IF(AB106&lt;&gt;"",CONCATENATE(" INSERT1"," """,设置位置!$C$3,"\",INDEX(制表处理1!AI:AI,(MATCH($X106,制表处理1!$S:$S,0)),0),".dwg"""," 315.55,","",212.75-INT((ROW(105:105)-1)/9)*260-MOD((ROW(105:105)-1),9)*24," 0.75 0.75 0 ",IF(INDEX(制表处理1!Z:Z,(MATCH($X106,制表处理1!$S:$S,0)),0)&lt;&gt;0,INDEX(制表处理1!Z:Z,(MATCH($X106,制表处理1!$S:$S,0)),0),"")),"")</f>
        <v/>
      </c>
      <c r="AP106" t="str">
        <f ca="1">IF(X106&lt;&gt;"",CONCATENATE("text1 text08 228.5,",223-INT((ROW(105:105)-1)/9)*260-MOD((ROW(105:105)-1),9)*24," mc 3.5 ",ROW(105:105)," text1 text08 239,",223-INT((ROW(105:105)-1)/9)*260-MOD((ROW(105:105)-1),9)*24," mc 3.5 ",W106,Z106,AA106,AB106,AD106,AC106,AE106,AF106,AG106,AH106,AI106,AJ106,AK106,IF(INDEX(制表处理1!AG:AG,(MATCH($X106,制表处理1!$S:$S,0)),0)="禁2",CONCATENATE(" text1 text08 401,",229-INT((ROW(105:105)-1)/9)*260-MOD((ROW(105:105)-1),9)*24," mc 3.5 设置于地方 text1 text08 401,",225-INT((ROW(105:105)-1)/9)*260-MOD((ROW(105:105)-1),9)*24," mc 3.5 道路进入本 text1 text08 401,",221-INT((ROW(105:105)-1)/9)*260-MOD((ROW(105:105)-1),9)*24," mc 3.5 项目的路口 text1 text08 401,",217-INT((ROW(105:105)-1)/9)*260-MOD((ROW(105:105)-1),9)*24," mc 3.5 20米处"),"")),"")</f>
        <v/>
      </c>
      <c r="AQ106" t="str">
        <f t="shared" ca="1" si="21"/>
        <v/>
      </c>
      <c r="AR106" s="31" t="str">
        <f>""</f>
        <v/>
      </c>
    </row>
    <row r="107" spans="1:44">
      <c r="A107" t="str">
        <f t="shared" ca="1" si="18"/>
        <v/>
      </c>
      <c r="B107" t="str">
        <f ca="1">IF(ISNUMBER(LARGE(制表处理1!A:A,COUNT(制表处理1!A:A)-(ROW(106:106)-1))),LARGE(制表处理1!A:A,COUNT(制表处理1!A:A)-(ROW(106:106)-1)),"")</f>
        <v/>
      </c>
      <c r="C107" t="str">
        <f ca="1">IF($B107&lt;&gt;"",INDEX(制表处理1!B:B,(MATCH($B107,制表处理1!$A:$A,0)),0),"")</f>
        <v/>
      </c>
      <c r="D107" t="str">
        <f ca="1">IF($B107&lt;&gt;"",CONCATENATE(" text1 text08 62.5,",IF(C107=1,223-INT((ROW(106:106)-1)/9)*260-MOD((ROW(106:106)-1),9)*24,IF(C107=2,226-INT((ROW(106:106)-1)/9)*260-MOD((ROW(106:106)-1),9)*24,228-INT((ROW(106:106)-1)/9)*260-MOD((ROW(106:106)-1),9)*24))," mc 3.5 ",IF($B107&lt;&gt;"",INDEX(制表处理1!C:C,(MATCH($B107,制表处理1!$A:$A,0)),0),"")," ztk_text 18"),"")</f>
        <v/>
      </c>
      <c r="E107" t="str">
        <f ca="1">IF(INDEX(制表处理1!E:E,(MATCH($B107,制表处理1!$A:$A,0)),0)&lt;&gt;"",CONCATENATE(" text1 text08 62.5,",IF(C107=2,221-INT((ROW(106:106)-1)/9)*260-MOD((ROW(106:106)-1),9)*24,223-INT((ROW(106:106)-1)/9)*260-MOD((ROW(106:106)-1),9)*24)," mc 3.5 ",IF($B107&lt;&gt;"",INDEX(制表处理1!E:E,(MATCH($B107,制表处理1!$A:$A,0)),0),"")," ztk_text 18"),"")</f>
        <v/>
      </c>
      <c r="F107" t="str">
        <f ca="1">IF(INDEX(制表处理1!G:G,(MATCH($B107,制表处理1!$A:$A,0)),0)&lt;&gt;"",CONCATENATE(" text1 text08 62.5,",218-INT((ROW(106:106)-1)/9)*260-MOD((ROW(106:106)-1),9)*24," mc 3.5 ",IF($B107&lt;&gt;"",INDEX(制表处理1!G:G,(MATCH($B107,制表处理1!$A:$A,0)),0),"")," ztk_text 18"),"")</f>
        <v/>
      </c>
      <c r="G107" t="str">
        <f ca="1">IF(B107&lt;&gt;"",CONCATENATE(" text1 text08 160,",226-INT((ROW(106:106)-1)/9)*260-MOD((ROW(106:106)-1),9)*24," mc 3.5 ",INDEX(制表处理1!I:I,(MATCH($B107,制表处理1!$A:$A,0)),0)," ztk_text 27"),"")</f>
        <v/>
      </c>
      <c r="H107" t="str">
        <f ca="1">IF($B107&lt;&gt;"",CONCATENATE(" text1 text08 160,",221-INT((ROW(106:106)-1)/9)*260-MOD((ROW(106:106)-1),9)*24," mc 3.5 ",INDEX(制表处理1!J:J,(MATCH($B107,制表处理1!$A:$A,0)),0)),"")</f>
        <v/>
      </c>
      <c r="I107" t="str">
        <f ca="1">IF($B107&lt;&gt;"",CONCATENATE(" text1 text08 187,",228-INT((ROW(106:106)-1)/9)*260-MOD((ROW(106:106)-1),9)*24," mc 3.5 ",INDEX(制表处理1!K:K,(MATCH($B107,制表处理1!$A:$A,0)),0)),"")</f>
        <v/>
      </c>
      <c r="J107" t="str">
        <f ca="1">IF($B107&lt;&gt;"",CONCATENATE(" text1 text08 ",IF(C107=1,187,IF(C107=2,181,178)),",",223-INT((ROW(106:106)-1)/9)*260-MOD((ROW(106:106)-1),9)*24," mc 3.5 ",INDEX(制表处理1!L:L,(MATCH($B107,制表处理1!$A:$A,0)),0),IF(C107=1,"",IF(C107=2," ztk_text 13"," ztk_text 8.5"))),"")</f>
        <v/>
      </c>
      <c r="K107" t="str">
        <f ca="1">IF(INDEX(制表处理1!M:M,(MATCH($B107,制表处理1!$A:$A,0)),0)&lt;&gt;"",CONCATENATE(" text1 text08 ",IF(C107=2,193,187),",",223-INT((ROW(106:106)-1)/9)*260-MOD((ROW(106:106)-1),9)*24," mc 3.5 ",INDEX(制表处理1!M:M,(MATCH($B107,制表处理1!$A:$A,0)),0),IF(C107=1,"",IF(C107=2," ztk_text 13"," ztk_text 8.5"))),"")</f>
        <v/>
      </c>
      <c r="L107" t="str">
        <f ca="1">IF(INDEX(制表处理1!N:N,(MATCH($B107,制表处理1!$A:$A,0)),0)&lt;&gt;"",CONCATENATE(" text1 text08 196,",223-INT((ROW(106:106)-1)/9)*260-MOD((ROW(106:106)-1),9)*24," mc 3.5 ",INDEX(制表处理1!N:N,(MATCH($B107,制表处理1!$A:$A,0)),0),IF(C107=1,"",IF(C107=2," ztk_text 13"," ztk_text 8.5"))),"")</f>
        <v/>
      </c>
      <c r="M107" t="str">
        <f ca="1">IF($B107&lt;&gt;"",CONCATENATE(" text1 text08 ",IF(C107=1,187,IF(C107=2,181,178)),",",218-INT((ROW(106:106)-1)/9)*260-MOD((ROW(106:106)-1),9)*24," mc 3.5 ",INDEX(制表处理1!O:O,(MATCH($B107,制表处理1!$A:$A,0)),0),IF(C107=1,"",IF(C107=2," ztk_text 13"," ztk_text 8.5"))),"")</f>
        <v/>
      </c>
      <c r="N107" t="str">
        <f ca="1">IF(INDEX(制表处理1!P:P,(MATCH($B107,制表处理1!$A:$A,0)),0)&lt;&gt;"",CONCATENATE(" text1 text08 ",IF(C107=1,187,IF(C107=2,193,187)),",",218-INT((ROW(106:106)-1)/9)*260-MOD((ROW(106:106)-1),9)*24," mc 3.5 ",INDEX(制表处理1!P:P,(MATCH($B107,制表处理1!$A:$A,0)),0),IF(C107=1,"",IF(C107=2," ztk_text 13"," ztk_text 8.5"))),"")</f>
        <v/>
      </c>
      <c r="O107" t="str">
        <f ca="1">IF(INDEX(制表处理1!Q:Q,(MATCH($B107,制表处理1!$A:$A,0)),0)&lt;&gt;"",CONCATENATE(" text1 text08 196,",218-INT((ROW(106:106)-1)/9)*260-MOD((ROW(106:106)-1),9)*24," mc 3.5 ",INDEX(制表处理1!Q:Q,(MATCH($B107,制表处理1!$A:$A,0)),0),IF(C107=1,"",IF(C107=2," ztk_text 13"," ztk_text 8.5"))),"")</f>
        <v/>
      </c>
      <c r="Q107" t="str">
        <f ca="1">IF($B107&lt;&gt;"",CONCATENATE(" INSERT1"," """,设置位置!$C$3,"\",INDEX(制表处理1!O:O,(MATCH($B107,制表处理1!$A:$A,0)),0),".dwg"""," ",IF(C107=1,97.75,IF(C107=2,85.25,72.75)),",",212.75-INT((ROW(106:106)-1)/9)*260-MOD((ROW(106:106)-1),9)*24," 0.75 0.75 0 ",IF(INDEX(制表处理1!D:D,(MATCH($B107,制表处理1!$A:$A,0)),0)&lt;&gt;0,INDEX(制表处理1!D:D,(MATCH($B107,制表处理1!$A:$A,0)),0),"")),"")</f>
        <v/>
      </c>
      <c r="R107" t="str">
        <f ca="1">IF(E107&lt;&gt;"",CONCATENATE(" INSERT1"," """,设置位置!$C$3,"\",INDEX(制表处理1!P:P,(MATCH($B107,制表处理1!$A:$A,0)),0),".dwg"""," ",IF(C107=2,110,97.65),",",212.75-INT((ROW(106:106)-1)/9)*260-MOD((ROW(106:106)-1),9)*24," 0.75 0.75 0 ",IF(INDEX(制表处理1!F:F,(MATCH($B107,制表处理1!$A:$A,0)),0)&lt;&gt;0,INDEX(制表处理1!F:F,(MATCH($B107,制表处理1!$A:$A,0)),0),"")),"")</f>
        <v/>
      </c>
      <c r="S107" t="str">
        <f ca="1">IF(F107&lt;&gt;"",CONCATENATE(" INSERT1"," """,设置位置!$C$3,"\",INDEX(制表处理1!Q:Q,(MATCH($B107,制表处理1!$A:$A,0)),0),".dwg"""," 122.55,","",212.75-INT((ROW(106:106)-1)/9)*260-MOD((ROW(106:106)-1),9)*24," 0.75 0.75 0 ",IF(INDEX(制表处理1!H:H,(MATCH($B107,制表处理1!$A:$A,0)),0)&lt;&gt;0,INDEX(制表处理1!H:H,(MATCH($B107,制表处理1!$A:$A,0)),0),"")),"")</f>
        <v/>
      </c>
      <c r="T107" t="str">
        <f ca="1">IF(B107&lt;&gt;"",CONCATENATE("text1 text08 35.5,",223-INT((ROW(106:106)-1)/9)*260-MOD((ROW(106:106)-1),9)*24," mc 3.5 ",ROW(106:106)," text1 text08 46,",223-INT((ROW(106:106)-1)/9)*260-MOD((ROW(106:106)-1),9)*24," mc 3.5 ",A107,D107,E107,F107,H107,G107,I107,J107,K107,L107,M107,N107,O107,IF(INDEX(制表处理1!O:O,(MATCH($B107,制表处理1!$A:$A,0)),0)="禁2",CONCATENATE(" text1 text08 208,",229-INT((ROW(106:106)-1)/9)*260-MOD((ROW(106:106)-1),9)*24," mc 3.5 设置于地方 text1 text08 208,",225-INT((ROW(106:106)-1)/9)*260-MOD((ROW(106:106)-1),9)*24," mc 3.5 道路进入本 text1 text08 208,",221-INT((ROW(106:106)-1)/9)*260-MOD((ROW(106:106)-1),9)*24," mc 3.5 项目的路口 text1 text08 208,",217-INT((ROW(106:106)-1)/9)*260-MOD((ROW(106:106)-1),9)*24," mc 3.5 20米处"),"")),"")</f>
        <v/>
      </c>
      <c r="U107" t="str">
        <f t="shared" ca="1" si="19"/>
        <v/>
      </c>
      <c r="V107" s="31" t="str">
        <f>""</f>
        <v/>
      </c>
      <c r="W107" t="str">
        <f t="shared" ca="1" si="20"/>
        <v/>
      </c>
      <c r="X107" t="str">
        <f ca="1">IF(ISNUMBER(LARGE(制表处理1!S:S,COUNT(制表处理1!S:S)-(ROW(106:106)-1))),LARGE(制表处理1!S:S,COUNT(制表处理1!S:S)-(ROW(106:106)-1)),"")</f>
        <v/>
      </c>
      <c r="Y107" t="str">
        <f ca="1">IF($W107&lt;&gt;"",INDEX(制表处理1!T:T,(MATCH($X107,制表处理1!$S:$S,0)),0),"")</f>
        <v/>
      </c>
      <c r="Z107" t="str">
        <f ca="1">IF($W107&lt;&gt;"",CONCATENATE(" text1 text08 255.5,",IF(Y107=1,223-INT((ROW(106:106)-1)/9)*260-MOD((ROW(106:106)-1),9)*24,IF(Y107=2,226-INT((ROW(106:106)-1)/9)*260-MOD((ROW(106:106)-1),9)*24,228-INT((ROW(106:106)-1)/9)*260-MOD((ROW(106:106)-1),9)*24))," mc 3.5 ",IF($W107&lt;&gt;"",INDEX(制表处理1!U:U,(MATCH($X107,制表处理1!$S:$S,0)),0),"")," ztk_text 18"),"")</f>
        <v/>
      </c>
      <c r="AA107" t="str">
        <f ca="1">IF(INDEX(制表处理1!W:W,(MATCH($X107,制表处理1!$S:$S,0)),0)&lt;&gt;"",CONCATENATE(" text1 text08 255.5,",IF(Y107=2,221-INT((ROW(106:106)-1)/9)*260-MOD((ROW(106:106)-1),9)*24,223-INT((ROW(106:106)-1)/9)*260-MOD((ROW(106:106)-1),9)*24)," mc 3.5 ",IF($W107&lt;&gt;"",INDEX(制表处理1!W:W,(MATCH($X107,制表处理1!$S:$S,0)),0),"")," ztk_text 18"),"")</f>
        <v/>
      </c>
      <c r="AB107" t="str">
        <f ca="1">IF(INDEX(制表处理1!Y:Y,(MATCH($X107,制表处理1!$S:$S,0)),0)&lt;&gt;"",CONCATENATE(" text1 text08 255.5,",218-INT((ROW(106:106)-1)/9)*260-MOD((ROW(106:106)-1),9)*24," mc 3.5 ",IF($W107&lt;&gt;"",INDEX(制表处理1!Y:Y,(MATCH($X107,制表处理1!$S:$S,0)),0),"")," ztk_text 18"),"")</f>
        <v/>
      </c>
      <c r="AC107" t="str">
        <f ca="1">IF(X107&lt;&gt;"",CONCATENATE(" text1 text08 353,",226-INT((ROW(106:106)-1)/9)*260-MOD((ROW(106:106)-1),9)*24," mc 3.5 ",INDEX(制表处理1!AA:AA,(MATCH($X107,制表处理1!$S:$S,0)),0)," ztk_text 27"),"")</f>
        <v/>
      </c>
      <c r="AD107" t="str">
        <f ca="1">IF($W107&lt;&gt;"",CONCATENATE(" text1 text08 353,",221-INT((ROW(106:106)-1)/9)*260-MOD((ROW(106:106)-1),9)*24," mc 3.5 ",INDEX(制表处理1!AB:AB,(MATCH($X107,制表处理1!$S:$S,0)),0)),"")</f>
        <v/>
      </c>
      <c r="AE107" t="str">
        <f ca="1">IF($W107&lt;&gt;"",CONCATENATE(" text1 text08 380,",228-INT((ROW(106:106)-1)/9)*260-MOD((ROW(106:106)-1),9)*24," mc 3.5 ",INDEX(制表处理1!AC:AC,(MATCH($X107,制表处理1!$S:$S,0)),0)),"")</f>
        <v/>
      </c>
      <c r="AF107" t="str">
        <f ca="1">IF($W107&lt;&gt;"",CONCATENATE(" text1 text08 ",IF(Y107=1,187,IF(Y107=2,181,178))+193,",",223-INT((ROW(106:106)-1)/9)*260-MOD((ROW(106:106)-1),9)*24," mc 3.5 ",INDEX(制表处理1!AD:AD,(MATCH($X107,制表处理1!$S:$S,0)),0),IF(Y107=1,"",IF(Y107=2," ztk_text 13"," ztk_text 8.5"))),"")</f>
        <v/>
      </c>
      <c r="AG107" t="str">
        <f ca="1">IF(INDEX(制表处理1!AE:AE,(MATCH($X107,制表处理1!$S:$S,0)),0)&lt;&gt;"",CONCATENATE(" text1 text08 ",IF(Y107=2,193,187)+193,",",223-INT((ROW(106:106)-1)/9)*260-MOD((ROW(106:106)-1),9)*24," mc 3.5 ",INDEX(制表处理1!AE:AE,(MATCH($X107,制表处理1!$S:$S,0)),0),IF(Y107=1,"",IF(Y107=2," ztk_text 13"," ztk_text 8.5"))),"")</f>
        <v/>
      </c>
      <c r="AH107" t="str">
        <f ca="1">IF(INDEX(制表处理1!AF:AF,(MATCH($X107,制表处理1!$S:$S,0)),0)&lt;&gt;"",CONCATENATE(" text1 text08 389,",223-INT((ROW(106:106)-1)/9)*260-MOD((ROW(106:106)-1),9)*24," mc 3.5 ",INDEX(制表处理1!AF:AF,(MATCH($X107,制表处理1!$S:$S,0)),0),IF(Y107=1,"",IF(Y107=2," ztk_text 13"," ztk_text 8.5"))),"")</f>
        <v/>
      </c>
      <c r="AI107" t="str">
        <f ca="1">IF($W107&lt;&gt;"",CONCATENATE(" text1 text08 ",IF(Y107=1,187,IF(Y107=2,181,178))+193,",",218-INT((ROW(106:106)-1)/9)*260-MOD((ROW(106:106)-1),9)*24," mc 3.5 ",INDEX(制表处理1!AG:AG,(MATCH($X107,制表处理1!$S:$S,0)),0),IF(Y107=1,"",IF(Y107=2," ztk_text 13"," ztk_text 8.5"))),"")</f>
        <v/>
      </c>
      <c r="AJ107" t="str">
        <f ca="1">IF(INDEX(制表处理1!AH:AH,(MATCH($X107,制表处理1!$S:$S,0)),0)&lt;&gt;"",CONCATENATE(" text1 text08 ",IF(Y107=1,187,IF(Y107=2,193,187))+193,",",218-INT((ROW(106:106)-1)/9)*260-MOD((ROW(106:106)-1),9)*24," mc 3.5 ",INDEX(制表处理1!AH:AH,(MATCH($X107,制表处理1!$S:$S,0)),0),IF(Y107=1,"",IF(Y107=2," ztk_text 13"," ztk_text 8.5"))),"")</f>
        <v/>
      </c>
      <c r="AK107" t="str">
        <f ca="1">IF(INDEX(制表处理1!AI:AI,(MATCH($X107,制表处理1!$S:$S,0)),0)&lt;&gt;"",CONCATENATE(" text1 text08 389,",218-INT((ROW(106:106)-1)/9)*260-MOD((ROW(106:106)-1),9)*24," mc 3.5 ",INDEX(制表处理1!AI:AI,(MATCH($X107,制表处理1!$S:$S,0)),0),IF(Y107=1,"",IF(Y107=2," ztk_text 13"," ztk_text 8.5"))),"")</f>
        <v/>
      </c>
      <c r="AM107" t="str">
        <f ca="1">IF($W107&lt;&gt;"",CONCATENATE(" INSERT1"," """,设置位置!$C$3,"\",INDEX(制表处理1!AG:AG,(MATCH($X107,制表处理1!$S:$S,0)),0),".dwg"""," ",IF(Y107=1,97.75,IF(Y107=2,85.25,72.75))+193,",",212.75-INT((ROW(106:106)-1)/9)*260-MOD((ROW(106:106)-1),9)*24," 0.75 0.75 0 ",IF(INDEX(制表处理1!V:V,(MATCH($X107,制表处理1!$S:$S,0)),0)&lt;&gt;0,INDEX(制表处理1!V:V,(MATCH($X107,制表处理1!$S:$S,0)),0),"")),"")</f>
        <v/>
      </c>
      <c r="AN107" t="str">
        <f ca="1">IF(AA107&lt;&gt;"",CONCATENATE(" INSERT1"," """,设置位置!$C$3,"\",INDEX(制表处理1!AH:AH,(MATCH($X107,制表处理1!$S:$S,0)),0),".dwg"""," ",IF(Y107=2,110,97.65)+193,",",212.75-INT((ROW(106:106)-1)/9)*260-MOD((ROW(106:106)-1),9)*24," 0.75 0.75 0 ",IF(INDEX(制表处理1!X:X,(MATCH($X107,制表处理1!$S:$S,0)),0)&lt;&gt;0,INDEX(制表处理1!X:X,(MATCH($X107,制表处理1!$S:$S,0)),0),"")),"")</f>
        <v/>
      </c>
      <c r="AO107" t="str">
        <f ca="1">IF(AB107&lt;&gt;"",CONCATENATE(" INSERT1"," """,设置位置!$C$3,"\",INDEX(制表处理1!AI:AI,(MATCH($X107,制表处理1!$S:$S,0)),0),".dwg"""," 315.55,","",212.75-INT((ROW(106:106)-1)/9)*260-MOD((ROW(106:106)-1),9)*24," 0.75 0.75 0 ",IF(INDEX(制表处理1!Z:Z,(MATCH($X107,制表处理1!$S:$S,0)),0)&lt;&gt;0,INDEX(制表处理1!Z:Z,(MATCH($X107,制表处理1!$S:$S,0)),0),"")),"")</f>
        <v/>
      </c>
      <c r="AP107" t="str">
        <f ca="1">IF(X107&lt;&gt;"",CONCATENATE("text1 text08 228.5,",223-INT((ROW(106:106)-1)/9)*260-MOD((ROW(106:106)-1),9)*24," mc 3.5 ",ROW(106:106)," text1 text08 239,",223-INT((ROW(106:106)-1)/9)*260-MOD((ROW(106:106)-1),9)*24," mc 3.5 ",W107,Z107,AA107,AB107,AD107,AC107,AE107,AF107,AG107,AH107,AI107,AJ107,AK107,IF(INDEX(制表处理1!AG:AG,(MATCH($X107,制表处理1!$S:$S,0)),0)="禁2",CONCATENATE(" text1 text08 401,",229-INT((ROW(106:106)-1)/9)*260-MOD((ROW(106:106)-1),9)*24," mc 3.5 设置于地方 text1 text08 401,",225-INT((ROW(106:106)-1)/9)*260-MOD((ROW(106:106)-1),9)*24," mc 3.5 道路进入本 text1 text08 401,",221-INT((ROW(106:106)-1)/9)*260-MOD((ROW(106:106)-1),9)*24," mc 3.5 项目的路口 text1 text08 401,",217-INT((ROW(106:106)-1)/9)*260-MOD((ROW(106:106)-1),9)*24," mc 3.5 20米处"),"")),"")</f>
        <v/>
      </c>
      <c r="AQ107" t="str">
        <f t="shared" ca="1" si="21"/>
        <v/>
      </c>
      <c r="AR107" s="31" t="str">
        <f>""</f>
        <v/>
      </c>
    </row>
    <row r="108" spans="1:44">
      <c r="A108" t="str">
        <f t="shared" ca="1" si="18"/>
        <v/>
      </c>
      <c r="B108" t="str">
        <f ca="1">IF(ISNUMBER(LARGE(制表处理1!A:A,COUNT(制表处理1!A:A)-(ROW(107:107)-1))),LARGE(制表处理1!A:A,COUNT(制表处理1!A:A)-(ROW(107:107)-1)),"")</f>
        <v/>
      </c>
      <c r="C108" t="str">
        <f ca="1">IF($B108&lt;&gt;"",INDEX(制表处理1!B:B,(MATCH($B108,制表处理1!$A:$A,0)),0),"")</f>
        <v/>
      </c>
      <c r="D108" t="str">
        <f ca="1">IF($B108&lt;&gt;"",CONCATENATE(" text1 text08 62.5,",IF(C108=1,223-INT((ROW(107:107)-1)/9)*260-MOD((ROW(107:107)-1),9)*24,IF(C108=2,226-INT((ROW(107:107)-1)/9)*260-MOD((ROW(107:107)-1),9)*24,228-INT((ROW(107:107)-1)/9)*260-MOD((ROW(107:107)-1),9)*24))," mc 3.5 ",IF($B108&lt;&gt;"",INDEX(制表处理1!C:C,(MATCH($B108,制表处理1!$A:$A,0)),0),"")," ztk_text 18"),"")</f>
        <v/>
      </c>
      <c r="E108" t="str">
        <f ca="1">IF(INDEX(制表处理1!E:E,(MATCH($B108,制表处理1!$A:$A,0)),0)&lt;&gt;"",CONCATENATE(" text1 text08 62.5,",IF(C108=2,221-INT((ROW(107:107)-1)/9)*260-MOD((ROW(107:107)-1),9)*24,223-INT((ROW(107:107)-1)/9)*260-MOD((ROW(107:107)-1),9)*24)," mc 3.5 ",IF($B108&lt;&gt;"",INDEX(制表处理1!E:E,(MATCH($B108,制表处理1!$A:$A,0)),0),"")," ztk_text 18"),"")</f>
        <v/>
      </c>
      <c r="F108" t="str">
        <f ca="1">IF(INDEX(制表处理1!G:G,(MATCH($B108,制表处理1!$A:$A,0)),0)&lt;&gt;"",CONCATENATE(" text1 text08 62.5,",218-INT((ROW(107:107)-1)/9)*260-MOD((ROW(107:107)-1),9)*24," mc 3.5 ",IF($B108&lt;&gt;"",INDEX(制表处理1!G:G,(MATCH($B108,制表处理1!$A:$A,0)),0),"")," ztk_text 18"),"")</f>
        <v/>
      </c>
      <c r="G108" t="str">
        <f ca="1">IF(B108&lt;&gt;"",CONCATENATE(" text1 text08 160,",226-INT((ROW(107:107)-1)/9)*260-MOD((ROW(107:107)-1),9)*24," mc 3.5 ",INDEX(制表处理1!I:I,(MATCH($B108,制表处理1!$A:$A,0)),0)," ztk_text 27"),"")</f>
        <v/>
      </c>
      <c r="H108" t="str">
        <f ca="1">IF($B108&lt;&gt;"",CONCATENATE(" text1 text08 160,",221-INT((ROW(107:107)-1)/9)*260-MOD((ROW(107:107)-1),9)*24," mc 3.5 ",INDEX(制表处理1!J:J,(MATCH($B108,制表处理1!$A:$A,0)),0)),"")</f>
        <v/>
      </c>
      <c r="I108" t="str">
        <f ca="1">IF($B108&lt;&gt;"",CONCATENATE(" text1 text08 187,",228-INT((ROW(107:107)-1)/9)*260-MOD((ROW(107:107)-1),9)*24," mc 3.5 ",INDEX(制表处理1!K:K,(MATCH($B108,制表处理1!$A:$A,0)),0)),"")</f>
        <v/>
      </c>
      <c r="J108" t="str">
        <f ca="1">IF($B108&lt;&gt;"",CONCATENATE(" text1 text08 ",IF(C108=1,187,IF(C108=2,181,178)),",",223-INT((ROW(107:107)-1)/9)*260-MOD((ROW(107:107)-1),9)*24," mc 3.5 ",INDEX(制表处理1!L:L,(MATCH($B108,制表处理1!$A:$A,0)),0),IF(C108=1,"",IF(C108=2," ztk_text 13"," ztk_text 8.5"))),"")</f>
        <v/>
      </c>
      <c r="K108" t="str">
        <f ca="1">IF(INDEX(制表处理1!M:M,(MATCH($B108,制表处理1!$A:$A,0)),0)&lt;&gt;"",CONCATENATE(" text1 text08 ",IF(C108=2,193,187),",",223-INT((ROW(107:107)-1)/9)*260-MOD((ROW(107:107)-1),9)*24," mc 3.5 ",INDEX(制表处理1!M:M,(MATCH($B108,制表处理1!$A:$A,0)),0),IF(C108=1,"",IF(C108=2," ztk_text 13"," ztk_text 8.5"))),"")</f>
        <v/>
      </c>
      <c r="L108" t="str">
        <f ca="1">IF(INDEX(制表处理1!N:N,(MATCH($B108,制表处理1!$A:$A,0)),0)&lt;&gt;"",CONCATENATE(" text1 text08 196,",223-INT((ROW(107:107)-1)/9)*260-MOD((ROW(107:107)-1),9)*24," mc 3.5 ",INDEX(制表处理1!N:N,(MATCH($B108,制表处理1!$A:$A,0)),0),IF(C108=1,"",IF(C108=2," ztk_text 13"," ztk_text 8.5"))),"")</f>
        <v/>
      </c>
      <c r="M108" t="str">
        <f ca="1">IF($B108&lt;&gt;"",CONCATENATE(" text1 text08 ",IF(C108=1,187,IF(C108=2,181,178)),",",218-INT((ROW(107:107)-1)/9)*260-MOD((ROW(107:107)-1),9)*24," mc 3.5 ",INDEX(制表处理1!O:O,(MATCH($B108,制表处理1!$A:$A,0)),0),IF(C108=1,"",IF(C108=2," ztk_text 13"," ztk_text 8.5"))),"")</f>
        <v/>
      </c>
      <c r="N108" t="str">
        <f ca="1">IF(INDEX(制表处理1!P:P,(MATCH($B108,制表处理1!$A:$A,0)),0)&lt;&gt;"",CONCATENATE(" text1 text08 ",IF(C108=1,187,IF(C108=2,193,187)),",",218-INT((ROW(107:107)-1)/9)*260-MOD((ROW(107:107)-1),9)*24," mc 3.5 ",INDEX(制表处理1!P:P,(MATCH($B108,制表处理1!$A:$A,0)),0),IF(C108=1,"",IF(C108=2," ztk_text 13"," ztk_text 8.5"))),"")</f>
        <v/>
      </c>
      <c r="O108" t="str">
        <f ca="1">IF(INDEX(制表处理1!Q:Q,(MATCH($B108,制表处理1!$A:$A,0)),0)&lt;&gt;"",CONCATENATE(" text1 text08 196,",218-INT((ROW(107:107)-1)/9)*260-MOD((ROW(107:107)-1),9)*24," mc 3.5 ",INDEX(制表处理1!Q:Q,(MATCH($B108,制表处理1!$A:$A,0)),0),IF(C108=1,"",IF(C108=2," ztk_text 13"," ztk_text 8.5"))),"")</f>
        <v/>
      </c>
      <c r="Q108" t="str">
        <f ca="1">IF($B108&lt;&gt;"",CONCATENATE(" INSERT1"," """,设置位置!$C$3,"\",INDEX(制表处理1!O:O,(MATCH($B108,制表处理1!$A:$A,0)),0),".dwg"""," ",IF(C108=1,97.75,IF(C108=2,85.25,72.75)),",",212.75-INT((ROW(107:107)-1)/9)*260-MOD((ROW(107:107)-1),9)*24," 0.75 0.75 0 ",IF(INDEX(制表处理1!D:D,(MATCH($B108,制表处理1!$A:$A,0)),0)&lt;&gt;0,INDEX(制表处理1!D:D,(MATCH($B108,制表处理1!$A:$A,0)),0),"")),"")</f>
        <v/>
      </c>
      <c r="R108" t="str">
        <f ca="1">IF(E108&lt;&gt;"",CONCATENATE(" INSERT1"," """,设置位置!$C$3,"\",INDEX(制表处理1!P:P,(MATCH($B108,制表处理1!$A:$A,0)),0),".dwg"""," ",IF(C108=2,110,97.65),",",212.75-INT((ROW(107:107)-1)/9)*260-MOD((ROW(107:107)-1),9)*24," 0.75 0.75 0 ",IF(INDEX(制表处理1!F:F,(MATCH($B108,制表处理1!$A:$A,0)),0)&lt;&gt;0,INDEX(制表处理1!F:F,(MATCH($B108,制表处理1!$A:$A,0)),0),"")),"")</f>
        <v/>
      </c>
      <c r="S108" t="str">
        <f ca="1">IF(F108&lt;&gt;"",CONCATENATE(" INSERT1"," """,设置位置!$C$3,"\",INDEX(制表处理1!Q:Q,(MATCH($B108,制表处理1!$A:$A,0)),0),".dwg"""," 122.55,","",212.75-INT((ROW(107:107)-1)/9)*260-MOD((ROW(107:107)-1),9)*24," 0.75 0.75 0 ",IF(INDEX(制表处理1!H:H,(MATCH($B108,制表处理1!$A:$A,0)),0)&lt;&gt;0,INDEX(制表处理1!H:H,(MATCH($B108,制表处理1!$A:$A,0)),0),"")),"")</f>
        <v/>
      </c>
      <c r="T108" t="str">
        <f ca="1">IF(B108&lt;&gt;"",CONCATENATE("text1 text08 35.5,",223-INT((ROW(107:107)-1)/9)*260-MOD((ROW(107:107)-1),9)*24," mc 3.5 ",ROW(107:107)," text1 text08 46,",223-INT((ROW(107:107)-1)/9)*260-MOD((ROW(107:107)-1),9)*24," mc 3.5 ",A108,D108,E108,F108,H108,G108,I108,J108,K108,L108,M108,N108,O108,IF(INDEX(制表处理1!O:O,(MATCH($B108,制表处理1!$A:$A,0)),0)="禁2",CONCATENATE(" text1 text08 208,",229-INT((ROW(107:107)-1)/9)*260-MOD((ROW(107:107)-1),9)*24," mc 3.5 设置于地方 text1 text08 208,",225-INT((ROW(107:107)-1)/9)*260-MOD((ROW(107:107)-1),9)*24," mc 3.5 道路进入本 text1 text08 208,",221-INT((ROW(107:107)-1)/9)*260-MOD((ROW(107:107)-1),9)*24," mc 3.5 项目的路口 text1 text08 208,",217-INT((ROW(107:107)-1)/9)*260-MOD((ROW(107:107)-1),9)*24," mc 3.5 20米处"),"")),"")</f>
        <v/>
      </c>
      <c r="U108" t="str">
        <f t="shared" ca="1" si="19"/>
        <v/>
      </c>
      <c r="V108" s="31" t="str">
        <f>""</f>
        <v/>
      </c>
      <c r="W108" t="str">
        <f t="shared" ca="1" si="20"/>
        <v/>
      </c>
      <c r="X108" t="str">
        <f ca="1">IF(ISNUMBER(LARGE(制表处理1!S:S,COUNT(制表处理1!S:S)-(ROW(107:107)-1))),LARGE(制表处理1!S:S,COUNT(制表处理1!S:S)-(ROW(107:107)-1)),"")</f>
        <v/>
      </c>
      <c r="Y108" t="str">
        <f ca="1">IF($W108&lt;&gt;"",INDEX(制表处理1!T:T,(MATCH($X108,制表处理1!$S:$S,0)),0),"")</f>
        <v/>
      </c>
      <c r="Z108" t="str">
        <f ca="1">IF($W108&lt;&gt;"",CONCATENATE(" text1 text08 255.5,",IF(Y108=1,223-INT((ROW(107:107)-1)/9)*260-MOD((ROW(107:107)-1),9)*24,IF(Y108=2,226-INT((ROW(107:107)-1)/9)*260-MOD((ROW(107:107)-1),9)*24,228-INT((ROW(107:107)-1)/9)*260-MOD((ROW(107:107)-1),9)*24))," mc 3.5 ",IF($W108&lt;&gt;"",INDEX(制表处理1!U:U,(MATCH($X108,制表处理1!$S:$S,0)),0),"")," ztk_text 18"),"")</f>
        <v/>
      </c>
      <c r="AA108" t="str">
        <f ca="1">IF(INDEX(制表处理1!W:W,(MATCH($X108,制表处理1!$S:$S,0)),0)&lt;&gt;"",CONCATENATE(" text1 text08 255.5,",IF(Y108=2,221-INT((ROW(107:107)-1)/9)*260-MOD((ROW(107:107)-1),9)*24,223-INT((ROW(107:107)-1)/9)*260-MOD((ROW(107:107)-1),9)*24)," mc 3.5 ",IF($W108&lt;&gt;"",INDEX(制表处理1!W:W,(MATCH($X108,制表处理1!$S:$S,0)),0),"")," ztk_text 18"),"")</f>
        <v/>
      </c>
      <c r="AB108" t="str">
        <f ca="1">IF(INDEX(制表处理1!Y:Y,(MATCH($X108,制表处理1!$S:$S,0)),0)&lt;&gt;"",CONCATENATE(" text1 text08 255.5,",218-INT((ROW(107:107)-1)/9)*260-MOD((ROW(107:107)-1),9)*24," mc 3.5 ",IF($W108&lt;&gt;"",INDEX(制表处理1!Y:Y,(MATCH($X108,制表处理1!$S:$S,0)),0),"")," ztk_text 18"),"")</f>
        <v/>
      </c>
      <c r="AC108" t="str">
        <f ca="1">IF(X108&lt;&gt;"",CONCATENATE(" text1 text08 353,",226-INT((ROW(107:107)-1)/9)*260-MOD((ROW(107:107)-1),9)*24," mc 3.5 ",INDEX(制表处理1!AA:AA,(MATCH($X108,制表处理1!$S:$S,0)),0)," ztk_text 27"),"")</f>
        <v/>
      </c>
      <c r="AD108" t="str">
        <f ca="1">IF($W108&lt;&gt;"",CONCATENATE(" text1 text08 353,",221-INT((ROW(107:107)-1)/9)*260-MOD((ROW(107:107)-1),9)*24," mc 3.5 ",INDEX(制表处理1!AB:AB,(MATCH($X108,制表处理1!$S:$S,0)),0)),"")</f>
        <v/>
      </c>
      <c r="AE108" t="str">
        <f ca="1">IF($W108&lt;&gt;"",CONCATENATE(" text1 text08 380,",228-INT((ROW(107:107)-1)/9)*260-MOD((ROW(107:107)-1),9)*24," mc 3.5 ",INDEX(制表处理1!AC:AC,(MATCH($X108,制表处理1!$S:$S,0)),0)),"")</f>
        <v/>
      </c>
      <c r="AF108" t="str">
        <f ca="1">IF($W108&lt;&gt;"",CONCATENATE(" text1 text08 ",IF(Y108=1,187,IF(Y108=2,181,178))+193,",",223-INT((ROW(107:107)-1)/9)*260-MOD((ROW(107:107)-1),9)*24," mc 3.5 ",INDEX(制表处理1!AD:AD,(MATCH($X108,制表处理1!$S:$S,0)),0),IF(Y108=1,"",IF(Y108=2," ztk_text 13"," ztk_text 8.5"))),"")</f>
        <v/>
      </c>
      <c r="AG108" t="str">
        <f ca="1">IF(INDEX(制表处理1!AE:AE,(MATCH($X108,制表处理1!$S:$S,0)),0)&lt;&gt;"",CONCATENATE(" text1 text08 ",IF(Y108=2,193,187)+193,",",223-INT((ROW(107:107)-1)/9)*260-MOD((ROW(107:107)-1),9)*24," mc 3.5 ",INDEX(制表处理1!AE:AE,(MATCH($X108,制表处理1!$S:$S,0)),0),IF(Y108=1,"",IF(Y108=2," ztk_text 13"," ztk_text 8.5"))),"")</f>
        <v/>
      </c>
      <c r="AH108" t="str">
        <f ca="1">IF(INDEX(制表处理1!AF:AF,(MATCH($X108,制表处理1!$S:$S,0)),0)&lt;&gt;"",CONCATENATE(" text1 text08 389,",223-INT((ROW(107:107)-1)/9)*260-MOD((ROW(107:107)-1),9)*24," mc 3.5 ",INDEX(制表处理1!AF:AF,(MATCH($X108,制表处理1!$S:$S,0)),0),IF(Y108=1,"",IF(Y108=2," ztk_text 13"," ztk_text 8.5"))),"")</f>
        <v/>
      </c>
      <c r="AI108" t="str">
        <f ca="1">IF($W108&lt;&gt;"",CONCATENATE(" text1 text08 ",IF(Y108=1,187,IF(Y108=2,181,178))+193,",",218-INT((ROW(107:107)-1)/9)*260-MOD((ROW(107:107)-1),9)*24," mc 3.5 ",INDEX(制表处理1!AG:AG,(MATCH($X108,制表处理1!$S:$S,0)),0),IF(Y108=1,"",IF(Y108=2," ztk_text 13"," ztk_text 8.5"))),"")</f>
        <v/>
      </c>
      <c r="AJ108" t="str">
        <f ca="1">IF(INDEX(制表处理1!AH:AH,(MATCH($X108,制表处理1!$S:$S,0)),0)&lt;&gt;"",CONCATENATE(" text1 text08 ",IF(Y108=1,187,IF(Y108=2,193,187))+193,",",218-INT((ROW(107:107)-1)/9)*260-MOD((ROW(107:107)-1),9)*24," mc 3.5 ",INDEX(制表处理1!AH:AH,(MATCH($X108,制表处理1!$S:$S,0)),0),IF(Y108=1,"",IF(Y108=2," ztk_text 13"," ztk_text 8.5"))),"")</f>
        <v/>
      </c>
      <c r="AK108" t="str">
        <f ca="1">IF(INDEX(制表处理1!AI:AI,(MATCH($X108,制表处理1!$S:$S,0)),0)&lt;&gt;"",CONCATENATE(" text1 text08 389,",218-INT((ROW(107:107)-1)/9)*260-MOD((ROW(107:107)-1),9)*24," mc 3.5 ",INDEX(制表处理1!AI:AI,(MATCH($X108,制表处理1!$S:$S,0)),0),IF(Y108=1,"",IF(Y108=2," ztk_text 13"," ztk_text 8.5"))),"")</f>
        <v/>
      </c>
      <c r="AM108" t="str">
        <f ca="1">IF($W108&lt;&gt;"",CONCATENATE(" INSERT1"," """,设置位置!$C$3,"\",INDEX(制表处理1!AG:AG,(MATCH($X108,制表处理1!$S:$S,0)),0),".dwg"""," ",IF(Y108=1,97.75,IF(Y108=2,85.25,72.75))+193,",",212.75-INT((ROW(107:107)-1)/9)*260-MOD((ROW(107:107)-1),9)*24," 0.75 0.75 0 ",IF(INDEX(制表处理1!V:V,(MATCH($X108,制表处理1!$S:$S,0)),0)&lt;&gt;0,INDEX(制表处理1!V:V,(MATCH($X108,制表处理1!$S:$S,0)),0),"")),"")</f>
        <v/>
      </c>
      <c r="AN108" t="str">
        <f ca="1">IF(AA108&lt;&gt;"",CONCATENATE(" INSERT1"," """,设置位置!$C$3,"\",INDEX(制表处理1!AH:AH,(MATCH($X108,制表处理1!$S:$S,0)),0),".dwg"""," ",IF(Y108=2,110,97.65)+193,",",212.75-INT((ROW(107:107)-1)/9)*260-MOD((ROW(107:107)-1),9)*24," 0.75 0.75 0 ",IF(INDEX(制表处理1!X:X,(MATCH($X108,制表处理1!$S:$S,0)),0)&lt;&gt;0,INDEX(制表处理1!X:X,(MATCH($X108,制表处理1!$S:$S,0)),0),"")),"")</f>
        <v/>
      </c>
      <c r="AO108" t="str">
        <f ca="1">IF(AB108&lt;&gt;"",CONCATENATE(" INSERT1"," """,设置位置!$C$3,"\",INDEX(制表处理1!AI:AI,(MATCH($X108,制表处理1!$S:$S,0)),0),".dwg"""," 315.55,","",212.75-INT((ROW(107:107)-1)/9)*260-MOD((ROW(107:107)-1),9)*24," 0.75 0.75 0 ",IF(INDEX(制表处理1!Z:Z,(MATCH($X108,制表处理1!$S:$S,0)),0)&lt;&gt;0,INDEX(制表处理1!Z:Z,(MATCH($X108,制表处理1!$S:$S,0)),0),"")),"")</f>
        <v/>
      </c>
      <c r="AP108" t="str">
        <f ca="1">IF(X108&lt;&gt;"",CONCATENATE("text1 text08 228.5,",223-INT((ROW(107:107)-1)/9)*260-MOD((ROW(107:107)-1),9)*24," mc 3.5 ",ROW(107:107)," text1 text08 239,",223-INT((ROW(107:107)-1)/9)*260-MOD((ROW(107:107)-1),9)*24," mc 3.5 ",W108,Z108,AA108,AB108,AD108,AC108,AE108,AF108,AG108,AH108,AI108,AJ108,AK108,IF(INDEX(制表处理1!AG:AG,(MATCH($X108,制表处理1!$S:$S,0)),0)="禁2",CONCATENATE(" text1 text08 401,",229-INT((ROW(107:107)-1)/9)*260-MOD((ROW(107:107)-1),9)*24," mc 3.5 设置于地方 text1 text08 401,",225-INT((ROW(107:107)-1)/9)*260-MOD((ROW(107:107)-1),9)*24," mc 3.5 道路进入本 text1 text08 401,",221-INT((ROW(107:107)-1)/9)*260-MOD((ROW(107:107)-1),9)*24," mc 3.5 项目的路口 text1 text08 401,",217-INT((ROW(107:107)-1)/9)*260-MOD((ROW(107:107)-1),9)*24," mc 3.5 20米处"),"")),"")</f>
        <v/>
      </c>
      <c r="AQ108" t="str">
        <f t="shared" ca="1" si="21"/>
        <v/>
      </c>
      <c r="AR108" s="31" t="str">
        <f>""</f>
        <v/>
      </c>
    </row>
    <row r="109" spans="1:44">
      <c r="A109" t="str">
        <f t="shared" ca="1" si="18"/>
        <v/>
      </c>
      <c r="B109" t="str">
        <f ca="1">IF(ISNUMBER(LARGE(制表处理1!A:A,COUNT(制表处理1!A:A)-(ROW(108:108)-1))),LARGE(制表处理1!A:A,COUNT(制表处理1!A:A)-(ROW(108:108)-1)),"")</f>
        <v/>
      </c>
      <c r="C109" t="str">
        <f ca="1">IF($B109&lt;&gt;"",INDEX(制表处理1!B:B,(MATCH($B109,制表处理1!$A:$A,0)),0),"")</f>
        <v/>
      </c>
      <c r="D109" t="str">
        <f ca="1">IF($B109&lt;&gt;"",CONCATENATE(" text1 text08 62.5,",IF(C109=1,223-INT((ROW(108:108)-1)/9)*260-MOD((ROW(108:108)-1),9)*24,IF(C109=2,226-INT((ROW(108:108)-1)/9)*260-MOD((ROW(108:108)-1),9)*24,228-INT((ROW(108:108)-1)/9)*260-MOD((ROW(108:108)-1),9)*24))," mc 3.5 ",IF($B109&lt;&gt;"",INDEX(制表处理1!C:C,(MATCH($B109,制表处理1!$A:$A,0)),0),"")," ztk_text 18"),"")</f>
        <v/>
      </c>
      <c r="E109" t="str">
        <f ca="1">IF(INDEX(制表处理1!E:E,(MATCH($B109,制表处理1!$A:$A,0)),0)&lt;&gt;"",CONCATENATE(" text1 text08 62.5,",IF(C109=2,221-INT((ROW(108:108)-1)/9)*260-MOD((ROW(108:108)-1),9)*24,223-INT((ROW(108:108)-1)/9)*260-MOD((ROW(108:108)-1),9)*24)," mc 3.5 ",IF($B109&lt;&gt;"",INDEX(制表处理1!E:E,(MATCH($B109,制表处理1!$A:$A,0)),0),"")," ztk_text 18"),"")</f>
        <v/>
      </c>
      <c r="F109" t="str">
        <f ca="1">IF(INDEX(制表处理1!G:G,(MATCH($B109,制表处理1!$A:$A,0)),0)&lt;&gt;"",CONCATENATE(" text1 text08 62.5,",218-INT((ROW(108:108)-1)/9)*260-MOD((ROW(108:108)-1),9)*24," mc 3.5 ",IF($B109&lt;&gt;"",INDEX(制表处理1!G:G,(MATCH($B109,制表处理1!$A:$A,0)),0),"")," ztk_text 18"),"")</f>
        <v/>
      </c>
      <c r="G109" t="str">
        <f ca="1">IF(B109&lt;&gt;"",CONCATENATE(" text1 text08 160,",226-INT((ROW(108:108)-1)/9)*260-MOD((ROW(108:108)-1),9)*24," mc 3.5 ",INDEX(制表处理1!I:I,(MATCH($B109,制表处理1!$A:$A,0)),0)," ztk_text 27"),"")</f>
        <v/>
      </c>
      <c r="H109" t="str">
        <f ca="1">IF($B109&lt;&gt;"",CONCATENATE(" text1 text08 160,",221-INT((ROW(108:108)-1)/9)*260-MOD((ROW(108:108)-1),9)*24," mc 3.5 ",INDEX(制表处理1!J:J,(MATCH($B109,制表处理1!$A:$A,0)),0)),"")</f>
        <v/>
      </c>
      <c r="I109" t="str">
        <f ca="1">IF($B109&lt;&gt;"",CONCATENATE(" text1 text08 187,",228-INT((ROW(108:108)-1)/9)*260-MOD((ROW(108:108)-1),9)*24," mc 3.5 ",INDEX(制表处理1!K:K,(MATCH($B109,制表处理1!$A:$A,0)),0)),"")</f>
        <v/>
      </c>
      <c r="J109" t="str">
        <f ca="1">IF($B109&lt;&gt;"",CONCATENATE(" text1 text08 ",IF(C109=1,187,IF(C109=2,181,178)),",",223-INT((ROW(108:108)-1)/9)*260-MOD((ROW(108:108)-1),9)*24," mc 3.5 ",INDEX(制表处理1!L:L,(MATCH($B109,制表处理1!$A:$A,0)),0),IF(C109=1,"",IF(C109=2," ztk_text 13"," ztk_text 8.5"))),"")</f>
        <v/>
      </c>
      <c r="K109" t="str">
        <f ca="1">IF(INDEX(制表处理1!M:M,(MATCH($B109,制表处理1!$A:$A,0)),0)&lt;&gt;"",CONCATENATE(" text1 text08 ",IF(C109=2,193,187),",",223-INT((ROW(108:108)-1)/9)*260-MOD((ROW(108:108)-1),9)*24," mc 3.5 ",INDEX(制表处理1!M:M,(MATCH($B109,制表处理1!$A:$A,0)),0),IF(C109=1,"",IF(C109=2," ztk_text 13"," ztk_text 8.5"))),"")</f>
        <v/>
      </c>
      <c r="L109" t="str">
        <f ca="1">IF(INDEX(制表处理1!N:N,(MATCH($B109,制表处理1!$A:$A,0)),0)&lt;&gt;"",CONCATENATE(" text1 text08 196,",223-INT((ROW(108:108)-1)/9)*260-MOD((ROW(108:108)-1),9)*24," mc 3.5 ",INDEX(制表处理1!N:N,(MATCH($B109,制表处理1!$A:$A,0)),0),IF(C109=1,"",IF(C109=2," ztk_text 13"," ztk_text 8.5"))),"")</f>
        <v/>
      </c>
      <c r="M109" t="str">
        <f ca="1">IF($B109&lt;&gt;"",CONCATENATE(" text1 text08 ",IF(C109=1,187,IF(C109=2,181,178)),",",218-INT((ROW(108:108)-1)/9)*260-MOD((ROW(108:108)-1),9)*24," mc 3.5 ",INDEX(制表处理1!O:O,(MATCH($B109,制表处理1!$A:$A,0)),0),IF(C109=1,"",IF(C109=2," ztk_text 13"," ztk_text 8.5"))),"")</f>
        <v/>
      </c>
      <c r="N109" t="str">
        <f ca="1">IF(INDEX(制表处理1!P:P,(MATCH($B109,制表处理1!$A:$A,0)),0)&lt;&gt;"",CONCATENATE(" text1 text08 ",IF(C109=1,187,IF(C109=2,193,187)),",",218-INT((ROW(108:108)-1)/9)*260-MOD((ROW(108:108)-1),9)*24," mc 3.5 ",INDEX(制表处理1!P:P,(MATCH($B109,制表处理1!$A:$A,0)),0),IF(C109=1,"",IF(C109=2," ztk_text 13"," ztk_text 8.5"))),"")</f>
        <v/>
      </c>
      <c r="O109" t="str">
        <f ca="1">IF(INDEX(制表处理1!Q:Q,(MATCH($B109,制表处理1!$A:$A,0)),0)&lt;&gt;"",CONCATENATE(" text1 text08 196,",218-INT((ROW(108:108)-1)/9)*260-MOD((ROW(108:108)-1),9)*24," mc 3.5 ",INDEX(制表处理1!Q:Q,(MATCH($B109,制表处理1!$A:$A,0)),0),IF(C109=1,"",IF(C109=2," ztk_text 13"," ztk_text 8.5"))),"")</f>
        <v/>
      </c>
      <c r="Q109" t="str">
        <f ca="1">IF($B109&lt;&gt;"",CONCATENATE(" INSERT1"," """,设置位置!$C$3,"\",INDEX(制表处理1!O:O,(MATCH($B109,制表处理1!$A:$A,0)),0),".dwg"""," ",IF(C109=1,97.75,IF(C109=2,85.25,72.75)),",",212.75-INT((ROW(108:108)-1)/9)*260-MOD((ROW(108:108)-1),9)*24," 0.75 0.75 0 ",IF(INDEX(制表处理1!D:D,(MATCH($B109,制表处理1!$A:$A,0)),0)&lt;&gt;0,INDEX(制表处理1!D:D,(MATCH($B109,制表处理1!$A:$A,0)),0),"")),"")</f>
        <v/>
      </c>
      <c r="R109" t="str">
        <f ca="1">IF(E109&lt;&gt;"",CONCATENATE(" INSERT1"," """,设置位置!$C$3,"\",INDEX(制表处理1!P:P,(MATCH($B109,制表处理1!$A:$A,0)),0),".dwg"""," ",IF(C109=2,110,97.65),",",212.75-INT((ROW(108:108)-1)/9)*260-MOD((ROW(108:108)-1),9)*24," 0.75 0.75 0 ",IF(INDEX(制表处理1!F:F,(MATCH($B109,制表处理1!$A:$A,0)),0)&lt;&gt;0,INDEX(制表处理1!F:F,(MATCH($B109,制表处理1!$A:$A,0)),0),"")),"")</f>
        <v/>
      </c>
      <c r="S109" t="str">
        <f ca="1">IF(F109&lt;&gt;"",CONCATENATE(" INSERT1"," """,设置位置!$C$3,"\",INDEX(制表处理1!Q:Q,(MATCH($B109,制表处理1!$A:$A,0)),0),".dwg"""," 122.55,","",212.75-INT((ROW(108:108)-1)/9)*260-MOD((ROW(108:108)-1),9)*24," 0.75 0.75 0 ",IF(INDEX(制表处理1!H:H,(MATCH($B109,制表处理1!$A:$A,0)),0)&lt;&gt;0,INDEX(制表处理1!H:H,(MATCH($B109,制表处理1!$A:$A,0)),0),"")),"")</f>
        <v/>
      </c>
      <c r="T109" t="str">
        <f ca="1">IF(B109&lt;&gt;"",CONCATENATE("text1 text08 35.5,",223-INT((ROW(108:108)-1)/9)*260-MOD((ROW(108:108)-1),9)*24," mc 3.5 ",ROW(108:108)," text1 text08 46,",223-INT((ROW(108:108)-1)/9)*260-MOD((ROW(108:108)-1),9)*24," mc 3.5 ",A109,D109,E109,F109,H109,G109,I109,J109,K109,L109,M109,N109,O109,IF(INDEX(制表处理1!O:O,(MATCH($B109,制表处理1!$A:$A,0)),0)="禁2",CONCATENATE(" text1 text08 208,",229-INT((ROW(108:108)-1)/9)*260-MOD((ROW(108:108)-1),9)*24," mc 3.5 设置于地方 text1 text08 208,",225-INT((ROW(108:108)-1)/9)*260-MOD((ROW(108:108)-1),9)*24," mc 3.5 道路进入本 text1 text08 208,",221-INT((ROW(108:108)-1)/9)*260-MOD((ROW(108:108)-1),9)*24," mc 3.5 项目的路口 text1 text08 208,",217-INT((ROW(108:108)-1)/9)*260-MOD((ROW(108:108)-1),9)*24," mc 3.5 20米处"),"")),"")</f>
        <v/>
      </c>
      <c r="U109" t="str">
        <f t="shared" ca="1" si="19"/>
        <v/>
      </c>
      <c r="V109" s="31" t="str">
        <f>""</f>
        <v/>
      </c>
      <c r="W109" t="str">
        <f t="shared" ca="1" si="20"/>
        <v/>
      </c>
      <c r="X109" t="str">
        <f ca="1">IF(ISNUMBER(LARGE(制表处理1!S:S,COUNT(制表处理1!S:S)-(ROW(108:108)-1))),LARGE(制表处理1!S:S,COUNT(制表处理1!S:S)-(ROW(108:108)-1)),"")</f>
        <v/>
      </c>
      <c r="Y109" t="str">
        <f ca="1">IF($W109&lt;&gt;"",INDEX(制表处理1!T:T,(MATCH($X109,制表处理1!$S:$S,0)),0),"")</f>
        <v/>
      </c>
      <c r="Z109" t="str">
        <f ca="1">IF($W109&lt;&gt;"",CONCATENATE(" text1 text08 255.5,",IF(Y109=1,223-INT((ROW(108:108)-1)/9)*260-MOD((ROW(108:108)-1),9)*24,IF(Y109=2,226-INT((ROW(108:108)-1)/9)*260-MOD((ROW(108:108)-1),9)*24,228-INT((ROW(108:108)-1)/9)*260-MOD((ROW(108:108)-1),9)*24))," mc 3.5 ",IF($W109&lt;&gt;"",INDEX(制表处理1!U:U,(MATCH($X109,制表处理1!$S:$S,0)),0),"")," ztk_text 18"),"")</f>
        <v/>
      </c>
      <c r="AA109" t="str">
        <f ca="1">IF(INDEX(制表处理1!W:W,(MATCH($X109,制表处理1!$S:$S,0)),0)&lt;&gt;"",CONCATENATE(" text1 text08 255.5,",IF(Y109=2,221-INT((ROW(108:108)-1)/9)*260-MOD((ROW(108:108)-1),9)*24,223-INT((ROW(108:108)-1)/9)*260-MOD((ROW(108:108)-1),9)*24)," mc 3.5 ",IF($W109&lt;&gt;"",INDEX(制表处理1!W:W,(MATCH($X109,制表处理1!$S:$S,0)),0),"")," ztk_text 18"),"")</f>
        <v/>
      </c>
      <c r="AB109" t="str">
        <f ca="1">IF(INDEX(制表处理1!Y:Y,(MATCH($X109,制表处理1!$S:$S,0)),0)&lt;&gt;"",CONCATENATE(" text1 text08 255.5,",218-INT((ROW(108:108)-1)/9)*260-MOD((ROW(108:108)-1),9)*24," mc 3.5 ",IF($W109&lt;&gt;"",INDEX(制表处理1!Y:Y,(MATCH($X109,制表处理1!$S:$S,0)),0),"")," ztk_text 18"),"")</f>
        <v/>
      </c>
      <c r="AC109" t="str">
        <f ca="1">IF(X109&lt;&gt;"",CONCATENATE(" text1 text08 353,",226-INT((ROW(108:108)-1)/9)*260-MOD((ROW(108:108)-1),9)*24," mc 3.5 ",INDEX(制表处理1!AA:AA,(MATCH($X109,制表处理1!$S:$S,0)),0)," ztk_text 27"),"")</f>
        <v/>
      </c>
      <c r="AD109" t="str">
        <f ca="1">IF($W109&lt;&gt;"",CONCATENATE(" text1 text08 353,",221-INT((ROW(108:108)-1)/9)*260-MOD((ROW(108:108)-1),9)*24," mc 3.5 ",INDEX(制表处理1!AB:AB,(MATCH($X109,制表处理1!$S:$S,0)),0)),"")</f>
        <v/>
      </c>
      <c r="AE109" t="str">
        <f ca="1">IF($W109&lt;&gt;"",CONCATENATE(" text1 text08 380,",228-INT((ROW(108:108)-1)/9)*260-MOD((ROW(108:108)-1),9)*24," mc 3.5 ",INDEX(制表处理1!AC:AC,(MATCH($X109,制表处理1!$S:$S,0)),0)),"")</f>
        <v/>
      </c>
      <c r="AF109" t="str">
        <f ca="1">IF($W109&lt;&gt;"",CONCATENATE(" text1 text08 ",IF(Y109=1,187,IF(Y109=2,181,178))+193,",",223-INT((ROW(108:108)-1)/9)*260-MOD((ROW(108:108)-1),9)*24," mc 3.5 ",INDEX(制表处理1!AD:AD,(MATCH($X109,制表处理1!$S:$S,0)),0),IF(Y109=1,"",IF(Y109=2," ztk_text 13"," ztk_text 8.5"))),"")</f>
        <v/>
      </c>
      <c r="AG109" t="str">
        <f ca="1">IF(INDEX(制表处理1!AE:AE,(MATCH($X109,制表处理1!$S:$S,0)),0)&lt;&gt;"",CONCATENATE(" text1 text08 ",IF(Y109=2,193,187)+193,",",223-INT((ROW(108:108)-1)/9)*260-MOD((ROW(108:108)-1),9)*24," mc 3.5 ",INDEX(制表处理1!AE:AE,(MATCH($X109,制表处理1!$S:$S,0)),0),IF(Y109=1,"",IF(Y109=2," ztk_text 13"," ztk_text 8.5"))),"")</f>
        <v/>
      </c>
      <c r="AH109" t="str">
        <f ca="1">IF(INDEX(制表处理1!AF:AF,(MATCH($X109,制表处理1!$S:$S,0)),0)&lt;&gt;"",CONCATENATE(" text1 text08 389,",223-INT((ROW(108:108)-1)/9)*260-MOD((ROW(108:108)-1),9)*24," mc 3.5 ",INDEX(制表处理1!AF:AF,(MATCH($X109,制表处理1!$S:$S,0)),0),IF(Y109=1,"",IF(Y109=2," ztk_text 13"," ztk_text 8.5"))),"")</f>
        <v/>
      </c>
      <c r="AI109" t="str">
        <f ca="1">IF($W109&lt;&gt;"",CONCATENATE(" text1 text08 ",IF(Y109=1,187,IF(Y109=2,181,178))+193,",",218-INT((ROW(108:108)-1)/9)*260-MOD((ROW(108:108)-1),9)*24," mc 3.5 ",INDEX(制表处理1!AG:AG,(MATCH($X109,制表处理1!$S:$S,0)),0),IF(Y109=1,"",IF(Y109=2," ztk_text 13"," ztk_text 8.5"))),"")</f>
        <v/>
      </c>
      <c r="AJ109" t="str">
        <f ca="1">IF(INDEX(制表处理1!AH:AH,(MATCH($X109,制表处理1!$S:$S,0)),0)&lt;&gt;"",CONCATENATE(" text1 text08 ",IF(Y109=1,187,IF(Y109=2,193,187))+193,",",218-INT((ROW(108:108)-1)/9)*260-MOD((ROW(108:108)-1),9)*24," mc 3.5 ",INDEX(制表处理1!AH:AH,(MATCH($X109,制表处理1!$S:$S,0)),0),IF(Y109=1,"",IF(Y109=2," ztk_text 13"," ztk_text 8.5"))),"")</f>
        <v/>
      </c>
      <c r="AK109" t="str">
        <f ca="1">IF(INDEX(制表处理1!AI:AI,(MATCH($X109,制表处理1!$S:$S,0)),0)&lt;&gt;"",CONCATENATE(" text1 text08 389,",218-INT((ROW(108:108)-1)/9)*260-MOD((ROW(108:108)-1),9)*24," mc 3.5 ",INDEX(制表处理1!AI:AI,(MATCH($X109,制表处理1!$S:$S,0)),0),IF(Y109=1,"",IF(Y109=2," ztk_text 13"," ztk_text 8.5"))),"")</f>
        <v/>
      </c>
      <c r="AM109" t="str">
        <f ca="1">IF($W109&lt;&gt;"",CONCATENATE(" INSERT1"," """,设置位置!$C$3,"\",INDEX(制表处理1!AG:AG,(MATCH($X109,制表处理1!$S:$S,0)),0),".dwg"""," ",IF(Y109=1,97.75,IF(Y109=2,85.25,72.75))+193,",",212.75-INT((ROW(108:108)-1)/9)*260-MOD((ROW(108:108)-1),9)*24," 0.75 0.75 0 ",IF(INDEX(制表处理1!V:V,(MATCH($X109,制表处理1!$S:$S,0)),0)&lt;&gt;0,INDEX(制表处理1!V:V,(MATCH($X109,制表处理1!$S:$S,0)),0),"")),"")</f>
        <v/>
      </c>
      <c r="AN109" t="str">
        <f ca="1">IF(AA109&lt;&gt;"",CONCATENATE(" INSERT1"," """,设置位置!$C$3,"\",INDEX(制表处理1!AH:AH,(MATCH($X109,制表处理1!$S:$S,0)),0),".dwg"""," ",IF(Y109=2,110,97.65)+193,",",212.75-INT((ROW(108:108)-1)/9)*260-MOD((ROW(108:108)-1),9)*24," 0.75 0.75 0 ",IF(INDEX(制表处理1!X:X,(MATCH($X109,制表处理1!$S:$S,0)),0)&lt;&gt;0,INDEX(制表处理1!X:X,(MATCH($X109,制表处理1!$S:$S,0)),0),"")),"")</f>
        <v/>
      </c>
      <c r="AO109" t="str">
        <f ca="1">IF(AB109&lt;&gt;"",CONCATENATE(" INSERT1"," """,设置位置!$C$3,"\",INDEX(制表处理1!AI:AI,(MATCH($X109,制表处理1!$S:$S,0)),0),".dwg"""," 315.55,","",212.75-INT((ROW(108:108)-1)/9)*260-MOD((ROW(108:108)-1),9)*24," 0.75 0.75 0 ",IF(INDEX(制表处理1!Z:Z,(MATCH($X109,制表处理1!$S:$S,0)),0)&lt;&gt;0,INDEX(制表处理1!Z:Z,(MATCH($X109,制表处理1!$S:$S,0)),0),"")),"")</f>
        <v/>
      </c>
      <c r="AP109" t="str">
        <f ca="1">IF(X109&lt;&gt;"",CONCATENATE("text1 text08 228.5,",223-INT((ROW(108:108)-1)/9)*260-MOD((ROW(108:108)-1),9)*24," mc 3.5 ",ROW(108:108)," text1 text08 239,",223-INT((ROW(108:108)-1)/9)*260-MOD((ROW(108:108)-1),9)*24," mc 3.5 ",W109,Z109,AA109,AB109,AD109,AC109,AE109,AF109,AG109,AH109,AI109,AJ109,AK109,IF(INDEX(制表处理1!AG:AG,(MATCH($X109,制表处理1!$S:$S,0)),0)="禁2",CONCATENATE(" text1 text08 401,",229-INT((ROW(108:108)-1)/9)*260-MOD((ROW(108:108)-1),9)*24," mc 3.5 设置于地方 text1 text08 401,",225-INT((ROW(108:108)-1)/9)*260-MOD((ROW(108:108)-1),9)*24," mc 3.5 道路进入本 text1 text08 401,",221-INT((ROW(108:108)-1)/9)*260-MOD((ROW(108:108)-1),9)*24," mc 3.5 项目的路口 text1 text08 401,",217-INT((ROW(108:108)-1)/9)*260-MOD((ROW(108:108)-1),9)*24," mc 3.5 20米处"),"")),"")</f>
        <v/>
      </c>
      <c r="AQ109" t="str">
        <f t="shared" ca="1" si="21"/>
        <v/>
      </c>
      <c r="AR109" s="31" t="str">
        <f>""</f>
        <v/>
      </c>
    </row>
    <row r="110" spans="1:44">
      <c r="A110" t="str">
        <f t="shared" ca="1" si="18"/>
        <v/>
      </c>
      <c r="B110" t="str">
        <f ca="1">IF(ISNUMBER(LARGE(制表处理1!A:A,COUNT(制表处理1!A:A)-(ROW(109:109)-1))),LARGE(制表处理1!A:A,COUNT(制表处理1!A:A)-(ROW(109:109)-1)),"")</f>
        <v/>
      </c>
      <c r="C110" t="str">
        <f ca="1">IF($B110&lt;&gt;"",INDEX(制表处理1!B:B,(MATCH($B110,制表处理1!$A:$A,0)),0),"")</f>
        <v/>
      </c>
      <c r="D110" t="str">
        <f ca="1">IF($B110&lt;&gt;"",CONCATENATE(" text1 text08 62.5,",IF(C110=1,223-INT((ROW(109:109)-1)/9)*260-MOD((ROW(109:109)-1),9)*24,IF(C110=2,226-INT((ROW(109:109)-1)/9)*260-MOD((ROW(109:109)-1),9)*24,228-INT((ROW(109:109)-1)/9)*260-MOD((ROW(109:109)-1),9)*24))," mc 3.5 ",IF($B110&lt;&gt;"",INDEX(制表处理1!C:C,(MATCH($B110,制表处理1!$A:$A,0)),0),"")," ztk_text 18"),"")</f>
        <v/>
      </c>
      <c r="E110" t="str">
        <f ca="1">IF(INDEX(制表处理1!E:E,(MATCH($B110,制表处理1!$A:$A,0)),0)&lt;&gt;"",CONCATENATE(" text1 text08 62.5,",IF(C110=2,221-INT((ROW(109:109)-1)/9)*260-MOD((ROW(109:109)-1),9)*24,223-INT((ROW(109:109)-1)/9)*260-MOD((ROW(109:109)-1),9)*24)," mc 3.5 ",IF($B110&lt;&gt;"",INDEX(制表处理1!E:E,(MATCH($B110,制表处理1!$A:$A,0)),0),"")," ztk_text 18"),"")</f>
        <v/>
      </c>
      <c r="F110" t="str">
        <f ca="1">IF(INDEX(制表处理1!G:G,(MATCH($B110,制表处理1!$A:$A,0)),0)&lt;&gt;"",CONCATENATE(" text1 text08 62.5,",218-INT((ROW(109:109)-1)/9)*260-MOD((ROW(109:109)-1),9)*24," mc 3.5 ",IF($B110&lt;&gt;"",INDEX(制表处理1!G:G,(MATCH($B110,制表处理1!$A:$A,0)),0),"")," ztk_text 18"),"")</f>
        <v/>
      </c>
      <c r="G110" t="str">
        <f ca="1">IF(B110&lt;&gt;"",CONCATENATE(" text1 text08 160,",226-INT((ROW(109:109)-1)/9)*260-MOD((ROW(109:109)-1),9)*24," mc 3.5 ",INDEX(制表处理1!I:I,(MATCH($B110,制表处理1!$A:$A,0)),0)," ztk_text 27"),"")</f>
        <v/>
      </c>
      <c r="H110" t="str">
        <f ca="1">IF($B110&lt;&gt;"",CONCATENATE(" text1 text08 160,",221-INT((ROW(109:109)-1)/9)*260-MOD((ROW(109:109)-1),9)*24," mc 3.5 ",INDEX(制表处理1!J:J,(MATCH($B110,制表处理1!$A:$A,0)),0)),"")</f>
        <v/>
      </c>
      <c r="I110" t="str">
        <f ca="1">IF($B110&lt;&gt;"",CONCATENATE(" text1 text08 187,",228-INT((ROW(109:109)-1)/9)*260-MOD((ROW(109:109)-1),9)*24," mc 3.5 ",INDEX(制表处理1!K:K,(MATCH($B110,制表处理1!$A:$A,0)),0)),"")</f>
        <v/>
      </c>
      <c r="J110" t="str">
        <f ca="1">IF($B110&lt;&gt;"",CONCATENATE(" text1 text08 ",IF(C110=1,187,IF(C110=2,181,178)),",",223-INT((ROW(109:109)-1)/9)*260-MOD((ROW(109:109)-1),9)*24," mc 3.5 ",INDEX(制表处理1!L:L,(MATCH($B110,制表处理1!$A:$A,0)),0),IF(C110=1,"",IF(C110=2," ztk_text 13"," ztk_text 8.5"))),"")</f>
        <v/>
      </c>
      <c r="K110" t="str">
        <f ca="1">IF(INDEX(制表处理1!M:M,(MATCH($B110,制表处理1!$A:$A,0)),0)&lt;&gt;"",CONCATENATE(" text1 text08 ",IF(C110=2,193,187),",",223-INT((ROW(109:109)-1)/9)*260-MOD((ROW(109:109)-1),9)*24," mc 3.5 ",INDEX(制表处理1!M:M,(MATCH($B110,制表处理1!$A:$A,0)),0),IF(C110=1,"",IF(C110=2," ztk_text 13"," ztk_text 8.5"))),"")</f>
        <v/>
      </c>
      <c r="L110" t="str">
        <f ca="1">IF(INDEX(制表处理1!N:N,(MATCH($B110,制表处理1!$A:$A,0)),0)&lt;&gt;"",CONCATENATE(" text1 text08 196,",223-INT((ROW(109:109)-1)/9)*260-MOD((ROW(109:109)-1),9)*24," mc 3.5 ",INDEX(制表处理1!N:N,(MATCH($B110,制表处理1!$A:$A,0)),0),IF(C110=1,"",IF(C110=2," ztk_text 13"," ztk_text 8.5"))),"")</f>
        <v/>
      </c>
      <c r="M110" t="str">
        <f ca="1">IF($B110&lt;&gt;"",CONCATENATE(" text1 text08 ",IF(C110=1,187,IF(C110=2,181,178)),",",218-INT((ROW(109:109)-1)/9)*260-MOD((ROW(109:109)-1),9)*24," mc 3.5 ",INDEX(制表处理1!O:O,(MATCH($B110,制表处理1!$A:$A,0)),0),IF(C110=1,"",IF(C110=2," ztk_text 13"," ztk_text 8.5"))),"")</f>
        <v/>
      </c>
      <c r="N110" t="str">
        <f ca="1">IF(INDEX(制表处理1!P:P,(MATCH($B110,制表处理1!$A:$A,0)),0)&lt;&gt;"",CONCATENATE(" text1 text08 ",IF(C110=1,187,IF(C110=2,193,187)),",",218-INT((ROW(109:109)-1)/9)*260-MOD((ROW(109:109)-1),9)*24," mc 3.5 ",INDEX(制表处理1!P:P,(MATCH($B110,制表处理1!$A:$A,0)),0),IF(C110=1,"",IF(C110=2," ztk_text 13"," ztk_text 8.5"))),"")</f>
        <v/>
      </c>
      <c r="O110" t="str">
        <f ca="1">IF(INDEX(制表处理1!Q:Q,(MATCH($B110,制表处理1!$A:$A,0)),0)&lt;&gt;"",CONCATENATE(" text1 text08 196,",218-INT((ROW(109:109)-1)/9)*260-MOD((ROW(109:109)-1),9)*24," mc 3.5 ",INDEX(制表处理1!Q:Q,(MATCH($B110,制表处理1!$A:$A,0)),0),IF(C110=1,"",IF(C110=2," ztk_text 13"," ztk_text 8.5"))),"")</f>
        <v/>
      </c>
      <c r="Q110" t="str">
        <f ca="1">IF($B110&lt;&gt;"",CONCATENATE(" INSERT1"," """,设置位置!$C$3,"\",INDEX(制表处理1!O:O,(MATCH($B110,制表处理1!$A:$A,0)),0),".dwg"""," ",IF(C110=1,97.75,IF(C110=2,85.25,72.75)),",",212.75-INT((ROW(109:109)-1)/9)*260-MOD((ROW(109:109)-1),9)*24," 0.75 0.75 0 ",IF(INDEX(制表处理1!D:D,(MATCH($B110,制表处理1!$A:$A,0)),0)&lt;&gt;0,INDEX(制表处理1!D:D,(MATCH($B110,制表处理1!$A:$A,0)),0),"")),"")</f>
        <v/>
      </c>
      <c r="R110" t="str">
        <f ca="1">IF(E110&lt;&gt;"",CONCATENATE(" INSERT1"," """,设置位置!$C$3,"\",INDEX(制表处理1!P:P,(MATCH($B110,制表处理1!$A:$A,0)),0),".dwg"""," ",IF(C110=2,110,97.65),",",212.75-INT((ROW(109:109)-1)/9)*260-MOD((ROW(109:109)-1),9)*24," 0.75 0.75 0 ",IF(INDEX(制表处理1!F:F,(MATCH($B110,制表处理1!$A:$A,0)),0)&lt;&gt;0,INDEX(制表处理1!F:F,(MATCH($B110,制表处理1!$A:$A,0)),0),"")),"")</f>
        <v/>
      </c>
      <c r="S110" t="str">
        <f ca="1">IF(F110&lt;&gt;"",CONCATENATE(" INSERT1"," """,设置位置!$C$3,"\",INDEX(制表处理1!Q:Q,(MATCH($B110,制表处理1!$A:$A,0)),0),".dwg"""," 122.55,","",212.75-INT((ROW(109:109)-1)/9)*260-MOD((ROW(109:109)-1),9)*24," 0.75 0.75 0 ",IF(INDEX(制表处理1!H:H,(MATCH($B110,制表处理1!$A:$A,0)),0)&lt;&gt;0,INDEX(制表处理1!H:H,(MATCH($B110,制表处理1!$A:$A,0)),0),"")),"")</f>
        <v/>
      </c>
      <c r="T110" t="str">
        <f ca="1">IF(B110&lt;&gt;"",CONCATENATE("text1 text08 35.5,",223-INT((ROW(109:109)-1)/9)*260-MOD((ROW(109:109)-1),9)*24," mc 3.5 ",ROW(109:109)," text1 text08 46,",223-INT((ROW(109:109)-1)/9)*260-MOD((ROW(109:109)-1),9)*24," mc 3.5 ",A110,D110,E110,F110,H110,G110,I110,J110,K110,L110,M110,N110,O110,IF(INDEX(制表处理1!O:O,(MATCH($B110,制表处理1!$A:$A,0)),0)="禁2",CONCATENATE(" text1 text08 208,",229-INT((ROW(109:109)-1)/9)*260-MOD((ROW(109:109)-1),9)*24," mc 3.5 设置于地方 text1 text08 208,",225-INT((ROW(109:109)-1)/9)*260-MOD((ROW(109:109)-1),9)*24," mc 3.5 道路进入本 text1 text08 208,",221-INT((ROW(109:109)-1)/9)*260-MOD((ROW(109:109)-1),9)*24," mc 3.5 项目的路口 text1 text08 208,",217-INT((ROW(109:109)-1)/9)*260-MOD((ROW(109:109)-1),9)*24," mc 3.5 20米处"),"")),"")</f>
        <v/>
      </c>
      <c r="U110" t="str">
        <f t="shared" ca="1" si="19"/>
        <v/>
      </c>
      <c r="V110" s="31" t="str">
        <f>""</f>
        <v/>
      </c>
      <c r="W110" t="str">
        <f t="shared" ca="1" si="20"/>
        <v/>
      </c>
      <c r="X110" t="str">
        <f ca="1">IF(ISNUMBER(LARGE(制表处理1!S:S,COUNT(制表处理1!S:S)-(ROW(109:109)-1))),LARGE(制表处理1!S:S,COUNT(制表处理1!S:S)-(ROW(109:109)-1)),"")</f>
        <v/>
      </c>
      <c r="Y110" t="str">
        <f ca="1">IF($W110&lt;&gt;"",INDEX(制表处理1!T:T,(MATCH($X110,制表处理1!$S:$S,0)),0),"")</f>
        <v/>
      </c>
      <c r="Z110" t="str">
        <f ca="1">IF($W110&lt;&gt;"",CONCATENATE(" text1 text08 255.5,",IF(Y110=1,223-INT((ROW(109:109)-1)/9)*260-MOD((ROW(109:109)-1),9)*24,IF(Y110=2,226-INT((ROW(109:109)-1)/9)*260-MOD((ROW(109:109)-1),9)*24,228-INT((ROW(109:109)-1)/9)*260-MOD((ROW(109:109)-1),9)*24))," mc 3.5 ",IF($W110&lt;&gt;"",INDEX(制表处理1!U:U,(MATCH($X110,制表处理1!$S:$S,0)),0),"")," ztk_text 18"),"")</f>
        <v/>
      </c>
      <c r="AA110" t="str">
        <f ca="1">IF(INDEX(制表处理1!W:W,(MATCH($X110,制表处理1!$S:$S,0)),0)&lt;&gt;"",CONCATENATE(" text1 text08 255.5,",IF(Y110=2,221-INT((ROW(109:109)-1)/9)*260-MOD((ROW(109:109)-1),9)*24,223-INT((ROW(109:109)-1)/9)*260-MOD((ROW(109:109)-1),9)*24)," mc 3.5 ",IF($W110&lt;&gt;"",INDEX(制表处理1!W:W,(MATCH($X110,制表处理1!$S:$S,0)),0),"")," ztk_text 18"),"")</f>
        <v/>
      </c>
      <c r="AB110" t="str">
        <f ca="1">IF(INDEX(制表处理1!Y:Y,(MATCH($X110,制表处理1!$S:$S,0)),0)&lt;&gt;"",CONCATENATE(" text1 text08 255.5,",218-INT((ROW(109:109)-1)/9)*260-MOD((ROW(109:109)-1),9)*24," mc 3.5 ",IF($W110&lt;&gt;"",INDEX(制表处理1!Y:Y,(MATCH($X110,制表处理1!$S:$S,0)),0),"")," ztk_text 18"),"")</f>
        <v/>
      </c>
      <c r="AC110" t="str">
        <f ca="1">IF(X110&lt;&gt;"",CONCATENATE(" text1 text08 353,",226-INT((ROW(109:109)-1)/9)*260-MOD((ROW(109:109)-1),9)*24," mc 3.5 ",INDEX(制表处理1!AA:AA,(MATCH($X110,制表处理1!$S:$S,0)),0)," ztk_text 27"),"")</f>
        <v/>
      </c>
      <c r="AD110" t="str">
        <f ca="1">IF($W110&lt;&gt;"",CONCATENATE(" text1 text08 353,",221-INT((ROW(109:109)-1)/9)*260-MOD((ROW(109:109)-1),9)*24," mc 3.5 ",INDEX(制表处理1!AB:AB,(MATCH($X110,制表处理1!$S:$S,0)),0)),"")</f>
        <v/>
      </c>
      <c r="AE110" t="str">
        <f ca="1">IF($W110&lt;&gt;"",CONCATENATE(" text1 text08 380,",228-INT((ROW(109:109)-1)/9)*260-MOD((ROW(109:109)-1),9)*24," mc 3.5 ",INDEX(制表处理1!AC:AC,(MATCH($X110,制表处理1!$S:$S,0)),0)),"")</f>
        <v/>
      </c>
      <c r="AF110" t="str">
        <f ca="1">IF($W110&lt;&gt;"",CONCATENATE(" text1 text08 ",IF(Y110=1,187,IF(Y110=2,181,178))+193,",",223-INT((ROW(109:109)-1)/9)*260-MOD((ROW(109:109)-1),9)*24," mc 3.5 ",INDEX(制表处理1!AD:AD,(MATCH($X110,制表处理1!$S:$S,0)),0),IF(Y110=1,"",IF(Y110=2," ztk_text 13"," ztk_text 8.5"))),"")</f>
        <v/>
      </c>
      <c r="AG110" t="str">
        <f ca="1">IF(INDEX(制表处理1!AE:AE,(MATCH($X110,制表处理1!$S:$S,0)),0)&lt;&gt;"",CONCATENATE(" text1 text08 ",IF(Y110=2,193,187)+193,",",223-INT((ROW(109:109)-1)/9)*260-MOD((ROW(109:109)-1),9)*24," mc 3.5 ",INDEX(制表处理1!AE:AE,(MATCH($X110,制表处理1!$S:$S,0)),0),IF(Y110=1,"",IF(Y110=2," ztk_text 13"," ztk_text 8.5"))),"")</f>
        <v/>
      </c>
      <c r="AH110" t="str">
        <f ca="1">IF(INDEX(制表处理1!AF:AF,(MATCH($X110,制表处理1!$S:$S,0)),0)&lt;&gt;"",CONCATENATE(" text1 text08 389,",223-INT((ROW(109:109)-1)/9)*260-MOD((ROW(109:109)-1),9)*24," mc 3.5 ",INDEX(制表处理1!AF:AF,(MATCH($X110,制表处理1!$S:$S,0)),0),IF(Y110=1,"",IF(Y110=2," ztk_text 13"," ztk_text 8.5"))),"")</f>
        <v/>
      </c>
      <c r="AI110" t="str">
        <f ca="1">IF($W110&lt;&gt;"",CONCATENATE(" text1 text08 ",IF(Y110=1,187,IF(Y110=2,181,178))+193,",",218-INT((ROW(109:109)-1)/9)*260-MOD((ROW(109:109)-1),9)*24," mc 3.5 ",INDEX(制表处理1!AG:AG,(MATCH($X110,制表处理1!$S:$S,0)),0),IF(Y110=1,"",IF(Y110=2," ztk_text 13"," ztk_text 8.5"))),"")</f>
        <v/>
      </c>
      <c r="AJ110" t="str">
        <f ca="1">IF(INDEX(制表处理1!AH:AH,(MATCH($X110,制表处理1!$S:$S,0)),0)&lt;&gt;"",CONCATENATE(" text1 text08 ",IF(Y110=1,187,IF(Y110=2,193,187))+193,",",218-INT((ROW(109:109)-1)/9)*260-MOD((ROW(109:109)-1),9)*24," mc 3.5 ",INDEX(制表处理1!AH:AH,(MATCH($X110,制表处理1!$S:$S,0)),0),IF(Y110=1,"",IF(Y110=2," ztk_text 13"," ztk_text 8.5"))),"")</f>
        <v/>
      </c>
      <c r="AK110" t="str">
        <f ca="1">IF(INDEX(制表处理1!AI:AI,(MATCH($X110,制表处理1!$S:$S,0)),0)&lt;&gt;"",CONCATENATE(" text1 text08 389,",218-INT((ROW(109:109)-1)/9)*260-MOD((ROW(109:109)-1),9)*24," mc 3.5 ",INDEX(制表处理1!AI:AI,(MATCH($X110,制表处理1!$S:$S,0)),0),IF(Y110=1,"",IF(Y110=2," ztk_text 13"," ztk_text 8.5"))),"")</f>
        <v/>
      </c>
      <c r="AM110" t="str">
        <f ca="1">IF($W110&lt;&gt;"",CONCATENATE(" INSERT1"," """,设置位置!$C$3,"\",INDEX(制表处理1!AG:AG,(MATCH($X110,制表处理1!$S:$S,0)),0),".dwg"""," ",IF(Y110=1,97.75,IF(Y110=2,85.25,72.75))+193,",",212.75-INT((ROW(109:109)-1)/9)*260-MOD((ROW(109:109)-1),9)*24," 0.75 0.75 0 ",IF(INDEX(制表处理1!V:V,(MATCH($X110,制表处理1!$S:$S,0)),0)&lt;&gt;0,INDEX(制表处理1!V:V,(MATCH($X110,制表处理1!$S:$S,0)),0),"")),"")</f>
        <v/>
      </c>
      <c r="AN110" t="str">
        <f ca="1">IF(AA110&lt;&gt;"",CONCATENATE(" INSERT1"," """,设置位置!$C$3,"\",INDEX(制表处理1!AH:AH,(MATCH($X110,制表处理1!$S:$S,0)),0),".dwg"""," ",IF(Y110=2,110,97.65)+193,",",212.75-INT((ROW(109:109)-1)/9)*260-MOD((ROW(109:109)-1),9)*24," 0.75 0.75 0 ",IF(INDEX(制表处理1!X:X,(MATCH($X110,制表处理1!$S:$S,0)),0)&lt;&gt;0,INDEX(制表处理1!X:X,(MATCH($X110,制表处理1!$S:$S,0)),0),"")),"")</f>
        <v/>
      </c>
      <c r="AO110" t="str">
        <f ca="1">IF(AB110&lt;&gt;"",CONCATENATE(" INSERT1"," """,设置位置!$C$3,"\",INDEX(制表处理1!AI:AI,(MATCH($X110,制表处理1!$S:$S,0)),0),".dwg"""," 315.55,","",212.75-INT((ROW(109:109)-1)/9)*260-MOD((ROW(109:109)-1),9)*24," 0.75 0.75 0 ",IF(INDEX(制表处理1!Z:Z,(MATCH($X110,制表处理1!$S:$S,0)),0)&lt;&gt;0,INDEX(制表处理1!Z:Z,(MATCH($X110,制表处理1!$S:$S,0)),0),"")),"")</f>
        <v/>
      </c>
      <c r="AP110" t="str">
        <f ca="1">IF(X110&lt;&gt;"",CONCATENATE("text1 text08 228.5,",223-INT((ROW(109:109)-1)/9)*260-MOD((ROW(109:109)-1),9)*24," mc 3.5 ",ROW(109:109)," text1 text08 239,",223-INT((ROW(109:109)-1)/9)*260-MOD((ROW(109:109)-1),9)*24," mc 3.5 ",W110,Z110,AA110,AB110,AD110,AC110,AE110,AF110,AG110,AH110,AI110,AJ110,AK110,IF(INDEX(制表处理1!AG:AG,(MATCH($X110,制表处理1!$S:$S,0)),0)="禁2",CONCATENATE(" text1 text08 401,",229-INT((ROW(109:109)-1)/9)*260-MOD((ROW(109:109)-1),9)*24," mc 3.5 设置于地方 text1 text08 401,",225-INT((ROW(109:109)-1)/9)*260-MOD((ROW(109:109)-1),9)*24," mc 3.5 道路进入本 text1 text08 401,",221-INT((ROW(109:109)-1)/9)*260-MOD((ROW(109:109)-1),9)*24," mc 3.5 项目的路口 text1 text08 401,",217-INT((ROW(109:109)-1)/9)*260-MOD((ROW(109:109)-1),9)*24," mc 3.5 20米处"),"")),"")</f>
        <v/>
      </c>
      <c r="AQ110" t="str">
        <f t="shared" ca="1" si="21"/>
        <v/>
      </c>
      <c r="AR110" s="31" t="str">
        <f>""</f>
        <v/>
      </c>
    </row>
    <row r="111" spans="1:44">
      <c r="A111" t="str">
        <f t="shared" ca="1" si="18"/>
        <v/>
      </c>
      <c r="B111" t="str">
        <f ca="1">IF(ISNUMBER(LARGE(制表处理1!A:A,COUNT(制表处理1!A:A)-(ROW(110:110)-1))),LARGE(制表处理1!A:A,COUNT(制表处理1!A:A)-(ROW(110:110)-1)),"")</f>
        <v/>
      </c>
      <c r="C111" t="str">
        <f ca="1">IF($B111&lt;&gt;"",INDEX(制表处理1!B:B,(MATCH($B111,制表处理1!$A:$A,0)),0),"")</f>
        <v/>
      </c>
      <c r="D111" t="str">
        <f ca="1">IF($B111&lt;&gt;"",CONCATENATE(" text1 text08 62.5,",IF(C111=1,223-INT((ROW(110:110)-1)/9)*260-MOD((ROW(110:110)-1),9)*24,IF(C111=2,226-INT((ROW(110:110)-1)/9)*260-MOD((ROW(110:110)-1),9)*24,228-INT((ROW(110:110)-1)/9)*260-MOD((ROW(110:110)-1),9)*24))," mc 3.5 ",IF($B111&lt;&gt;"",INDEX(制表处理1!C:C,(MATCH($B111,制表处理1!$A:$A,0)),0),"")," ztk_text 18"),"")</f>
        <v/>
      </c>
      <c r="E111" t="str">
        <f ca="1">IF(INDEX(制表处理1!E:E,(MATCH($B111,制表处理1!$A:$A,0)),0)&lt;&gt;"",CONCATENATE(" text1 text08 62.5,",IF(C111=2,221-INT((ROW(110:110)-1)/9)*260-MOD((ROW(110:110)-1),9)*24,223-INT((ROW(110:110)-1)/9)*260-MOD((ROW(110:110)-1),9)*24)," mc 3.5 ",IF($B111&lt;&gt;"",INDEX(制表处理1!E:E,(MATCH($B111,制表处理1!$A:$A,0)),0),"")," ztk_text 18"),"")</f>
        <v/>
      </c>
      <c r="F111" t="str">
        <f ca="1">IF(INDEX(制表处理1!G:G,(MATCH($B111,制表处理1!$A:$A,0)),0)&lt;&gt;"",CONCATENATE(" text1 text08 62.5,",218-INT((ROW(110:110)-1)/9)*260-MOD((ROW(110:110)-1),9)*24," mc 3.5 ",IF($B111&lt;&gt;"",INDEX(制表处理1!G:G,(MATCH($B111,制表处理1!$A:$A,0)),0),"")," ztk_text 18"),"")</f>
        <v/>
      </c>
      <c r="G111" t="str">
        <f ca="1">IF(B111&lt;&gt;"",CONCATENATE(" text1 text08 160,",226-INT((ROW(110:110)-1)/9)*260-MOD((ROW(110:110)-1),9)*24," mc 3.5 ",INDEX(制表处理1!I:I,(MATCH($B111,制表处理1!$A:$A,0)),0)," ztk_text 27"),"")</f>
        <v/>
      </c>
      <c r="H111" t="str">
        <f ca="1">IF($B111&lt;&gt;"",CONCATENATE(" text1 text08 160,",221-INT((ROW(110:110)-1)/9)*260-MOD((ROW(110:110)-1),9)*24," mc 3.5 ",INDEX(制表处理1!J:J,(MATCH($B111,制表处理1!$A:$A,0)),0)),"")</f>
        <v/>
      </c>
      <c r="I111" t="str">
        <f ca="1">IF($B111&lt;&gt;"",CONCATENATE(" text1 text08 187,",228-INT((ROW(110:110)-1)/9)*260-MOD((ROW(110:110)-1),9)*24," mc 3.5 ",INDEX(制表处理1!K:K,(MATCH($B111,制表处理1!$A:$A,0)),0)),"")</f>
        <v/>
      </c>
      <c r="J111" t="str">
        <f ca="1">IF($B111&lt;&gt;"",CONCATENATE(" text1 text08 ",IF(C111=1,187,IF(C111=2,181,178)),",",223-INT((ROW(110:110)-1)/9)*260-MOD((ROW(110:110)-1),9)*24," mc 3.5 ",INDEX(制表处理1!L:L,(MATCH($B111,制表处理1!$A:$A,0)),0),IF(C111=1,"",IF(C111=2," ztk_text 13"," ztk_text 8.5"))),"")</f>
        <v/>
      </c>
      <c r="K111" t="str">
        <f ca="1">IF(INDEX(制表处理1!M:M,(MATCH($B111,制表处理1!$A:$A,0)),0)&lt;&gt;"",CONCATENATE(" text1 text08 ",IF(C111=2,193,187),",",223-INT((ROW(110:110)-1)/9)*260-MOD((ROW(110:110)-1),9)*24," mc 3.5 ",INDEX(制表处理1!M:M,(MATCH($B111,制表处理1!$A:$A,0)),0),IF(C111=1,"",IF(C111=2," ztk_text 13"," ztk_text 8.5"))),"")</f>
        <v/>
      </c>
      <c r="L111" t="str">
        <f ca="1">IF(INDEX(制表处理1!N:N,(MATCH($B111,制表处理1!$A:$A,0)),0)&lt;&gt;"",CONCATENATE(" text1 text08 196,",223-INT((ROW(110:110)-1)/9)*260-MOD((ROW(110:110)-1),9)*24," mc 3.5 ",INDEX(制表处理1!N:N,(MATCH($B111,制表处理1!$A:$A,0)),0),IF(C111=1,"",IF(C111=2," ztk_text 13"," ztk_text 8.5"))),"")</f>
        <v/>
      </c>
      <c r="M111" t="str">
        <f ca="1">IF($B111&lt;&gt;"",CONCATENATE(" text1 text08 ",IF(C111=1,187,IF(C111=2,181,178)),",",218-INT((ROW(110:110)-1)/9)*260-MOD((ROW(110:110)-1),9)*24," mc 3.5 ",INDEX(制表处理1!O:O,(MATCH($B111,制表处理1!$A:$A,0)),0),IF(C111=1,"",IF(C111=2," ztk_text 13"," ztk_text 8.5"))),"")</f>
        <v/>
      </c>
      <c r="N111" t="str">
        <f ca="1">IF(INDEX(制表处理1!P:P,(MATCH($B111,制表处理1!$A:$A,0)),0)&lt;&gt;"",CONCATENATE(" text1 text08 ",IF(C111=1,187,IF(C111=2,193,187)),",",218-INT((ROW(110:110)-1)/9)*260-MOD((ROW(110:110)-1),9)*24," mc 3.5 ",INDEX(制表处理1!P:P,(MATCH($B111,制表处理1!$A:$A,0)),0),IF(C111=1,"",IF(C111=2," ztk_text 13"," ztk_text 8.5"))),"")</f>
        <v/>
      </c>
      <c r="O111" t="str">
        <f ca="1">IF(INDEX(制表处理1!Q:Q,(MATCH($B111,制表处理1!$A:$A,0)),0)&lt;&gt;"",CONCATENATE(" text1 text08 196,",218-INT((ROW(110:110)-1)/9)*260-MOD((ROW(110:110)-1),9)*24," mc 3.5 ",INDEX(制表处理1!Q:Q,(MATCH($B111,制表处理1!$A:$A,0)),0),IF(C111=1,"",IF(C111=2," ztk_text 13"," ztk_text 8.5"))),"")</f>
        <v/>
      </c>
      <c r="Q111" t="str">
        <f ca="1">IF($B111&lt;&gt;"",CONCATENATE(" INSERT1"," """,设置位置!$C$3,"\",INDEX(制表处理1!O:O,(MATCH($B111,制表处理1!$A:$A,0)),0),".dwg"""," ",IF(C111=1,97.75,IF(C111=2,85.25,72.75)),",",212.75-INT((ROW(110:110)-1)/9)*260-MOD((ROW(110:110)-1),9)*24," 0.75 0.75 0 ",IF(INDEX(制表处理1!D:D,(MATCH($B111,制表处理1!$A:$A,0)),0)&lt;&gt;0,INDEX(制表处理1!D:D,(MATCH($B111,制表处理1!$A:$A,0)),0),"")),"")</f>
        <v/>
      </c>
      <c r="R111" t="str">
        <f ca="1">IF(E111&lt;&gt;"",CONCATENATE(" INSERT1"," """,设置位置!$C$3,"\",INDEX(制表处理1!P:P,(MATCH($B111,制表处理1!$A:$A,0)),0),".dwg"""," ",IF(C111=2,110,97.65),",",212.75-INT((ROW(110:110)-1)/9)*260-MOD((ROW(110:110)-1),9)*24," 0.75 0.75 0 ",IF(INDEX(制表处理1!F:F,(MATCH($B111,制表处理1!$A:$A,0)),0)&lt;&gt;0,INDEX(制表处理1!F:F,(MATCH($B111,制表处理1!$A:$A,0)),0),"")),"")</f>
        <v/>
      </c>
      <c r="S111" t="str">
        <f ca="1">IF(F111&lt;&gt;"",CONCATENATE(" INSERT1"," """,设置位置!$C$3,"\",INDEX(制表处理1!Q:Q,(MATCH($B111,制表处理1!$A:$A,0)),0),".dwg"""," 122.55,","",212.75-INT((ROW(110:110)-1)/9)*260-MOD((ROW(110:110)-1),9)*24," 0.75 0.75 0 ",IF(INDEX(制表处理1!H:H,(MATCH($B111,制表处理1!$A:$A,0)),0)&lt;&gt;0,INDEX(制表处理1!H:H,(MATCH($B111,制表处理1!$A:$A,0)),0),"")),"")</f>
        <v/>
      </c>
      <c r="T111" t="str">
        <f ca="1">IF(B111&lt;&gt;"",CONCATENATE("text1 text08 35.5,",223-INT((ROW(110:110)-1)/9)*260-MOD((ROW(110:110)-1),9)*24," mc 3.5 ",ROW(110:110)," text1 text08 46,",223-INT((ROW(110:110)-1)/9)*260-MOD((ROW(110:110)-1),9)*24," mc 3.5 ",A111,D111,E111,F111,H111,G111,I111,J111,K111,L111,M111,N111,O111,IF(INDEX(制表处理1!O:O,(MATCH($B111,制表处理1!$A:$A,0)),0)="禁2",CONCATENATE(" text1 text08 208,",229-INT((ROW(110:110)-1)/9)*260-MOD((ROW(110:110)-1),9)*24," mc 3.5 设置于地方 text1 text08 208,",225-INT((ROW(110:110)-1)/9)*260-MOD((ROW(110:110)-1),9)*24," mc 3.5 道路进入本 text1 text08 208,",221-INT((ROW(110:110)-1)/9)*260-MOD((ROW(110:110)-1),9)*24," mc 3.5 项目的路口 text1 text08 208,",217-INT((ROW(110:110)-1)/9)*260-MOD((ROW(110:110)-1),9)*24," mc 3.5 20米处"),"")),"")</f>
        <v/>
      </c>
      <c r="U111" t="str">
        <f t="shared" ca="1" si="19"/>
        <v/>
      </c>
      <c r="V111" s="31" t="str">
        <f>""</f>
        <v/>
      </c>
      <c r="W111" t="str">
        <f t="shared" ca="1" si="20"/>
        <v/>
      </c>
      <c r="X111" t="str">
        <f ca="1">IF(ISNUMBER(LARGE(制表处理1!S:S,COUNT(制表处理1!S:S)-(ROW(110:110)-1))),LARGE(制表处理1!S:S,COUNT(制表处理1!S:S)-(ROW(110:110)-1)),"")</f>
        <v/>
      </c>
      <c r="Y111" t="str">
        <f ca="1">IF($W111&lt;&gt;"",INDEX(制表处理1!T:T,(MATCH($X111,制表处理1!$S:$S,0)),0),"")</f>
        <v/>
      </c>
      <c r="Z111" t="str">
        <f ca="1">IF($W111&lt;&gt;"",CONCATENATE(" text1 text08 255.5,",IF(Y111=1,223-INT((ROW(110:110)-1)/9)*260-MOD((ROW(110:110)-1),9)*24,IF(Y111=2,226-INT((ROW(110:110)-1)/9)*260-MOD((ROW(110:110)-1),9)*24,228-INT((ROW(110:110)-1)/9)*260-MOD((ROW(110:110)-1),9)*24))," mc 3.5 ",IF($W111&lt;&gt;"",INDEX(制表处理1!U:U,(MATCH($X111,制表处理1!$S:$S,0)),0),"")," ztk_text 18"),"")</f>
        <v/>
      </c>
      <c r="AA111" t="str">
        <f ca="1">IF(INDEX(制表处理1!W:W,(MATCH($X111,制表处理1!$S:$S,0)),0)&lt;&gt;"",CONCATENATE(" text1 text08 255.5,",IF(Y111=2,221-INT((ROW(110:110)-1)/9)*260-MOD((ROW(110:110)-1),9)*24,223-INT((ROW(110:110)-1)/9)*260-MOD((ROW(110:110)-1),9)*24)," mc 3.5 ",IF($W111&lt;&gt;"",INDEX(制表处理1!W:W,(MATCH($X111,制表处理1!$S:$S,0)),0),"")," ztk_text 18"),"")</f>
        <v/>
      </c>
      <c r="AB111" t="str">
        <f ca="1">IF(INDEX(制表处理1!Y:Y,(MATCH($X111,制表处理1!$S:$S,0)),0)&lt;&gt;"",CONCATENATE(" text1 text08 255.5,",218-INT((ROW(110:110)-1)/9)*260-MOD((ROW(110:110)-1),9)*24," mc 3.5 ",IF($W111&lt;&gt;"",INDEX(制表处理1!Y:Y,(MATCH($X111,制表处理1!$S:$S,0)),0),"")," ztk_text 18"),"")</f>
        <v/>
      </c>
      <c r="AC111" t="str">
        <f ca="1">IF(X111&lt;&gt;"",CONCATENATE(" text1 text08 353,",226-INT((ROW(110:110)-1)/9)*260-MOD((ROW(110:110)-1),9)*24," mc 3.5 ",INDEX(制表处理1!AA:AA,(MATCH($X111,制表处理1!$S:$S,0)),0)," ztk_text 27"),"")</f>
        <v/>
      </c>
      <c r="AD111" t="str">
        <f ca="1">IF($W111&lt;&gt;"",CONCATENATE(" text1 text08 353,",221-INT((ROW(110:110)-1)/9)*260-MOD((ROW(110:110)-1),9)*24," mc 3.5 ",INDEX(制表处理1!AB:AB,(MATCH($X111,制表处理1!$S:$S,0)),0)),"")</f>
        <v/>
      </c>
      <c r="AE111" t="str">
        <f ca="1">IF($W111&lt;&gt;"",CONCATENATE(" text1 text08 380,",228-INT((ROW(110:110)-1)/9)*260-MOD((ROW(110:110)-1),9)*24," mc 3.5 ",INDEX(制表处理1!AC:AC,(MATCH($X111,制表处理1!$S:$S,0)),0)),"")</f>
        <v/>
      </c>
      <c r="AF111" t="str">
        <f ca="1">IF($W111&lt;&gt;"",CONCATENATE(" text1 text08 ",IF(Y111=1,187,IF(Y111=2,181,178))+193,",",223-INT((ROW(110:110)-1)/9)*260-MOD((ROW(110:110)-1),9)*24," mc 3.5 ",INDEX(制表处理1!AD:AD,(MATCH($X111,制表处理1!$S:$S,0)),0),IF(Y111=1,"",IF(Y111=2," ztk_text 13"," ztk_text 8.5"))),"")</f>
        <v/>
      </c>
      <c r="AG111" t="str">
        <f ca="1">IF(INDEX(制表处理1!AE:AE,(MATCH($X111,制表处理1!$S:$S,0)),0)&lt;&gt;"",CONCATENATE(" text1 text08 ",IF(Y111=2,193,187)+193,",",223-INT((ROW(110:110)-1)/9)*260-MOD((ROW(110:110)-1),9)*24," mc 3.5 ",INDEX(制表处理1!AE:AE,(MATCH($X111,制表处理1!$S:$S,0)),0),IF(Y111=1,"",IF(Y111=2," ztk_text 13"," ztk_text 8.5"))),"")</f>
        <v/>
      </c>
      <c r="AH111" t="str">
        <f ca="1">IF(INDEX(制表处理1!AF:AF,(MATCH($X111,制表处理1!$S:$S,0)),0)&lt;&gt;"",CONCATENATE(" text1 text08 389,",223-INT((ROW(110:110)-1)/9)*260-MOD((ROW(110:110)-1),9)*24," mc 3.5 ",INDEX(制表处理1!AF:AF,(MATCH($X111,制表处理1!$S:$S,0)),0),IF(Y111=1,"",IF(Y111=2," ztk_text 13"," ztk_text 8.5"))),"")</f>
        <v/>
      </c>
      <c r="AI111" t="str">
        <f ca="1">IF($W111&lt;&gt;"",CONCATENATE(" text1 text08 ",IF(Y111=1,187,IF(Y111=2,181,178))+193,",",218-INT((ROW(110:110)-1)/9)*260-MOD((ROW(110:110)-1),9)*24," mc 3.5 ",INDEX(制表处理1!AG:AG,(MATCH($X111,制表处理1!$S:$S,0)),0),IF(Y111=1,"",IF(Y111=2," ztk_text 13"," ztk_text 8.5"))),"")</f>
        <v/>
      </c>
      <c r="AJ111" t="str">
        <f ca="1">IF(INDEX(制表处理1!AH:AH,(MATCH($X111,制表处理1!$S:$S,0)),0)&lt;&gt;"",CONCATENATE(" text1 text08 ",IF(Y111=1,187,IF(Y111=2,193,187))+193,",",218-INT((ROW(110:110)-1)/9)*260-MOD((ROW(110:110)-1),9)*24," mc 3.5 ",INDEX(制表处理1!AH:AH,(MATCH($X111,制表处理1!$S:$S,0)),0),IF(Y111=1,"",IF(Y111=2," ztk_text 13"," ztk_text 8.5"))),"")</f>
        <v/>
      </c>
      <c r="AK111" t="str">
        <f ca="1">IF(INDEX(制表处理1!AI:AI,(MATCH($X111,制表处理1!$S:$S,0)),0)&lt;&gt;"",CONCATENATE(" text1 text08 389,",218-INT((ROW(110:110)-1)/9)*260-MOD((ROW(110:110)-1),9)*24," mc 3.5 ",INDEX(制表处理1!AI:AI,(MATCH($X111,制表处理1!$S:$S,0)),0),IF(Y111=1,"",IF(Y111=2," ztk_text 13"," ztk_text 8.5"))),"")</f>
        <v/>
      </c>
      <c r="AM111" t="str">
        <f ca="1">IF($W111&lt;&gt;"",CONCATENATE(" INSERT1"," """,设置位置!$C$3,"\",INDEX(制表处理1!AG:AG,(MATCH($X111,制表处理1!$S:$S,0)),0),".dwg"""," ",IF(Y111=1,97.75,IF(Y111=2,85.25,72.75))+193,",",212.75-INT((ROW(110:110)-1)/9)*260-MOD((ROW(110:110)-1),9)*24," 0.75 0.75 0 ",IF(INDEX(制表处理1!V:V,(MATCH($X111,制表处理1!$S:$S,0)),0)&lt;&gt;0,INDEX(制表处理1!V:V,(MATCH($X111,制表处理1!$S:$S,0)),0),"")),"")</f>
        <v/>
      </c>
      <c r="AN111" t="str">
        <f ca="1">IF(AA111&lt;&gt;"",CONCATENATE(" INSERT1"," """,设置位置!$C$3,"\",INDEX(制表处理1!AH:AH,(MATCH($X111,制表处理1!$S:$S,0)),0),".dwg"""," ",IF(Y111=2,110,97.65)+193,",",212.75-INT((ROW(110:110)-1)/9)*260-MOD((ROW(110:110)-1),9)*24," 0.75 0.75 0 ",IF(INDEX(制表处理1!X:X,(MATCH($X111,制表处理1!$S:$S,0)),0)&lt;&gt;0,INDEX(制表处理1!X:X,(MATCH($X111,制表处理1!$S:$S,0)),0),"")),"")</f>
        <v/>
      </c>
      <c r="AO111" t="str">
        <f ca="1">IF(AB111&lt;&gt;"",CONCATENATE(" INSERT1"," """,设置位置!$C$3,"\",INDEX(制表处理1!AI:AI,(MATCH($X111,制表处理1!$S:$S,0)),0),".dwg"""," 315.55,","",212.75-INT((ROW(110:110)-1)/9)*260-MOD((ROW(110:110)-1),9)*24," 0.75 0.75 0 ",IF(INDEX(制表处理1!Z:Z,(MATCH($X111,制表处理1!$S:$S,0)),0)&lt;&gt;0,INDEX(制表处理1!Z:Z,(MATCH($X111,制表处理1!$S:$S,0)),0),"")),"")</f>
        <v/>
      </c>
      <c r="AP111" t="str">
        <f ca="1">IF(X111&lt;&gt;"",CONCATENATE("text1 text08 228.5,",223-INT((ROW(110:110)-1)/9)*260-MOD((ROW(110:110)-1),9)*24," mc 3.5 ",ROW(110:110)," text1 text08 239,",223-INT((ROW(110:110)-1)/9)*260-MOD((ROW(110:110)-1),9)*24," mc 3.5 ",W111,Z111,AA111,AB111,AD111,AC111,AE111,AF111,AG111,AH111,AI111,AJ111,AK111,IF(INDEX(制表处理1!AG:AG,(MATCH($X111,制表处理1!$S:$S,0)),0)="禁2",CONCATENATE(" text1 text08 401,",229-INT((ROW(110:110)-1)/9)*260-MOD((ROW(110:110)-1),9)*24," mc 3.5 设置于地方 text1 text08 401,",225-INT((ROW(110:110)-1)/9)*260-MOD((ROW(110:110)-1),9)*24," mc 3.5 道路进入本 text1 text08 401,",221-INT((ROW(110:110)-1)/9)*260-MOD((ROW(110:110)-1),9)*24," mc 3.5 项目的路口 text1 text08 401,",217-INT((ROW(110:110)-1)/9)*260-MOD((ROW(110:110)-1),9)*24," mc 3.5 20米处"),"")),"")</f>
        <v/>
      </c>
      <c r="AQ111" t="str">
        <f t="shared" ca="1" si="21"/>
        <v/>
      </c>
      <c r="AR111" s="31" t="str">
        <f>""</f>
        <v/>
      </c>
    </row>
    <row r="112" spans="1:44">
      <c r="A112" t="str">
        <f t="shared" ca="1" si="18"/>
        <v/>
      </c>
      <c r="B112" t="str">
        <f ca="1">IF(ISNUMBER(LARGE(制表处理1!A:A,COUNT(制表处理1!A:A)-(ROW(111:111)-1))),LARGE(制表处理1!A:A,COUNT(制表处理1!A:A)-(ROW(111:111)-1)),"")</f>
        <v/>
      </c>
      <c r="C112" t="str">
        <f ca="1">IF($B112&lt;&gt;"",INDEX(制表处理1!B:B,(MATCH($B112,制表处理1!$A:$A,0)),0),"")</f>
        <v/>
      </c>
      <c r="D112" t="str">
        <f ca="1">IF($B112&lt;&gt;"",CONCATENATE(" text1 text08 62.5,",IF(C112=1,223-INT((ROW(111:111)-1)/9)*260-MOD((ROW(111:111)-1),9)*24,IF(C112=2,226-INT((ROW(111:111)-1)/9)*260-MOD((ROW(111:111)-1),9)*24,228-INT((ROW(111:111)-1)/9)*260-MOD((ROW(111:111)-1),9)*24))," mc 3.5 ",IF($B112&lt;&gt;"",INDEX(制表处理1!C:C,(MATCH($B112,制表处理1!$A:$A,0)),0),"")," ztk_text 18"),"")</f>
        <v/>
      </c>
      <c r="E112" t="str">
        <f ca="1">IF(INDEX(制表处理1!E:E,(MATCH($B112,制表处理1!$A:$A,0)),0)&lt;&gt;"",CONCATENATE(" text1 text08 62.5,",IF(C112=2,221-INT((ROW(111:111)-1)/9)*260-MOD((ROW(111:111)-1),9)*24,223-INT((ROW(111:111)-1)/9)*260-MOD((ROW(111:111)-1),9)*24)," mc 3.5 ",IF($B112&lt;&gt;"",INDEX(制表处理1!E:E,(MATCH($B112,制表处理1!$A:$A,0)),0),"")," ztk_text 18"),"")</f>
        <v/>
      </c>
      <c r="F112" t="str">
        <f ca="1">IF(INDEX(制表处理1!G:G,(MATCH($B112,制表处理1!$A:$A,0)),0)&lt;&gt;"",CONCATENATE(" text1 text08 62.5,",218-INT((ROW(111:111)-1)/9)*260-MOD((ROW(111:111)-1),9)*24," mc 3.5 ",IF($B112&lt;&gt;"",INDEX(制表处理1!G:G,(MATCH($B112,制表处理1!$A:$A,0)),0),"")," ztk_text 18"),"")</f>
        <v/>
      </c>
      <c r="G112" t="str">
        <f ca="1">IF(B112&lt;&gt;"",CONCATENATE(" text1 text08 160,",226-INT((ROW(111:111)-1)/9)*260-MOD((ROW(111:111)-1),9)*24," mc 3.5 ",INDEX(制表处理1!I:I,(MATCH($B112,制表处理1!$A:$A,0)),0)," ztk_text 27"),"")</f>
        <v/>
      </c>
      <c r="H112" t="str">
        <f ca="1">IF($B112&lt;&gt;"",CONCATENATE(" text1 text08 160,",221-INT((ROW(111:111)-1)/9)*260-MOD((ROW(111:111)-1),9)*24," mc 3.5 ",INDEX(制表处理1!J:J,(MATCH($B112,制表处理1!$A:$A,0)),0)),"")</f>
        <v/>
      </c>
      <c r="I112" t="str">
        <f ca="1">IF($B112&lt;&gt;"",CONCATENATE(" text1 text08 187,",228-INT((ROW(111:111)-1)/9)*260-MOD((ROW(111:111)-1),9)*24," mc 3.5 ",INDEX(制表处理1!K:K,(MATCH($B112,制表处理1!$A:$A,0)),0)),"")</f>
        <v/>
      </c>
      <c r="J112" t="str">
        <f ca="1">IF($B112&lt;&gt;"",CONCATENATE(" text1 text08 ",IF(C112=1,187,IF(C112=2,181,178)),",",223-INT((ROW(111:111)-1)/9)*260-MOD((ROW(111:111)-1),9)*24," mc 3.5 ",INDEX(制表处理1!L:L,(MATCH($B112,制表处理1!$A:$A,0)),0),IF(C112=1,"",IF(C112=2," ztk_text 13"," ztk_text 8.5"))),"")</f>
        <v/>
      </c>
      <c r="K112" t="str">
        <f ca="1">IF(INDEX(制表处理1!M:M,(MATCH($B112,制表处理1!$A:$A,0)),0)&lt;&gt;"",CONCATENATE(" text1 text08 ",IF(C112=2,193,187),",",223-INT((ROW(111:111)-1)/9)*260-MOD((ROW(111:111)-1),9)*24," mc 3.5 ",INDEX(制表处理1!M:M,(MATCH($B112,制表处理1!$A:$A,0)),0),IF(C112=1,"",IF(C112=2," ztk_text 13"," ztk_text 8.5"))),"")</f>
        <v/>
      </c>
      <c r="L112" t="str">
        <f ca="1">IF(INDEX(制表处理1!N:N,(MATCH($B112,制表处理1!$A:$A,0)),0)&lt;&gt;"",CONCATENATE(" text1 text08 196,",223-INT((ROW(111:111)-1)/9)*260-MOD((ROW(111:111)-1),9)*24," mc 3.5 ",INDEX(制表处理1!N:N,(MATCH($B112,制表处理1!$A:$A,0)),0),IF(C112=1,"",IF(C112=2," ztk_text 13"," ztk_text 8.5"))),"")</f>
        <v/>
      </c>
      <c r="M112" t="str">
        <f ca="1">IF($B112&lt;&gt;"",CONCATENATE(" text1 text08 ",IF(C112=1,187,IF(C112=2,181,178)),",",218-INT((ROW(111:111)-1)/9)*260-MOD((ROW(111:111)-1),9)*24," mc 3.5 ",INDEX(制表处理1!O:O,(MATCH($B112,制表处理1!$A:$A,0)),0),IF(C112=1,"",IF(C112=2," ztk_text 13"," ztk_text 8.5"))),"")</f>
        <v/>
      </c>
      <c r="N112" t="str">
        <f ca="1">IF(INDEX(制表处理1!P:P,(MATCH($B112,制表处理1!$A:$A,0)),0)&lt;&gt;"",CONCATENATE(" text1 text08 ",IF(C112=1,187,IF(C112=2,193,187)),",",218-INT((ROW(111:111)-1)/9)*260-MOD((ROW(111:111)-1),9)*24," mc 3.5 ",INDEX(制表处理1!P:P,(MATCH($B112,制表处理1!$A:$A,0)),0),IF(C112=1,"",IF(C112=2," ztk_text 13"," ztk_text 8.5"))),"")</f>
        <v/>
      </c>
      <c r="O112" t="str">
        <f ca="1">IF(INDEX(制表处理1!Q:Q,(MATCH($B112,制表处理1!$A:$A,0)),0)&lt;&gt;"",CONCATENATE(" text1 text08 196,",218-INT((ROW(111:111)-1)/9)*260-MOD((ROW(111:111)-1),9)*24," mc 3.5 ",INDEX(制表处理1!Q:Q,(MATCH($B112,制表处理1!$A:$A,0)),0),IF(C112=1,"",IF(C112=2," ztk_text 13"," ztk_text 8.5"))),"")</f>
        <v/>
      </c>
      <c r="Q112" t="str">
        <f ca="1">IF($B112&lt;&gt;"",CONCATENATE(" INSERT1"," """,设置位置!$C$3,"\",INDEX(制表处理1!O:O,(MATCH($B112,制表处理1!$A:$A,0)),0),".dwg"""," ",IF(C112=1,97.75,IF(C112=2,85.25,72.75)),",",212.75-INT((ROW(111:111)-1)/9)*260-MOD((ROW(111:111)-1),9)*24," 0.75 0.75 0 ",IF(INDEX(制表处理1!D:D,(MATCH($B112,制表处理1!$A:$A,0)),0)&lt;&gt;0,INDEX(制表处理1!D:D,(MATCH($B112,制表处理1!$A:$A,0)),0),"")),"")</f>
        <v/>
      </c>
      <c r="R112" t="str">
        <f ca="1">IF(E112&lt;&gt;"",CONCATENATE(" INSERT1"," """,设置位置!$C$3,"\",INDEX(制表处理1!P:P,(MATCH($B112,制表处理1!$A:$A,0)),0),".dwg"""," ",IF(C112=2,110,97.65),",",212.75-INT((ROW(111:111)-1)/9)*260-MOD((ROW(111:111)-1),9)*24," 0.75 0.75 0 ",IF(INDEX(制表处理1!F:F,(MATCH($B112,制表处理1!$A:$A,0)),0)&lt;&gt;0,INDEX(制表处理1!F:F,(MATCH($B112,制表处理1!$A:$A,0)),0),"")),"")</f>
        <v/>
      </c>
      <c r="S112" t="str">
        <f ca="1">IF(F112&lt;&gt;"",CONCATENATE(" INSERT1"," """,设置位置!$C$3,"\",INDEX(制表处理1!Q:Q,(MATCH($B112,制表处理1!$A:$A,0)),0),".dwg"""," 122.55,","",212.75-INT((ROW(111:111)-1)/9)*260-MOD((ROW(111:111)-1),9)*24," 0.75 0.75 0 ",IF(INDEX(制表处理1!H:H,(MATCH($B112,制表处理1!$A:$A,0)),0)&lt;&gt;0,INDEX(制表处理1!H:H,(MATCH($B112,制表处理1!$A:$A,0)),0),"")),"")</f>
        <v/>
      </c>
      <c r="T112" t="str">
        <f ca="1">IF(B112&lt;&gt;"",CONCATENATE("text1 text08 35.5,",223-INT((ROW(111:111)-1)/9)*260-MOD((ROW(111:111)-1),9)*24," mc 3.5 ",ROW(111:111)," text1 text08 46,",223-INT((ROW(111:111)-1)/9)*260-MOD((ROW(111:111)-1),9)*24," mc 3.5 ",A112,D112,E112,F112,H112,G112,I112,J112,K112,L112,M112,N112,O112,IF(INDEX(制表处理1!O:O,(MATCH($B112,制表处理1!$A:$A,0)),0)="禁2",CONCATENATE(" text1 text08 208,",229-INT((ROW(111:111)-1)/9)*260-MOD((ROW(111:111)-1),9)*24," mc 3.5 设置于地方 text1 text08 208,",225-INT((ROW(111:111)-1)/9)*260-MOD((ROW(111:111)-1),9)*24," mc 3.5 道路进入本 text1 text08 208,",221-INT((ROW(111:111)-1)/9)*260-MOD((ROW(111:111)-1),9)*24," mc 3.5 项目的路口 text1 text08 208,",217-INT((ROW(111:111)-1)/9)*260-MOD((ROW(111:111)-1),9)*24," mc 3.5 20米处"),"")),"")</f>
        <v/>
      </c>
      <c r="U112" t="str">
        <f t="shared" ca="1" si="19"/>
        <v/>
      </c>
      <c r="V112" s="31" t="str">
        <f>""</f>
        <v/>
      </c>
      <c r="W112" t="str">
        <f t="shared" ca="1" si="20"/>
        <v/>
      </c>
      <c r="X112" t="str">
        <f ca="1">IF(ISNUMBER(LARGE(制表处理1!S:S,COUNT(制表处理1!S:S)-(ROW(111:111)-1))),LARGE(制表处理1!S:S,COUNT(制表处理1!S:S)-(ROW(111:111)-1)),"")</f>
        <v/>
      </c>
      <c r="Y112" t="str">
        <f ca="1">IF($W112&lt;&gt;"",INDEX(制表处理1!T:T,(MATCH($X112,制表处理1!$S:$S,0)),0),"")</f>
        <v/>
      </c>
      <c r="Z112" t="str">
        <f ca="1">IF($W112&lt;&gt;"",CONCATENATE(" text1 text08 255.5,",IF(Y112=1,223-INT((ROW(111:111)-1)/9)*260-MOD((ROW(111:111)-1),9)*24,IF(Y112=2,226-INT((ROW(111:111)-1)/9)*260-MOD((ROW(111:111)-1),9)*24,228-INT((ROW(111:111)-1)/9)*260-MOD((ROW(111:111)-1),9)*24))," mc 3.5 ",IF($W112&lt;&gt;"",INDEX(制表处理1!U:U,(MATCH($X112,制表处理1!$S:$S,0)),0),"")," ztk_text 18"),"")</f>
        <v/>
      </c>
      <c r="AA112" t="str">
        <f ca="1">IF(INDEX(制表处理1!W:W,(MATCH($X112,制表处理1!$S:$S,0)),0)&lt;&gt;"",CONCATENATE(" text1 text08 255.5,",IF(Y112=2,221-INT((ROW(111:111)-1)/9)*260-MOD((ROW(111:111)-1),9)*24,223-INT((ROW(111:111)-1)/9)*260-MOD((ROW(111:111)-1),9)*24)," mc 3.5 ",IF($W112&lt;&gt;"",INDEX(制表处理1!W:W,(MATCH($X112,制表处理1!$S:$S,0)),0),"")," ztk_text 18"),"")</f>
        <v/>
      </c>
      <c r="AB112" t="str">
        <f ca="1">IF(INDEX(制表处理1!Y:Y,(MATCH($X112,制表处理1!$S:$S,0)),0)&lt;&gt;"",CONCATENATE(" text1 text08 255.5,",218-INT((ROW(111:111)-1)/9)*260-MOD((ROW(111:111)-1),9)*24," mc 3.5 ",IF($W112&lt;&gt;"",INDEX(制表处理1!Y:Y,(MATCH($X112,制表处理1!$S:$S,0)),0),"")," ztk_text 18"),"")</f>
        <v/>
      </c>
      <c r="AC112" t="str">
        <f ca="1">IF(X112&lt;&gt;"",CONCATENATE(" text1 text08 353,",226-INT((ROW(111:111)-1)/9)*260-MOD((ROW(111:111)-1),9)*24," mc 3.5 ",INDEX(制表处理1!AA:AA,(MATCH($X112,制表处理1!$S:$S,0)),0)," ztk_text 27"),"")</f>
        <v/>
      </c>
      <c r="AD112" t="str">
        <f ca="1">IF($W112&lt;&gt;"",CONCATENATE(" text1 text08 353,",221-INT((ROW(111:111)-1)/9)*260-MOD((ROW(111:111)-1),9)*24," mc 3.5 ",INDEX(制表处理1!AB:AB,(MATCH($X112,制表处理1!$S:$S,0)),0)),"")</f>
        <v/>
      </c>
      <c r="AE112" t="str">
        <f ca="1">IF($W112&lt;&gt;"",CONCATENATE(" text1 text08 380,",228-INT((ROW(111:111)-1)/9)*260-MOD((ROW(111:111)-1),9)*24," mc 3.5 ",INDEX(制表处理1!AC:AC,(MATCH($X112,制表处理1!$S:$S,0)),0)),"")</f>
        <v/>
      </c>
      <c r="AF112" t="str">
        <f ca="1">IF($W112&lt;&gt;"",CONCATENATE(" text1 text08 ",IF(Y112=1,187,IF(Y112=2,181,178))+193,",",223-INT((ROW(111:111)-1)/9)*260-MOD((ROW(111:111)-1),9)*24," mc 3.5 ",INDEX(制表处理1!AD:AD,(MATCH($X112,制表处理1!$S:$S,0)),0),IF(Y112=1,"",IF(Y112=2," ztk_text 13"," ztk_text 8.5"))),"")</f>
        <v/>
      </c>
      <c r="AG112" t="str">
        <f ca="1">IF(INDEX(制表处理1!AE:AE,(MATCH($X112,制表处理1!$S:$S,0)),0)&lt;&gt;"",CONCATENATE(" text1 text08 ",IF(Y112=2,193,187)+193,",",223-INT((ROW(111:111)-1)/9)*260-MOD((ROW(111:111)-1),9)*24," mc 3.5 ",INDEX(制表处理1!AE:AE,(MATCH($X112,制表处理1!$S:$S,0)),0),IF(Y112=1,"",IF(Y112=2," ztk_text 13"," ztk_text 8.5"))),"")</f>
        <v/>
      </c>
      <c r="AH112" t="str">
        <f ca="1">IF(INDEX(制表处理1!AF:AF,(MATCH($X112,制表处理1!$S:$S,0)),0)&lt;&gt;"",CONCATENATE(" text1 text08 389,",223-INT((ROW(111:111)-1)/9)*260-MOD((ROW(111:111)-1),9)*24," mc 3.5 ",INDEX(制表处理1!AF:AF,(MATCH($X112,制表处理1!$S:$S,0)),0),IF(Y112=1,"",IF(Y112=2," ztk_text 13"," ztk_text 8.5"))),"")</f>
        <v/>
      </c>
      <c r="AI112" t="str">
        <f ca="1">IF($W112&lt;&gt;"",CONCATENATE(" text1 text08 ",IF(Y112=1,187,IF(Y112=2,181,178))+193,",",218-INT((ROW(111:111)-1)/9)*260-MOD((ROW(111:111)-1),9)*24," mc 3.5 ",INDEX(制表处理1!AG:AG,(MATCH($X112,制表处理1!$S:$S,0)),0),IF(Y112=1,"",IF(Y112=2," ztk_text 13"," ztk_text 8.5"))),"")</f>
        <v/>
      </c>
      <c r="AJ112" t="str">
        <f ca="1">IF(INDEX(制表处理1!AH:AH,(MATCH($X112,制表处理1!$S:$S,0)),0)&lt;&gt;"",CONCATENATE(" text1 text08 ",IF(Y112=1,187,IF(Y112=2,193,187))+193,",",218-INT((ROW(111:111)-1)/9)*260-MOD((ROW(111:111)-1),9)*24," mc 3.5 ",INDEX(制表处理1!AH:AH,(MATCH($X112,制表处理1!$S:$S,0)),0),IF(Y112=1,"",IF(Y112=2," ztk_text 13"," ztk_text 8.5"))),"")</f>
        <v/>
      </c>
      <c r="AK112" t="str">
        <f ca="1">IF(INDEX(制表处理1!AI:AI,(MATCH($X112,制表处理1!$S:$S,0)),0)&lt;&gt;"",CONCATENATE(" text1 text08 389,",218-INT((ROW(111:111)-1)/9)*260-MOD((ROW(111:111)-1),9)*24," mc 3.5 ",INDEX(制表处理1!AI:AI,(MATCH($X112,制表处理1!$S:$S,0)),0),IF(Y112=1,"",IF(Y112=2," ztk_text 13"," ztk_text 8.5"))),"")</f>
        <v/>
      </c>
      <c r="AM112" t="str">
        <f ca="1">IF($W112&lt;&gt;"",CONCATENATE(" INSERT1"," """,设置位置!$C$3,"\",INDEX(制表处理1!AG:AG,(MATCH($X112,制表处理1!$S:$S,0)),0),".dwg"""," ",IF(Y112=1,97.75,IF(Y112=2,85.25,72.75))+193,",",212.75-INT((ROW(111:111)-1)/9)*260-MOD((ROW(111:111)-1),9)*24," 0.75 0.75 0 ",IF(INDEX(制表处理1!V:V,(MATCH($X112,制表处理1!$S:$S,0)),0)&lt;&gt;0,INDEX(制表处理1!V:V,(MATCH($X112,制表处理1!$S:$S,0)),0),"")),"")</f>
        <v/>
      </c>
      <c r="AN112" t="str">
        <f ca="1">IF(AA112&lt;&gt;"",CONCATENATE(" INSERT1"," """,设置位置!$C$3,"\",INDEX(制表处理1!AH:AH,(MATCH($X112,制表处理1!$S:$S,0)),0),".dwg"""," ",IF(Y112=2,110,97.65)+193,",",212.75-INT((ROW(111:111)-1)/9)*260-MOD((ROW(111:111)-1),9)*24," 0.75 0.75 0 ",IF(INDEX(制表处理1!X:X,(MATCH($X112,制表处理1!$S:$S,0)),0)&lt;&gt;0,INDEX(制表处理1!X:X,(MATCH($X112,制表处理1!$S:$S,0)),0),"")),"")</f>
        <v/>
      </c>
      <c r="AO112" t="str">
        <f ca="1">IF(AB112&lt;&gt;"",CONCATENATE(" INSERT1"," """,设置位置!$C$3,"\",INDEX(制表处理1!AI:AI,(MATCH($X112,制表处理1!$S:$S,0)),0),".dwg"""," 315.55,","",212.75-INT((ROW(111:111)-1)/9)*260-MOD((ROW(111:111)-1),9)*24," 0.75 0.75 0 ",IF(INDEX(制表处理1!Z:Z,(MATCH($X112,制表处理1!$S:$S,0)),0)&lt;&gt;0,INDEX(制表处理1!Z:Z,(MATCH($X112,制表处理1!$S:$S,0)),0),"")),"")</f>
        <v/>
      </c>
      <c r="AP112" t="str">
        <f ca="1">IF(X112&lt;&gt;"",CONCATENATE("text1 text08 228.5,",223-INT((ROW(111:111)-1)/9)*260-MOD((ROW(111:111)-1),9)*24," mc 3.5 ",ROW(111:111)," text1 text08 239,",223-INT((ROW(111:111)-1)/9)*260-MOD((ROW(111:111)-1),9)*24," mc 3.5 ",W112,Z112,AA112,AB112,AD112,AC112,AE112,AF112,AG112,AH112,AI112,AJ112,AK112,IF(INDEX(制表处理1!AG:AG,(MATCH($X112,制表处理1!$S:$S,0)),0)="禁2",CONCATENATE(" text1 text08 401,",229-INT((ROW(111:111)-1)/9)*260-MOD((ROW(111:111)-1),9)*24," mc 3.5 设置于地方 text1 text08 401,",225-INT((ROW(111:111)-1)/9)*260-MOD((ROW(111:111)-1),9)*24," mc 3.5 道路进入本 text1 text08 401,",221-INT((ROW(111:111)-1)/9)*260-MOD((ROW(111:111)-1),9)*24," mc 3.5 项目的路口 text1 text08 401,",217-INT((ROW(111:111)-1)/9)*260-MOD((ROW(111:111)-1),9)*24," mc 3.5 20米处"),"")),"")</f>
        <v/>
      </c>
      <c r="AQ112" t="str">
        <f t="shared" ca="1" si="21"/>
        <v/>
      </c>
      <c r="AR112" s="31" t="str">
        <f>""</f>
        <v/>
      </c>
    </row>
    <row r="113" spans="1:44">
      <c r="A113" t="str">
        <f t="shared" ca="1" si="18"/>
        <v/>
      </c>
      <c r="B113" t="str">
        <f ca="1">IF(ISNUMBER(LARGE(制表处理1!A:A,COUNT(制表处理1!A:A)-(ROW(112:112)-1))),LARGE(制表处理1!A:A,COUNT(制表处理1!A:A)-(ROW(112:112)-1)),"")</f>
        <v/>
      </c>
      <c r="C113" t="str">
        <f ca="1">IF($B113&lt;&gt;"",INDEX(制表处理1!B:B,(MATCH($B113,制表处理1!$A:$A,0)),0),"")</f>
        <v/>
      </c>
      <c r="D113" t="str">
        <f ca="1">IF($B113&lt;&gt;"",CONCATENATE(" text1 text08 62.5,",IF(C113=1,223-INT((ROW(112:112)-1)/9)*260-MOD((ROW(112:112)-1),9)*24,IF(C113=2,226-INT((ROW(112:112)-1)/9)*260-MOD((ROW(112:112)-1),9)*24,228-INT((ROW(112:112)-1)/9)*260-MOD((ROW(112:112)-1),9)*24))," mc 3.5 ",IF($B113&lt;&gt;"",INDEX(制表处理1!C:C,(MATCH($B113,制表处理1!$A:$A,0)),0),"")," ztk_text 18"),"")</f>
        <v/>
      </c>
      <c r="E113" t="str">
        <f ca="1">IF(INDEX(制表处理1!E:E,(MATCH($B113,制表处理1!$A:$A,0)),0)&lt;&gt;"",CONCATENATE(" text1 text08 62.5,",IF(C113=2,221-INT((ROW(112:112)-1)/9)*260-MOD((ROW(112:112)-1),9)*24,223-INT((ROW(112:112)-1)/9)*260-MOD((ROW(112:112)-1),9)*24)," mc 3.5 ",IF($B113&lt;&gt;"",INDEX(制表处理1!E:E,(MATCH($B113,制表处理1!$A:$A,0)),0),"")," ztk_text 18"),"")</f>
        <v/>
      </c>
      <c r="F113" t="str">
        <f ca="1">IF(INDEX(制表处理1!G:G,(MATCH($B113,制表处理1!$A:$A,0)),0)&lt;&gt;"",CONCATENATE(" text1 text08 62.5,",218-INT((ROW(112:112)-1)/9)*260-MOD((ROW(112:112)-1),9)*24," mc 3.5 ",IF($B113&lt;&gt;"",INDEX(制表处理1!G:G,(MATCH($B113,制表处理1!$A:$A,0)),0),"")," ztk_text 18"),"")</f>
        <v/>
      </c>
      <c r="G113" t="str">
        <f ca="1">IF(B113&lt;&gt;"",CONCATENATE(" text1 text08 160,",226-INT((ROW(112:112)-1)/9)*260-MOD((ROW(112:112)-1),9)*24," mc 3.5 ",INDEX(制表处理1!I:I,(MATCH($B113,制表处理1!$A:$A,0)),0)," ztk_text 27"),"")</f>
        <v/>
      </c>
      <c r="H113" t="str">
        <f ca="1">IF($B113&lt;&gt;"",CONCATENATE(" text1 text08 160,",221-INT((ROW(112:112)-1)/9)*260-MOD((ROW(112:112)-1),9)*24," mc 3.5 ",INDEX(制表处理1!J:J,(MATCH($B113,制表处理1!$A:$A,0)),0)),"")</f>
        <v/>
      </c>
      <c r="I113" t="str">
        <f ca="1">IF($B113&lt;&gt;"",CONCATENATE(" text1 text08 187,",228-INT((ROW(112:112)-1)/9)*260-MOD((ROW(112:112)-1),9)*24," mc 3.5 ",INDEX(制表处理1!K:K,(MATCH($B113,制表处理1!$A:$A,0)),0)),"")</f>
        <v/>
      </c>
      <c r="J113" t="str">
        <f ca="1">IF($B113&lt;&gt;"",CONCATENATE(" text1 text08 ",IF(C113=1,187,IF(C113=2,181,178)),",",223-INT((ROW(112:112)-1)/9)*260-MOD((ROW(112:112)-1),9)*24," mc 3.5 ",INDEX(制表处理1!L:L,(MATCH($B113,制表处理1!$A:$A,0)),0),IF(C113=1,"",IF(C113=2," ztk_text 13"," ztk_text 8.5"))),"")</f>
        <v/>
      </c>
      <c r="K113" t="str">
        <f ca="1">IF(INDEX(制表处理1!M:M,(MATCH($B113,制表处理1!$A:$A,0)),0)&lt;&gt;"",CONCATENATE(" text1 text08 ",IF(C113=2,193,187),",",223-INT((ROW(112:112)-1)/9)*260-MOD((ROW(112:112)-1),9)*24," mc 3.5 ",INDEX(制表处理1!M:M,(MATCH($B113,制表处理1!$A:$A,0)),0),IF(C113=1,"",IF(C113=2," ztk_text 13"," ztk_text 8.5"))),"")</f>
        <v/>
      </c>
      <c r="L113" t="str">
        <f ca="1">IF(INDEX(制表处理1!N:N,(MATCH($B113,制表处理1!$A:$A,0)),0)&lt;&gt;"",CONCATENATE(" text1 text08 196,",223-INT((ROW(112:112)-1)/9)*260-MOD((ROW(112:112)-1),9)*24," mc 3.5 ",INDEX(制表处理1!N:N,(MATCH($B113,制表处理1!$A:$A,0)),0),IF(C113=1,"",IF(C113=2," ztk_text 13"," ztk_text 8.5"))),"")</f>
        <v/>
      </c>
      <c r="M113" t="str">
        <f ca="1">IF($B113&lt;&gt;"",CONCATENATE(" text1 text08 ",IF(C113=1,187,IF(C113=2,181,178)),",",218-INT((ROW(112:112)-1)/9)*260-MOD((ROW(112:112)-1),9)*24," mc 3.5 ",INDEX(制表处理1!O:O,(MATCH($B113,制表处理1!$A:$A,0)),0),IF(C113=1,"",IF(C113=2," ztk_text 13"," ztk_text 8.5"))),"")</f>
        <v/>
      </c>
      <c r="N113" t="str">
        <f ca="1">IF(INDEX(制表处理1!P:P,(MATCH($B113,制表处理1!$A:$A,0)),0)&lt;&gt;"",CONCATENATE(" text1 text08 ",IF(C113=1,187,IF(C113=2,193,187)),",",218-INT((ROW(112:112)-1)/9)*260-MOD((ROW(112:112)-1),9)*24," mc 3.5 ",INDEX(制表处理1!P:P,(MATCH($B113,制表处理1!$A:$A,0)),0),IF(C113=1,"",IF(C113=2," ztk_text 13"," ztk_text 8.5"))),"")</f>
        <v/>
      </c>
      <c r="O113" t="str">
        <f ca="1">IF(INDEX(制表处理1!Q:Q,(MATCH($B113,制表处理1!$A:$A,0)),0)&lt;&gt;"",CONCATENATE(" text1 text08 196,",218-INT((ROW(112:112)-1)/9)*260-MOD((ROW(112:112)-1),9)*24," mc 3.5 ",INDEX(制表处理1!Q:Q,(MATCH($B113,制表处理1!$A:$A,0)),0),IF(C113=1,"",IF(C113=2," ztk_text 13"," ztk_text 8.5"))),"")</f>
        <v/>
      </c>
      <c r="Q113" t="str">
        <f ca="1">IF($B113&lt;&gt;"",CONCATENATE(" INSERT1"," """,设置位置!$C$3,"\",INDEX(制表处理1!O:O,(MATCH($B113,制表处理1!$A:$A,0)),0),".dwg"""," ",IF(C113=1,97.75,IF(C113=2,85.25,72.75)),",",212.75-INT((ROW(112:112)-1)/9)*260-MOD((ROW(112:112)-1),9)*24," 0.75 0.75 0 ",IF(INDEX(制表处理1!D:D,(MATCH($B113,制表处理1!$A:$A,0)),0)&lt;&gt;0,INDEX(制表处理1!D:D,(MATCH($B113,制表处理1!$A:$A,0)),0),"")),"")</f>
        <v/>
      </c>
      <c r="R113" t="str">
        <f ca="1">IF(E113&lt;&gt;"",CONCATENATE(" INSERT1"," """,设置位置!$C$3,"\",INDEX(制表处理1!P:P,(MATCH($B113,制表处理1!$A:$A,0)),0),".dwg"""," ",IF(C113=2,110,97.65),",",212.75-INT((ROW(112:112)-1)/9)*260-MOD((ROW(112:112)-1),9)*24," 0.75 0.75 0 ",IF(INDEX(制表处理1!F:F,(MATCH($B113,制表处理1!$A:$A,0)),0)&lt;&gt;0,INDEX(制表处理1!F:F,(MATCH($B113,制表处理1!$A:$A,0)),0),"")),"")</f>
        <v/>
      </c>
      <c r="S113" t="str">
        <f ca="1">IF(F113&lt;&gt;"",CONCATENATE(" INSERT1"," """,设置位置!$C$3,"\",INDEX(制表处理1!Q:Q,(MATCH($B113,制表处理1!$A:$A,0)),0),".dwg"""," 122.55,","",212.75-INT((ROW(112:112)-1)/9)*260-MOD((ROW(112:112)-1),9)*24," 0.75 0.75 0 ",IF(INDEX(制表处理1!H:H,(MATCH($B113,制表处理1!$A:$A,0)),0)&lt;&gt;0,INDEX(制表处理1!H:H,(MATCH($B113,制表处理1!$A:$A,0)),0),"")),"")</f>
        <v/>
      </c>
      <c r="T113" t="str">
        <f ca="1">IF(B113&lt;&gt;"",CONCATENATE("text1 text08 35.5,",223-INT((ROW(112:112)-1)/9)*260-MOD((ROW(112:112)-1),9)*24," mc 3.5 ",ROW(112:112)," text1 text08 46,",223-INT((ROW(112:112)-1)/9)*260-MOD((ROW(112:112)-1),9)*24," mc 3.5 ",A113,D113,E113,F113,H113,G113,I113,J113,K113,L113,M113,N113,O113,IF(INDEX(制表处理1!O:O,(MATCH($B113,制表处理1!$A:$A,0)),0)="禁2",CONCATENATE(" text1 text08 208,",229-INT((ROW(112:112)-1)/9)*260-MOD((ROW(112:112)-1),9)*24," mc 3.5 设置于地方 text1 text08 208,",225-INT((ROW(112:112)-1)/9)*260-MOD((ROW(112:112)-1),9)*24," mc 3.5 道路进入本 text1 text08 208,",221-INT((ROW(112:112)-1)/9)*260-MOD((ROW(112:112)-1),9)*24," mc 3.5 项目的路口 text1 text08 208,",217-INT((ROW(112:112)-1)/9)*260-MOD((ROW(112:112)-1),9)*24," mc 3.5 20米处"),"")),"")</f>
        <v/>
      </c>
      <c r="U113" t="str">
        <f t="shared" ca="1" si="19"/>
        <v/>
      </c>
      <c r="V113" s="31" t="str">
        <f>""</f>
        <v/>
      </c>
      <c r="W113" t="str">
        <f t="shared" ca="1" si="20"/>
        <v/>
      </c>
      <c r="X113" t="str">
        <f ca="1">IF(ISNUMBER(LARGE(制表处理1!S:S,COUNT(制表处理1!S:S)-(ROW(112:112)-1))),LARGE(制表处理1!S:S,COUNT(制表处理1!S:S)-(ROW(112:112)-1)),"")</f>
        <v/>
      </c>
      <c r="Y113" t="str">
        <f ca="1">IF($W113&lt;&gt;"",INDEX(制表处理1!T:T,(MATCH($X113,制表处理1!$S:$S,0)),0),"")</f>
        <v/>
      </c>
      <c r="Z113" t="str">
        <f ca="1">IF($W113&lt;&gt;"",CONCATENATE(" text1 text08 255.5,",IF(Y113=1,223-INT((ROW(112:112)-1)/9)*260-MOD((ROW(112:112)-1),9)*24,IF(Y113=2,226-INT((ROW(112:112)-1)/9)*260-MOD((ROW(112:112)-1),9)*24,228-INT((ROW(112:112)-1)/9)*260-MOD((ROW(112:112)-1),9)*24))," mc 3.5 ",IF($W113&lt;&gt;"",INDEX(制表处理1!U:U,(MATCH($X113,制表处理1!$S:$S,0)),0),"")," ztk_text 18"),"")</f>
        <v/>
      </c>
      <c r="AA113" t="str">
        <f ca="1">IF(INDEX(制表处理1!W:W,(MATCH($X113,制表处理1!$S:$S,0)),0)&lt;&gt;"",CONCATENATE(" text1 text08 255.5,",IF(Y113=2,221-INT((ROW(112:112)-1)/9)*260-MOD((ROW(112:112)-1),9)*24,223-INT((ROW(112:112)-1)/9)*260-MOD((ROW(112:112)-1),9)*24)," mc 3.5 ",IF($W113&lt;&gt;"",INDEX(制表处理1!W:W,(MATCH($X113,制表处理1!$S:$S,0)),0),"")," ztk_text 18"),"")</f>
        <v/>
      </c>
      <c r="AB113" t="str">
        <f ca="1">IF(INDEX(制表处理1!Y:Y,(MATCH($X113,制表处理1!$S:$S,0)),0)&lt;&gt;"",CONCATENATE(" text1 text08 255.5,",218-INT((ROW(112:112)-1)/9)*260-MOD((ROW(112:112)-1),9)*24," mc 3.5 ",IF($W113&lt;&gt;"",INDEX(制表处理1!Y:Y,(MATCH($X113,制表处理1!$S:$S,0)),0),"")," ztk_text 18"),"")</f>
        <v/>
      </c>
      <c r="AC113" t="str">
        <f ca="1">IF(X113&lt;&gt;"",CONCATENATE(" text1 text08 353,",226-INT((ROW(112:112)-1)/9)*260-MOD((ROW(112:112)-1),9)*24," mc 3.5 ",INDEX(制表处理1!AA:AA,(MATCH($X113,制表处理1!$S:$S,0)),0)," ztk_text 27"),"")</f>
        <v/>
      </c>
      <c r="AD113" t="str">
        <f ca="1">IF($W113&lt;&gt;"",CONCATENATE(" text1 text08 353,",221-INT((ROW(112:112)-1)/9)*260-MOD((ROW(112:112)-1),9)*24," mc 3.5 ",INDEX(制表处理1!AB:AB,(MATCH($X113,制表处理1!$S:$S,0)),0)),"")</f>
        <v/>
      </c>
      <c r="AE113" t="str">
        <f ca="1">IF($W113&lt;&gt;"",CONCATENATE(" text1 text08 380,",228-INT((ROW(112:112)-1)/9)*260-MOD((ROW(112:112)-1),9)*24," mc 3.5 ",INDEX(制表处理1!AC:AC,(MATCH($X113,制表处理1!$S:$S,0)),0)),"")</f>
        <v/>
      </c>
      <c r="AF113" t="str">
        <f ca="1">IF($W113&lt;&gt;"",CONCATENATE(" text1 text08 ",IF(Y113=1,187,IF(Y113=2,181,178))+193,",",223-INT((ROW(112:112)-1)/9)*260-MOD((ROW(112:112)-1),9)*24," mc 3.5 ",INDEX(制表处理1!AD:AD,(MATCH($X113,制表处理1!$S:$S,0)),0),IF(Y113=1,"",IF(Y113=2," ztk_text 13"," ztk_text 8.5"))),"")</f>
        <v/>
      </c>
      <c r="AG113" t="str">
        <f ca="1">IF(INDEX(制表处理1!AE:AE,(MATCH($X113,制表处理1!$S:$S,0)),0)&lt;&gt;"",CONCATENATE(" text1 text08 ",IF(Y113=2,193,187)+193,",",223-INT((ROW(112:112)-1)/9)*260-MOD((ROW(112:112)-1),9)*24," mc 3.5 ",INDEX(制表处理1!AE:AE,(MATCH($X113,制表处理1!$S:$S,0)),0),IF(Y113=1,"",IF(Y113=2," ztk_text 13"," ztk_text 8.5"))),"")</f>
        <v/>
      </c>
      <c r="AH113" t="str">
        <f ca="1">IF(INDEX(制表处理1!AF:AF,(MATCH($X113,制表处理1!$S:$S,0)),0)&lt;&gt;"",CONCATENATE(" text1 text08 389,",223-INT((ROW(112:112)-1)/9)*260-MOD((ROW(112:112)-1),9)*24," mc 3.5 ",INDEX(制表处理1!AF:AF,(MATCH($X113,制表处理1!$S:$S,0)),0),IF(Y113=1,"",IF(Y113=2," ztk_text 13"," ztk_text 8.5"))),"")</f>
        <v/>
      </c>
      <c r="AI113" t="str">
        <f ca="1">IF($W113&lt;&gt;"",CONCATENATE(" text1 text08 ",IF(Y113=1,187,IF(Y113=2,181,178))+193,",",218-INT((ROW(112:112)-1)/9)*260-MOD((ROW(112:112)-1),9)*24," mc 3.5 ",INDEX(制表处理1!AG:AG,(MATCH($X113,制表处理1!$S:$S,0)),0),IF(Y113=1,"",IF(Y113=2," ztk_text 13"," ztk_text 8.5"))),"")</f>
        <v/>
      </c>
      <c r="AJ113" t="str">
        <f ca="1">IF(INDEX(制表处理1!AH:AH,(MATCH($X113,制表处理1!$S:$S,0)),0)&lt;&gt;"",CONCATENATE(" text1 text08 ",IF(Y113=1,187,IF(Y113=2,193,187))+193,",",218-INT((ROW(112:112)-1)/9)*260-MOD((ROW(112:112)-1),9)*24," mc 3.5 ",INDEX(制表处理1!AH:AH,(MATCH($X113,制表处理1!$S:$S,0)),0),IF(Y113=1,"",IF(Y113=2," ztk_text 13"," ztk_text 8.5"))),"")</f>
        <v/>
      </c>
      <c r="AK113" t="str">
        <f ca="1">IF(INDEX(制表处理1!AI:AI,(MATCH($X113,制表处理1!$S:$S,0)),0)&lt;&gt;"",CONCATENATE(" text1 text08 389,",218-INT((ROW(112:112)-1)/9)*260-MOD((ROW(112:112)-1),9)*24," mc 3.5 ",INDEX(制表处理1!AI:AI,(MATCH($X113,制表处理1!$S:$S,0)),0),IF(Y113=1,"",IF(Y113=2," ztk_text 13"," ztk_text 8.5"))),"")</f>
        <v/>
      </c>
      <c r="AM113" t="str">
        <f ca="1">IF($W113&lt;&gt;"",CONCATENATE(" INSERT1"," """,设置位置!$C$3,"\",INDEX(制表处理1!AG:AG,(MATCH($X113,制表处理1!$S:$S,0)),0),".dwg"""," ",IF(Y113=1,97.75,IF(Y113=2,85.25,72.75))+193,",",212.75-INT((ROW(112:112)-1)/9)*260-MOD((ROW(112:112)-1),9)*24," 0.75 0.75 0 ",IF(INDEX(制表处理1!V:V,(MATCH($X113,制表处理1!$S:$S,0)),0)&lt;&gt;0,INDEX(制表处理1!V:V,(MATCH($X113,制表处理1!$S:$S,0)),0),"")),"")</f>
        <v/>
      </c>
      <c r="AN113" t="str">
        <f ca="1">IF(AA113&lt;&gt;"",CONCATENATE(" INSERT1"," """,设置位置!$C$3,"\",INDEX(制表处理1!AH:AH,(MATCH($X113,制表处理1!$S:$S,0)),0),".dwg"""," ",IF(Y113=2,110,97.65)+193,",",212.75-INT((ROW(112:112)-1)/9)*260-MOD((ROW(112:112)-1),9)*24," 0.75 0.75 0 ",IF(INDEX(制表处理1!X:X,(MATCH($X113,制表处理1!$S:$S,0)),0)&lt;&gt;0,INDEX(制表处理1!X:X,(MATCH($X113,制表处理1!$S:$S,0)),0),"")),"")</f>
        <v/>
      </c>
      <c r="AO113" t="str">
        <f ca="1">IF(AB113&lt;&gt;"",CONCATENATE(" INSERT1"," """,设置位置!$C$3,"\",INDEX(制表处理1!AI:AI,(MATCH($X113,制表处理1!$S:$S,0)),0),".dwg"""," 315.55,","",212.75-INT((ROW(112:112)-1)/9)*260-MOD((ROW(112:112)-1),9)*24," 0.75 0.75 0 ",IF(INDEX(制表处理1!Z:Z,(MATCH($X113,制表处理1!$S:$S,0)),0)&lt;&gt;0,INDEX(制表处理1!Z:Z,(MATCH($X113,制表处理1!$S:$S,0)),0),"")),"")</f>
        <v/>
      </c>
      <c r="AP113" t="str">
        <f ca="1">IF(X113&lt;&gt;"",CONCATENATE("text1 text08 228.5,",223-INT((ROW(112:112)-1)/9)*260-MOD((ROW(112:112)-1),9)*24," mc 3.5 ",ROW(112:112)," text1 text08 239,",223-INT((ROW(112:112)-1)/9)*260-MOD((ROW(112:112)-1),9)*24," mc 3.5 ",W113,Z113,AA113,AB113,AD113,AC113,AE113,AF113,AG113,AH113,AI113,AJ113,AK113,IF(INDEX(制表处理1!AG:AG,(MATCH($X113,制表处理1!$S:$S,0)),0)="禁2",CONCATENATE(" text1 text08 401,",229-INT((ROW(112:112)-1)/9)*260-MOD((ROW(112:112)-1),9)*24," mc 3.5 设置于地方 text1 text08 401,",225-INT((ROW(112:112)-1)/9)*260-MOD((ROW(112:112)-1),9)*24," mc 3.5 道路进入本 text1 text08 401,",221-INT((ROW(112:112)-1)/9)*260-MOD((ROW(112:112)-1),9)*24," mc 3.5 项目的路口 text1 text08 401,",217-INT((ROW(112:112)-1)/9)*260-MOD((ROW(112:112)-1),9)*24," mc 3.5 20米处"),"")),"")</f>
        <v/>
      </c>
      <c r="AQ113" t="str">
        <f t="shared" ca="1" si="21"/>
        <v/>
      </c>
      <c r="AR113" s="31" t="str">
        <f>""</f>
        <v/>
      </c>
    </row>
    <row r="114" spans="1:44">
      <c r="A114" t="str">
        <f t="shared" ca="1" si="18"/>
        <v/>
      </c>
      <c r="B114" t="str">
        <f ca="1">IF(ISNUMBER(LARGE(制表处理1!A:A,COUNT(制表处理1!A:A)-(ROW(113:113)-1))),LARGE(制表处理1!A:A,COUNT(制表处理1!A:A)-(ROW(113:113)-1)),"")</f>
        <v/>
      </c>
      <c r="C114" t="str">
        <f ca="1">IF($B114&lt;&gt;"",INDEX(制表处理1!B:B,(MATCH($B114,制表处理1!$A:$A,0)),0),"")</f>
        <v/>
      </c>
      <c r="D114" t="str">
        <f ca="1">IF($B114&lt;&gt;"",CONCATENATE(" text1 text08 62.5,",IF(C114=1,223-INT((ROW(113:113)-1)/9)*260-MOD((ROW(113:113)-1),9)*24,IF(C114=2,226-INT((ROW(113:113)-1)/9)*260-MOD((ROW(113:113)-1),9)*24,228-INT((ROW(113:113)-1)/9)*260-MOD((ROW(113:113)-1),9)*24))," mc 3.5 ",IF($B114&lt;&gt;"",INDEX(制表处理1!C:C,(MATCH($B114,制表处理1!$A:$A,0)),0),"")," ztk_text 18"),"")</f>
        <v/>
      </c>
      <c r="E114" t="str">
        <f ca="1">IF(INDEX(制表处理1!E:E,(MATCH($B114,制表处理1!$A:$A,0)),0)&lt;&gt;"",CONCATENATE(" text1 text08 62.5,",IF(C114=2,221-INT((ROW(113:113)-1)/9)*260-MOD((ROW(113:113)-1),9)*24,223-INT((ROW(113:113)-1)/9)*260-MOD((ROW(113:113)-1),9)*24)," mc 3.5 ",IF($B114&lt;&gt;"",INDEX(制表处理1!E:E,(MATCH($B114,制表处理1!$A:$A,0)),0),"")," ztk_text 18"),"")</f>
        <v/>
      </c>
      <c r="F114" t="str">
        <f ca="1">IF(INDEX(制表处理1!G:G,(MATCH($B114,制表处理1!$A:$A,0)),0)&lt;&gt;"",CONCATENATE(" text1 text08 62.5,",218-INT((ROW(113:113)-1)/9)*260-MOD((ROW(113:113)-1),9)*24," mc 3.5 ",IF($B114&lt;&gt;"",INDEX(制表处理1!G:G,(MATCH($B114,制表处理1!$A:$A,0)),0),"")," ztk_text 18"),"")</f>
        <v/>
      </c>
      <c r="G114" t="str">
        <f ca="1">IF(B114&lt;&gt;"",CONCATENATE(" text1 text08 160,",226-INT((ROW(113:113)-1)/9)*260-MOD((ROW(113:113)-1),9)*24," mc 3.5 ",INDEX(制表处理1!I:I,(MATCH($B114,制表处理1!$A:$A,0)),0)," ztk_text 27"),"")</f>
        <v/>
      </c>
      <c r="H114" t="str">
        <f ca="1">IF($B114&lt;&gt;"",CONCATENATE(" text1 text08 160,",221-INT((ROW(113:113)-1)/9)*260-MOD((ROW(113:113)-1),9)*24," mc 3.5 ",INDEX(制表处理1!J:J,(MATCH($B114,制表处理1!$A:$A,0)),0)),"")</f>
        <v/>
      </c>
      <c r="I114" t="str">
        <f ca="1">IF($B114&lt;&gt;"",CONCATENATE(" text1 text08 187,",228-INT((ROW(113:113)-1)/9)*260-MOD((ROW(113:113)-1),9)*24," mc 3.5 ",INDEX(制表处理1!K:K,(MATCH($B114,制表处理1!$A:$A,0)),0)),"")</f>
        <v/>
      </c>
      <c r="J114" t="str">
        <f ca="1">IF($B114&lt;&gt;"",CONCATENATE(" text1 text08 ",IF(C114=1,187,IF(C114=2,181,178)),",",223-INT((ROW(113:113)-1)/9)*260-MOD((ROW(113:113)-1),9)*24," mc 3.5 ",INDEX(制表处理1!L:L,(MATCH($B114,制表处理1!$A:$A,0)),0),IF(C114=1,"",IF(C114=2," ztk_text 13"," ztk_text 8.5"))),"")</f>
        <v/>
      </c>
      <c r="K114" t="str">
        <f ca="1">IF(INDEX(制表处理1!M:M,(MATCH($B114,制表处理1!$A:$A,0)),0)&lt;&gt;"",CONCATENATE(" text1 text08 ",IF(C114=2,193,187),",",223-INT((ROW(113:113)-1)/9)*260-MOD((ROW(113:113)-1),9)*24," mc 3.5 ",INDEX(制表处理1!M:M,(MATCH($B114,制表处理1!$A:$A,0)),0),IF(C114=1,"",IF(C114=2," ztk_text 13"," ztk_text 8.5"))),"")</f>
        <v/>
      </c>
      <c r="L114" t="str">
        <f ca="1">IF(INDEX(制表处理1!N:N,(MATCH($B114,制表处理1!$A:$A,0)),0)&lt;&gt;"",CONCATENATE(" text1 text08 196,",223-INT((ROW(113:113)-1)/9)*260-MOD((ROW(113:113)-1),9)*24," mc 3.5 ",INDEX(制表处理1!N:N,(MATCH($B114,制表处理1!$A:$A,0)),0),IF(C114=1,"",IF(C114=2," ztk_text 13"," ztk_text 8.5"))),"")</f>
        <v/>
      </c>
      <c r="M114" t="str">
        <f ca="1">IF($B114&lt;&gt;"",CONCATENATE(" text1 text08 ",IF(C114=1,187,IF(C114=2,181,178)),",",218-INT((ROW(113:113)-1)/9)*260-MOD((ROW(113:113)-1),9)*24," mc 3.5 ",INDEX(制表处理1!O:O,(MATCH($B114,制表处理1!$A:$A,0)),0),IF(C114=1,"",IF(C114=2," ztk_text 13"," ztk_text 8.5"))),"")</f>
        <v/>
      </c>
      <c r="N114" t="str">
        <f ca="1">IF(INDEX(制表处理1!P:P,(MATCH($B114,制表处理1!$A:$A,0)),0)&lt;&gt;"",CONCATENATE(" text1 text08 ",IF(C114=1,187,IF(C114=2,193,187)),",",218-INT((ROW(113:113)-1)/9)*260-MOD((ROW(113:113)-1),9)*24," mc 3.5 ",INDEX(制表处理1!P:P,(MATCH($B114,制表处理1!$A:$A,0)),0),IF(C114=1,"",IF(C114=2," ztk_text 13"," ztk_text 8.5"))),"")</f>
        <v/>
      </c>
      <c r="O114" t="str">
        <f ca="1">IF(INDEX(制表处理1!Q:Q,(MATCH($B114,制表处理1!$A:$A,0)),0)&lt;&gt;"",CONCATENATE(" text1 text08 196,",218-INT((ROW(113:113)-1)/9)*260-MOD((ROW(113:113)-1),9)*24," mc 3.5 ",INDEX(制表处理1!Q:Q,(MATCH($B114,制表处理1!$A:$A,0)),0),IF(C114=1,"",IF(C114=2," ztk_text 13"," ztk_text 8.5"))),"")</f>
        <v/>
      </c>
      <c r="Q114" t="str">
        <f ca="1">IF($B114&lt;&gt;"",CONCATENATE(" INSERT1"," """,设置位置!$C$3,"\",INDEX(制表处理1!O:O,(MATCH($B114,制表处理1!$A:$A,0)),0),".dwg"""," ",IF(C114=1,97.75,IF(C114=2,85.25,72.75)),",",212.75-INT((ROW(113:113)-1)/9)*260-MOD((ROW(113:113)-1),9)*24," 0.75 0.75 0 ",IF(INDEX(制表处理1!D:D,(MATCH($B114,制表处理1!$A:$A,0)),0)&lt;&gt;0,INDEX(制表处理1!D:D,(MATCH($B114,制表处理1!$A:$A,0)),0),"")),"")</f>
        <v/>
      </c>
      <c r="R114" t="str">
        <f ca="1">IF(E114&lt;&gt;"",CONCATENATE(" INSERT1"," """,设置位置!$C$3,"\",INDEX(制表处理1!P:P,(MATCH($B114,制表处理1!$A:$A,0)),0),".dwg"""," ",IF(C114=2,110,97.65),",",212.75-INT((ROW(113:113)-1)/9)*260-MOD((ROW(113:113)-1),9)*24," 0.75 0.75 0 ",IF(INDEX(制表处理1!F:F,(MATCH($B114,制表处理1!$A:$A,0)),0)&lt;&gt;0,INDEX(制表处理1!F:F,(MATCH($B114,制表处理1!$A:$A,0)),0),"")),"")</f>
        <v/>
      </c>
      <c r="S114" t="str">
        <f ca="1">IF(F114&lt;&gt;"",CONCATENATE(" INSERT1"," """,设置位置!$C$3,"\",INDEX(制表处理1!Q:Q,(MATCH($B114,制表处理1!$A:$A,0)),0),".dwg"""," 122.55,","",212.75-INT((ROW(113:113)-1)/9)*260-MOD((ROW(113:113)-1),9)*24," 0.75 0.75 0 ",IF(INDEX(制表处理1!H:H,(MATCH($B114,制表处理1!$A:$A,0)),0)&lt;&gt;0,INDEX(制表处理1!H:H,(MATCH($B114,制表处理1!$A:$A,0)),0),"")),"")</f>
        <v/>
      </c>
      <c r="T114" t="str">
        <f ca="1">IF(B114&lt;&gt;"",CONCATENATE("text1 text08 35.5,",223-INT((ROW(113:113)-1)/9)*260-MOD((ROW(113:113)-1),9)*24," mc 3.5 ",ROW(113:113)," text1 text08 46,",223-INT((ROW(113:113)-1)/9)*260-MOD((ROW(113:113)-1),9)*24," mc 3.5 ",A114,D114,E114,F114,H114,G114,I114,J114,K114,L114,M114,N114,O114,IF(INDEX(制表处理1!O:O,(MATCH($B114,制表处理1!$A:$A,0)),0)="禁2",CONCATENATE(" text1 text08 208,",229-INT((ROW(113:113)-1)/9)*260-MOD((ROW(113:113)-1),9)*24," mc 3.5 设置于地方 text1 text08 208,",225-INT((ROW(113:113)-1)/9)*260-MOD((ROW(113:113)-1),9)*24," mc 3.5 道路进入本 text1 text08 208,",221-INT((ROW(113:113)-1)/9)*260-MOD((ROW(113:113)-1),9)*24," mc 3.5 项目的路口 text1 text08 208,",217-INT((ROW(113:113)-1)/9)*260-MOD((ROW(113:113)-1),9)*24," mc 3.5 20米处"),"")),"")</f>
        <v/>
      </c>
      <c r="U114" t="str">
        <f t="shared" ca="1" si="19"/>
        <v/>
      </c>
      <c r="V114" s="31" t="str">
        <f>""</f>
        <v/>
      </c>
      <c r="W114" t="str">
        <f t="shared" ca="1" si="20"/>
        <v/>
      </c>
      <c r="X114" t="str">
        <f ca="1">IF(ISNUMBER(LARGE(制表处理1!S:S,COUNT(制表处理1!S:S)-(ROW(113:113)-1))),LARGE(制表处理1!S:S,COUNT(制表处理1!S:S)-(ROW(113:113)-1)),"")</f>
        <v/>
      </c>
      <c r="Y114" t="str">
        <f ca="1">IF($W114&lt;&gt;"",INDEX(制表处理1!T:T,(MATCH($X114,制表处理1!$S:$S,0)),0),"")</f>
        <v/>
      </c>
      <c r="Z114" t="str">
        <f ca="1">IF($W114&lt;&gt;"",CONCATENATE(" text1 text08 255.5,",IF(Y114=1,223-INT((ROW(113:113)-1)/9)*260-MOD((ROW(113:113)-1),9)*24,IF(Y114=2,226-INT((ROW(113:113)-1)/9)*260-MOD((ROW(113:113)-1),9)*24,228-INT((ROW(113:113)-1)/9)*260-MOD((ROW(113:113)-1),9)*24))," mc 3.5 ",IF($W114&lt;&gt;"",INDEX(制表处理1!U:U,(MATCH($X114,制表处理1!$S:$S,0)),0),"")," ztk_text 18"),"")</f>
        <v/>
      </c>
      <c r="AA114" t="str">
        <f ca="1">IF(INDEX(制表处理1!W:W,(MATCH($X114,制表处理1!$S:$S,0)),0)&lt;&gt;"",CONCATENATE(" text1 text08 255.5,",IF(Y114=2,221-INT((ROW(113:113)-1)/9)*260-MOD((ROW(113:113)-1),9)*24,223-INT((ROW(113:113)-1)/9)*260-MOD((ROW(113:113)-1),9)*24)," mc 3.5 ",IF($W114&lt;&gt;"",INDEX(制表处理1!W:W,(MATCH($X114,制表处理1!$S:$S,0)),0),"")," ztk_text 18"),"")</f>
        <v/>
      </c>
      <c r="AB114" t="str">
        <f ca="1">IF(INDEX(制表处理1!Y:Y,(MATCH($X114,制表处理1!$S:$S,0)),0)&lt;&gt;"",CONCATENATE(" text1 text08 255.5,",218-INT((ROW(113:113)-1)/9)*260-MOD((ROW(113:113)-1),9)*24," mc 3.5 ",IF($W114&lt;&gt;"",INDEX(制表处理1!Y:Y,(MATCH($X114,制表处理1!$S:$S,0)),0),"")," ztk_text 18"),"")</f>
        <v/>
      </c>
      <c r="AC114" t="str">
        <f ca="1">IF(X114&lt;&gt;"",CONCATENATE(" text1 text08 353,",226-INT((ROW(113:113)-1)/9)*260-MOD((ROW(113:113)-1),9)*24," mc 3.5 ",INDEX(制表处理1!AA:AA,(MATCH($X114,制表处理1!$S:$S,0)),0)," ztk_text 27"),"")</f>
        <v/>
      </c>
      <c r="AD114" t="str">
        <f ca="1">IF($W114&lt;&gt;"",CONCATENATE(" text1 text08 353,",221-INT((ROW(113:113)-1)/9)*260-MOD((ROW(113:113)-1),9)*24," mc 3.5 ",INDEX(制表处理1!AB:AB,(MATCH($X114,制表处理1!$S:$S,0)),0)),"")</f>
        <v/>
      </c>
      <c r="AE114" t="str">
        <f ca="1">IF($W114&lt;&gt;"",CONCATENATE(" text1 text08 380,",228-INT((ROW(113:113)-1)/9)*260-MOD((ROW(113:113)-1),9)*24," mc 3.5 ",INDEX(制表处理1!AC:AC,(MATCH($X114,制表处理1!$S:$S,0)),0)),"")</f>
        <v/>
      </c>
      <c r="AF114" t="str">
        <f ca="1">IF($W114&lt;&gt;"",CONCATENATE(" text1 text08 ",IF(Y114=1,187,IF(Y114=2,181,178))+193,",",223-INT((ROW(113:113)-1)/9)*260-MOD((ROW(113:113)-1),9)*24," mc 3.5 ",INDEX(制表处理1!AD:AD,(MATCH($X114,制表处理1!$S:$S,0)),0),IF(Y114=1,"",IF(Y114=2," ztk_text 13"," ztk_text 8.5"))),"")</f>
        <v/>
      </c>
      <c r="AG114" t="str">
        <f ca="1">IF(INDEX(制表处理1!AE:AE,(MATCH($X114,制表处理1!$S:$S,0)),0)&lt;&gt;"",CONCATENATE(" text1 text08 ",IF(Y114=2,193,187)+193,",",223-INT((ROW(113:113)-1)/9)*260-MOD((ROW(113:113)-1),9)*24," mc 3.5 ",INDEX(制表处理1!AE:AE,(MATCH($X114,制表处理1!$S:$S,0)),0),IF(Y114=1,"",IF(Y114=2," ztk_text 13"," ztk_text 8.5"))),"")</f>
        <v/>
      </c>
      <c r="AH114" t="str">
        <f ca="1">IF(INDEX(制表处理1!AF:AF,(MATCH($X114,制表处理1!$S:$S,0)),0)&lt;&gt;"",CONCATENATE(" text1 text08 389,",223-INT((ROW(113:113)-1)/9)*260-MOD((ROW(113:113)-1),9)*24," mc 3.5 ",INDEX(制表处理1!AF:AF,(MATCH($X114,制表处理1!$S:$S,0)),0),IF(Y114=1,"",IF(Y114=2," ztk_text 13"," ztk_text 8.5"))),"")</f>
        <v/>
      </c>
      <c r="AI114" t="str">
        <f ca="1">IF($W114&lt;&gt;"",CONCATENATE(" text1 text08 ",IF(Y114=1,187,IF(Y114=2,181,178))+193,",",218-INT((ROW(113:113)-1)/9)*260-MOD((ROW(113:113)-1),9)*24," mc 3.5 ",INDEX(制表处理1!AG:AG,(MATCH($X114,制表处理1!$S:$S,0)),0),IF(Y114=1,"",IF(Y114=2," ztk_text 13"," ztk_text 8.5"))),"")</f>
        <v/>
      </c>
      <c r="AJ114" t="str">
        <f ca="1">IF(INDEX(制表处理1!AH:AH,(MATCH($X114,制表处理1!$S:$S,0)),0)&lt;&gt;"",CONCATENATE(" text1 text08 ",IF(Y114=1,187,IF(Y114=2,193,187))+193,",",218-INT((ROW(113:113)-1)/9)*260-MOD((ROW(113:113)-1),9)*24," mc 3.5 ",INDEX(制表处理1!AH:AH,(MATCH($X114,制表处理1!$S:$S,0)),0),IF(Y114=1,"",IF(Y114=2," ztk_text 13"," ztk_text 8.5"))),"")</f>
        <v/>
      </c>
      <c r="AK114" t="str">
        <f ca="1">IF(INDEX(制表处理1!AI:AI,(MATCH($X114,制表处理1!$S:$S,0)),0)&lt;&gt;"",CONCATENATE(" text1 text08 389,",218-INT((ROW(113:113)-1)/9)*260-MOD((ROW(113:113)-1),9)*24," mc 3.5 ",INDEX(制表处理1!AI:AI,(MATCH($X114,制表处理1!$S:$S,0)),0),IF(Y114=1,"",IF(Y114=2," ztk_text 13"," ztk_text 8.5"))),"")</f>
        <v/>
      </c>
      <c r="AM114" t="str">
        <f ca="1">IF($W114&lt;&gt;"",CONCATENATE(" INSERT1"," """,设置位置!$C$3,"\",INDEX(制表处理1!AG:AG,(MATCH($X114,制表处理1!$S:$S,0)),0),".dwg"""," ",IF(Y114=1,97.75,IF(Y114=2,85.25,72.75))+193,",",212.75-INT((ROW(113:113)-1)/9)*260-MOD((ROW(113:113)-1),9)*24," 0.75 0.75 0 ",IF(INDEX(制表处理1!V:V,(MATCH($X114,制表处理1!$S:$S,0)),0)&lt;&gt;0,INDEX(制表处理1!V:V,(MATCH($X114,制表处理1!$S:$S,0)),0),"")),"")</f>
        <v/>
      </c>
      <c r="AN114" t="str">
        <f ca="1">IF(AA114&lt;&gt;"",CONCATENATE(" INSERT1"," """,设置位置!$C$3,"\",INDEX(制表处理1!AH:AH,(MATCH($X114,制表处理1!$S:$S,0)),0),".dwg"""," ",IF(Y114=2,110,97.65)+193,",",212.75-INT((ROW(113:113)-1)/9)*260-MOD((ROW(113:113)-1),9)*24," 0.75 0.75 0 ",IF(INDEX(制表处理1!X:X,(MATCH($X114,制表处理1!$S:$S,0)),0)&lt;&gt;0,INDEX(制表处理1!X:X,(MATCH($X114,制表处理1!$S:$S,0)),0),"")),"")</f>
        <v/>
      </c>
      <c r="AO114" t="str">
        <f ca="1">IF(AB114&lt;&gt;"",CONCATENATE(" INSERT1"," """,设置位置!$C$3,"\",INDEX(制表处理1!AI:AI,(MATCH($X114,制表处理1!$S:$S,0)),0),".dwg"""," 315.55,","",212.75-INT((ROW(113:113)-1)/9)*260-MOD((ROW(113:113)-1),9)*24," 0.75 0.75 0 ",IF(INDEX(制表处理1!Z:Z,(MATCH($X114,制表处理1!$S:$S,0)),0)&lt;&gt;0,INDEX(制表处理1!Z:Z,(MATCH($X114,制表处理1!$S:$S,0)),0),"")),"")</f>
        <v/>
      </c>
      <c r="AP114" t="str">
        <f ca="1">IF(X114&lt;&gt;"",CONCATENATE("text1 text08 228.5,",223-INT((ROW(113:113)-1)/9)*260-MOD((ROW(113:113)-1),9)*24," mc 3.5 ",ROW(113:113)," text1 text08 239,",223-INT((ROW(113:113)-1)/9)*260-MOD((ROW(113:113)-1),9)*24," mc 3.5 ",W114,Z114,AA114,AB114,AD114,AC114,AE114,AF114,AG114,AH114,AI114,AJ114,AK114,IF(INDEX(制表处理1!AG:AG,(MATCH($X114,制表处理1!$S:$S,0)),0)="禁2",CONCATENATE(" text1 text08 401,",229-INT((ROW(113:113)-1)/9)*260-MOD((ROW(113:113)-1),9)*24," mc 3.5 设置于地方 text1 text08 401,",225-INT((ROW(113:113)-1)/9)*260-MOD((ROW(113:113)-1),9)*24," mc 3.5 道路进入本 text1 text08 401,",221-INT((ROW(113:113)-1)/9)*260-MOD((ROW(113:113)-1),9)*24," mc 3.5 项目的路口 text1 text08 401,",217-INT((ROW(113:113)-1)/9)*260-MOD((ROW(113:113)-1),9)*24," mc 3.5 20米处"),"")),"")</f>
        <v/>
      </c>
      <c r="AQ114" t="str">
        <f t="shared" ca="1" si="21"/>
        <v/>
      </c>
      <c r="AR114" s="31" t="str">
        <f>""</f>
        <v/>
      </c>
    </row>
    <row r="115" spans="1:44">
      <c r="A115" t="str">
        <f t="shared" ca="1" si="18"/>
        <v/>
      </c>
      <c r="B115" t="str">
        <f ca="1">IF(ISNUMBER(LARGE(制表处理1!A:A,COUNT(制表处理1!A:A)-(ROW(114:114)-1))),LARGE(制表处理1!A:A,COUNT(制表处理1!A:A)-(ROW(114:114)-1)),"")</f>
        <v/>
      </c>
      <c r="C115" t="str">
        <f ca="1">IF($B115&lt;&gt;"",INDEX(制表处理1!B:B,(MATCH($B115,制表处理1!$A:$A,0)),0),"")</f>
        <v/>
      </c>
      <c r="D115" t="str">
        <f ca="1">IF($B115&lt;&gt;"",CONCATENATE(" text1 text08 62.5,",IF(C115=1,223-INT((ROW(114:114)-1)/9)*260-MOD((ROW(114:114)-1),9)*24,IF(C115=2,226-INT((ROW(114:114)-1)/9)*260-MOD((ROW(114:114)-1),9)*24,228-INT((ROW(114:114)-1)/9)*260-MOD((ROW(114:114)-1),9)*24))," mc 3.5 ",IF($B115&lt;&gt;"",INDEX(制表处理1!C:C,(MATCH($B115,制表处理1!$A:$A,0)),0),"")," ztk_text 18"),"")</f>
        <v/>
      </c>
      <c r="E115" t="str">
        <f ca="1">IF(INDEX(制表处理1!E:E,(MATCH($B115,制表处理1!$A:$A,0)),0)&lt;&gt;"",CONCATENATE(" text1 text08 62.5,",IF(C115=2,221-INT((ROW(114:114)-1)/9)*260-MOD((ROW(114:114)-1),9)*24,223-INT((ROW(114:114)-1)/9)*260-MOD((ROW(114:114)-1),9)*24)," mc 3.5 ",IF($B115&lt;&gt;"",INDEX(制表处理1!E:E,(MATCH($B115,制表处理1!$A:$A,0)),0),"")," ztk_text 18"),"")</f>
        <v/>
      </c>
      <c r="F115" t="str">
        <f ca="1">IF(INDEX(制表处理1!G:G,(MATCH($B115,制表处理1!$A:$A,0)),0)&lt;&gt;"",CONCATENATE(" text1 text08 62.5,",218-INT((ROW(114:114)-1)/9)*260-MOD((ROW(114:114)-1),9)*24," mc 3.5 ",IF($B115&lt;&gt;"",INDEX(制表处理1!G:G,(MATCH($B115,制表处理1!$A:$A,0)),0),"")," ztk_text 18"),"")</f>
        <v/>
      </c>
      <c r="G115" t="str">
        <f ca="1">IF(B115&lt;&gt;"",CONCATENATE(" text1 text08 160,",226-INT((ROW(114:114)-1)/9)*260-MOD((ROW(114:114)-1),9)*24," mc 3.5 ",INDEX(制表处理1!I:I,(MATCH($B115,制表处理1!$A:$A,0)),0)," ztk_text 27"),"")</f>
        <v/>
      </c>
      <c r="H115" t="str">
        <f ca="1">IF($B115&lt;&gt;"",CONCATENATE(" text1 text08 160,",221-INT((ROW(114:114)-1)/9)*260-MOD((ROW(114:114)-1),9)*24," mc 3.5 ",INDEX(制表处理1!J:J,(MATCH($B115,制表处理1!$A:$A,0)),0)),"")</f>
        <v/>
      </c>
      <c r="I115" t="str">
        <f ca="1">IF($B115&lt;&gt;"",CONCATENATE(" text1 text08 187,",228-INT((ROW(114:114)-1)/9)*260-MOD((ROW(114:114)-1),9)*24," mc 3.5 ",INDEX(制表处理1!K:K,(MATCH($B115,制表处理1!$A:$A,0)),0)),"")</f>
        <v/>
      </c>
      <c r="J115" t="str">
        <f ca="1">IF($B115&lt;&gt;"",CONCATENATE(" text1 text08 ",IF(C115=1,187,IF(C115=2,181,178)),",",223-INT((ROW(114:114)-1)/9)*260-MOD((ROW(114:114)-1),9)*24," mc 3.5 ",INDEX(制表处理1!L:L,(MATCH($B115,制表处理1!$A:$A,0)),0),IF(C115=1,"",IF(C115=2," ztk_text 13"," ztk_text 8.5"))),"")</f>
        <v/>
      </c>
      <c r="K115" t="str">
        <f ca="1">IF(INDEX(制表处理1!M:M,(MATCH($B115,制表处理1!$A:$A,0)),0)&lt;&gt;"",CONCATENATE(" text1 text08 ",IF(C115=2,193,187),",",223-INT((ROW(114:114)-1)/9)*260-MOD((ROW(114:114)-1),9)*24," mc 3.5 ",INDEX(制表处理1!M:M,(MATCH($B115,制表处理1!$A:$A,0)),0),IF(C115=1,"",IF(C115=2," ztk_text 13"," ztk_text 8.5"))),"")</f>
        <v/>
      </c>
      <c r="L115" t="str">
        <f ca="1">IF(INDEX(制表处理1!N:N,(MATCH($B115,制表处理1!$A:$A,0)),0)&lt;&gt;"",CONCATENATE(" text1 text08 196,",223-INT((ROW(114:114)-1)/9)*260-MOD((ROW(114:114)-1),9)*24," mc 3.5 ",INDEX(制表处理1!N:N,(MATCH($B115,制表处理1!$A:$A,0)),0),IF(C115=1,"",IF(C115=2," ztk_text 13"," ztk_text 8.5"))),"")</f>
        <v/>
      </c>
      <c r="M115" t="str">
        <f ca="1">IF($B115&lt;&gt;"",CONCATENATE(" text1 text08 ",IF(C115=1,187,IF(C115=2,181,178)),",",218-INT((ROW(114:114)-1)/9)*260-MOD((ROW(114:114)-1),9)*24," mc 3.5 ",INDEX(制表处理1!O:O,(MATCH($B115,制表处理1!$A:$A,0)),0),IF(C115=1,"",IF(C115=2," ztk_text 13"," ztk_text 8.5"))),"")</f>
        <v/>
      </c>
      <c r="N115" t="str">
        <f ca="1">IF(INDEX(制表处理1!P:P,(MATCH($B115,制表处理1!$A:$A,0)),0)&lt;&gt;"",CONCATENATE(" text1 text08 ",IF(C115=1,187,IF(C115=2,193,187)),",",218-INT((ROW(114:114)-1)/9)*260-MOD((ROW(114:114)-1),9)*24," mc 3.5 ",INDEX(制表处理1!P:P,(MATCH($B115,制表处理1!$A:$A,0)),0),IF(C115=1,"",IF(C115=2," ztk_text 13"," ztk_text 8.5"))),"")</f>
        <v/>
      </c>
      <c r="O115" t="str">
        <f ca="1">IF(INDEX(制表处理1!Q:Q,(MATCH($B115,制表处理1!$A:$A,0)),0)&lt;&gt;"",CONCATENATE(" text1 text08 196,",218-INT((ROW(114:114)-1)/9)*260-MOD((ROW(114:114)-1),9)*24," mc 3.5 ",INDEX(制表处理1!Q:Q,(MATCH($B115,制表处理1!$A:$A,0)),0),IF(C115=1,"",IF(C115=2," ztk_text 13"," ztk_text 8.5"))),"")</f>
        <v/>
      </c>
      <c r="Q115" t="str">
        <f ca="1">IF($B115&lt;&gt;"",CONCATENATE(" INSERT1"," """,设置位置!$C$3,"\",INDEX(制表处理1!O:O,(MATCH($B115,制表处理1!$A:$A,0)),0),".dwg"""," ",IF(C115=1,97.75,IF(C115=2,85.25,72.75)),",",212.75-INT((ROW(114:114)-1)/9)*260-MOD((ROW(114:114)-1),9)*24," 0.75 0.75 0 ",IF(INDEX(制表处理1!D:D,(MATCH($B115,制表处理1!$A:$A,0)),0)&lt;&gt;0,INDEX(制表处理1!D:D,(MATCH($B115,制表处理1!$A:$A,0)),0),"")),"")</f>
        <v/>
      </c>
      <c r="R115" t="str">
        <f ca="1">IF(E115&lt;&gt;"",CONCATENATE(" INSERT1"," """,设置位置!$C$3,"\",INDEX(制表处理1!P:P,(MATCH($B115,制表处理1!$A:$A,0)),0),".dwg"""," ",IF(C115=2,110,97.65),",",212.75-INT((ROW(114:114)-1)/9)*260-MOD((ROW(114:114)-1),9)*24," 0.75 0.75 0 ",IF(INDEX(制表处理1!F:F,(MATCH($B115,制表处理1!$A:$A,0)),0)&lt;&gt;0,INDEX(制表处理1!F:F,(MATCH($B115,制表处理1!$A:$A,0)),0),"")),"")</f>
        <v/>
      </c>
      <c r="S115" t="str">
        <f ca="1">IF(F115&lt;&gt;"",CONCATENATE(" INSERT1"," """,设置位置!$C$3,"\",INDEX(制表处理1!Q:Q,(MATCH($B115,制表处理1!$A:$A,0)),0),".dwg"""," 122.55,","",212.75-INT((ROW(114:114)-1)/9)*260-MOD((ROW(114:114)-1),9)*24," 0.75 0.75 0 ",IF(INDEX(制表处理1!H:H,(MATCH($B115,制表处理1!$A:$A,0)),0)&lt;&gt;0,INDEX(制表处理1!H:H,(MATCH($B115,制表处理1!$A:$A,0)),0),"")),"")</f>
        <v/>
      </c>
      <c r="T115" t="str">
        <f ca="1">IF(B115&lt;&gt;"",CONCATENATE("text1 text08 35.5,",223-INT((ROW(114:114)-1)/9)*260-MOD((ROW(114:114)-1),9)*24," mc 3.5 ",ROW(114:114)," text1 text08 46,",223-INT((ROW(114:114)-1)/9)*260-MOD((ROW(114:114)-1),9)*24," mc 3.5 ",A115,D115,E115,F115,H115,G115,I115,J115,K115,L115,M115,N115,O115,IF(INDEX(制表处理1!O:O,(MATCH($B115,制表处理1!$A:$A,0)),0)="禁2",CONCATENATE(" text1 text08 208,",229-INT((ROW(114:114)-1)/9)*260-MOD((ROW(114:114)-1),9)*24," mc 3.5 设置于地方 text1 text08 208,",225-INT((ROW(114:114)-1)/9)*260-MOD((ROW(114:114)-1),9)*24," mc 3.5 道路进入本 text1 text08 208,",221-INT((ROW(114:114)-1)/9)*260-MOD((ROW(114:114)-1),9)*24," mc 3.5 项目的路口 text1 text08 208,",217-INT((ROW(114:114)-1)/9)*260-MOD((ROW(114:114)-1),9)*24," mc 3.5 20米处"),"")),"")</f>
        <v/>
      </c>
      <c r="U115" t="str">
        <f t="shared" ca="1" si="19"/>
        <v/>
      </c>
      <c r="V115" s="31" t="str">
        <f>""</f>
        <v/>
      </c>
      <c r="W115" t="str">
        <f t="shared" ca="1" si="20"/>
        <v/>
      </c>
      <c r="X115" t="str">
        <f ca="1">IF(ISNUMBER(LARGE(制表处理1!S:S,COUNT(制表处理1!S:S)-(ROW(114:114)-1))),LARGE(制表处理1!S:S,COUNT(制表处理1!S:S)-(ROW(114:114)-1)),"")</f>
        <v/>
      </c>
      <c r="Y115" t="str">
        <f ca="1">IF($W115&lt;&gt;"",INDEX(制表处理1!T:T,(MATCH($X115,制表处理1!$S:$S,0)),0),"")</f>
        <v/>
      </c>
      <c r="Z115" t="str">
        <f ca="1">IF($W115&lt;&gt;"",CONCATENATE(" text1 text08 255.5,",IF(Y115=1,223-INT((ROW(114:114)-1)/9)*260-MOD((ROW(114:114)-1),9)*24,IF(Y115=2,226-INT((ROW(114:114)-1)/9)*260-MOD((ROW(114:114)-1),9)*24,228-INT((ROW(114:114)-1)/9)*260-MOD((ROW(114:114)-1),9)*24))," mc 3.5 ",IF($W115&lt;&gt;"",INDEX(制表处理1!U:U,(MATCH($X115,制表处理1!$S:$S,0)),0),"")," ztk_text 18"),"")</f>
        <v/>
      </c>
      <c r="AA115" t="str">
        <f ca="1">IF(INDEX(制表处理1!W:W,(MATCH($X115,制表处理1!$S:$S,0)),0)&lt;&gt;"",CONCATENATE(" text1 text08 255.5,",IF(Y115=2,221-INT((ROW(114:114)-1)/9)*260-MOD((ROW(114:114)-1),9)*24,223-INT((ROW(114:114)-1)/9)*260-MOD((ROW(114:114)-1),9)*24)," mc 3.5 ",IF($W115&lt;&gt;"",INDEX(制表处理1!W:W,(MATCH($X115,制表处理1!$S:$S,0)),0),"")," ztk_text 18"),"")</f>
        <v/>
      </c>
      <c r="AB115" t="str">
        <f ca="1">IF(INDEX(制表处理1!Y:Y,(MATCH($X115,制表处理1!$S:$S,0)),0)&lt;&gt;"",CONCATENATE(" text1 text08 255.5,",218-INT((ROW(114:114)-1)/9)*260-MOD((ROW(114:114)-1),9)*24," mc 3.5 ",IF($W115&lt;&gt;"",INDEX(制表处理1!Y:Y,(MATCH($X115,制表处理1!$S:$S,0)),0),"")," ztk_text 18"),"")</f>
        <v/>
      </c>
      <c r="AC115" t="str">
        <f ca="1">IF(X115&lt;&gt;"",CONCATENATE(" text1 text08 353,",226-INT((ROW(114:114)-1)/9)*260-MOD((ROW(114:114)-1),9)*24," mc 3.5 ",INDEX(制表处理1!AA:AA,(MATCH($X115,制表处理1!$S:$S,0)),0)," ztk_text 27"),"")</f>
        <v/>
      </c>
      <c r="AD115" t="str">
        <f ca="1">IF($W115&lt;&gt;"",CONCATENATE(" text1 text08 353,",221-INT((ROW(114:114)-1)/9)*260-MOD((ROW(114:114)-1),9)*24," mc 3.5 ",INDEX(制表处理1!AB:AB,(MATCH($X115,制表处理1!$S:$S,0)),0)),"")</f>
        <v/>
      </c>
      <c r="AE115" t="str">
        <f ca="1">IF($W115&lt;&gt;"",CONCATENATE(" text1 text08 380,",228-INT((ROW(114:114)-1)/9)*260-MOD((ROW(114:114)-1),9)*24," mc 3.5 ",INDEX(制表处理1!AC:AC,(MATCH($X115,制表处理1!$S:$S,0)),0)),"")</f>
        <v/>
      </c>
      <c r="AF115" t="str">
        <f ca="1">IF($W115&lt;&gt;"",CONCATENATE(" text1 text08 ",IF(Y115=1,187,IF(Y115=2,181,178))+193,",",223-INT((ROW(114:114)-1)/9)*260-MOD((ROW(114:114)-1),9)*24," mc 3.5 ",INDEX(制表处理1!AD:AD,(MATCH($X115,制表处理1!$S:$S,0)),0),IF(Y115=1,"",IF(Y115=2," ztk_text 13"," ztk_text 8.5"))),"")</f>
        <v/>
      </c>
      <c r="AG115" t="str">
        <f ca="1">IF(INDEX(制表处理1!AE:AE,(MATCH($X115,制表处理1!$S:$S,0)),0)&lt;&gt;"",CONCATENATE(" text1 text08 ",IF(Y115=2,193,187)+193,",",223-INT((ROW(114:114)-1)/9)*260-MOD((ROW(114:114)-1),9)*24," mc 3.5 ",INDEX(制表处理1!AE:AE,(MATCH($X115,制表处理1!$S:$S,0)),0),IF(Y115=1,"",IF(Y115=2," ztk_text 13"," ztk_text 8.5"))),"")</f>
        <v/>
      </c>
      <c r="AH115" t="str">
        <f ca="1">IF(INDEX(制表处理1!AF:AF,(MATCH($X115,制表处理1!$S:$S,0)),0)&lt;&gt;"",CONCATENATE(" text1 text08 389,",223-INT((ROW(114:114)-1)/9)*260-MOD((ROW(114:114)-1),9)*24," mc 3.5 ",INDEX(制表处理1!AF:AF,(MATCH($X115,制表处理1!$S:$S,0)),0),IF(Y115=1,"",IF(Y115=2," ztk_text 13"," ztk_text 8.5"))),"")</f>
        <v/>
      </c>
      <c r="AI115" t="str">
        <f ca="1">IF($W115&lt;&gt;"",CONCATENATE(" text1 text08 ",IF(Y115=1,187,IF(Y115=2,181,178))+193,",",218-INT((ROW(114:114)-1)/9)*260-MOD((ROW(114:114)-1),9)*24," mc 3.5 ",INDEX(制表处理1!AG:AG,(MATCH($X115,制表处理1!$S:$S,0)),0),IF(Y115=1,"",IF(Y115=2," ztk_text 13"," ztk_text 8.5"))),"")</f>
        <v/>
      </c>
      <c r="AJ115" t="str">
        <f ca="1">IF(INDEX(制表处理1!AH:AH,(MATCH($X115,制表处理1!$S:$S,0)),0)&lt;&gt;"",CONCATENATE(" text1 text08 ",IF(Y115=1,187,IF(Y115=2,193,187))+193,",",218-INT((ROW(114:114)-1)/9)*260-MOD((ROW(114:114)-1),9)*24," mc 3.5 ",INDEX(制表处理1!AH:AH,(MATCH($X115,制表处理1!$S:$S,0)),0),IF(Y115=1,"",IF(Y115=2," ztk_text 13"," ztk_text 8.5"))),"")</f>
        <v/>
      </c>
      <c r="AK115" t="str">
        <f ca="1">IF(INDEX(制表处理1!AI:AI,(MATCH($X115,制表处理1!$S:$S,0)),0)&lt;&gt;"",CONCATENATE(" text1 text08 389,",218-INT((ROW(114:114)-1)/9)*260-MOD((ROW(114:114)-1),9)*24," mc 3.5 ",INDEX(制表处理1!AI:AI,(MATCH($X115,制表处理1!$S:$S,0)),0),IF(Y115=1,"",IF(Y115=2," ztk_text 13"," ztk_text 8.5"))),"")</f>
        <v/>
      </c>
      <c r="AM115" t="str">
        <f ca="1">IF($W115&lt;&gt;"",CONCATENATE(" INSERT1"," """,设置位置!$C$3,"\",INDEX(制表处理1!AG:AG,(MATCH($X115,制表处理1!$S:$S,0)),0),".dwg"""," ",IF(Y115=1,97.75,IF(Y115=2,85.25,72.75))+193,",",212.75-INT((ROW(114:114)-1)/9)*260-MOD((ROW(114:114)-1),9)*24," 0.75 0.75 0 ",IF(INDEX(制表处理1!V:V,(MATCH($X115,制表处理1!$S:$S,0)),0)&lt;&gt;0,INDEX(制表处理1!V:V,(MATCH($X115,制表处理1!$S:$S,0)),0),"")),"")</f>
        <v/>
      </c>
      <c r="AN115" t="str">
        <f ca="1">IF(AA115&lt;&gt;"",CONCATENATE(" INSERT1"," """,设置位置!$C$3,"\",INDEX(制表处理1!AH:AH,(MATCH($X115,制表处理1!$S:$S,0)),0),".dwg"""," ",IF(Y115=2,110,97.65)+193,",",212.75-INT((ROW(114:114)-1)/9)*260-MOD((ROW(114:114)-1),9)*24," 0.75 0.75 0 ",IF(INDEX(制表处理1!X:X,(MATCH($X115,制表处理1!$S:$S,0)),0)&lt;&gt;0,INDEX(制表处理1!X:X,(MATCH($X115,制表处理1!$S:$S,0)),0),"")),"")</f>
        <v/>
      </c>
      <c r="AO115" t="str">
        <f ca="1">IF(AB115&lt;&gt;"",CONCATENATE(" INSERT1"," """,设置位置!$C$3,"\",INDEX(制表处理1!AI:AI,(MATCH($X115,制表处理1!$S:$S,0)),0),".dwg"""," 315.55,","",212.75-INT((ROW(114:114)-1)/9)*260-MOD((ROW(114:114)-1),9)*24," 0.75 0.75 0 ",IF(INDEX(制表处理1!Z:Z,(MATCH($X115,制表处理1!$S:$S,0)),0)&lt;&gt;0,INDEX(制表处理1!Z:Z,(MATCH($X115,制表处理1!$S:$S,0)),0),"")),"")</f>
        <v/>
      </c>
      <c r="AP115" t="str">
        <f ca="1">IF(X115&lt;&gt;"",CONCATENATE("text1 text08 228.5,",223-INT((ROW(114:114)-1)/9)*260-MOD((ROW(114:114)-1),9)*24," mc 3.5 ",ROW(114:114)," text1 text08 239,",223-INT((ROW(114:114)-1)/9)*260-MOD((ROW(114:114)-1),9)*24," mc 3.5 ",W115,Z115,AA115,AB115,AD115,AC115,AE115,AF115,AG115,AH115,AI115,AJ115,AK115,IF(INDEX(制表处理1!AG:AG,(MATCH($X115,制表处理1!$S:$S,0)),0)="禁2",CONCATENATE(" text1 text08 401,",229-INT((ROW(114:114)-1)/9)*260-MOD((ROW(114:114)-1),9)*24," mc 3.5 设置于地方 text1 text08 401,",225-INT((ROW(114:114)-1)/9)*260-MOD((ROW(114:114)-1),9)*24," mc 3.5 道路进入本 text1 text08 401,",221-INT((ROW(114:114)-1)/9)*260-MOD((ROW(114:114)-1),9)*24," mc 3.5 项目的路口 text1 text08 401,",217-INT((ROW(114:114)-1)/9)*260-MOD((ROW(114:114)-1),9)*24," mc 3.5 20米处"),"")),"")</f>
        <v/>
      </c>
      <c r="AQ115" t="str">
        <f t="shared" ca="1" si="21"/>
        <v/>
      </c>
      <c r="AR115" s="31" t="str">
        <f>""</f>
        <v/>
      </c>
    </row>
    <row r="116" spans="1:44">
      <c r="A116" t="str">
        <f t="shared" ca="1" si="18"/>
        <v/>
      </c>
      <c r="B116" t="str">
        <f ca="1">IF(ISNUMBER(LARGE(制表处理1!A:A,COUNT(制表处理1!A:A)-(ROW(115:115)-1))),LARGE(制表处理1!A:A,COUNT(制表处理1!A:A)-(ROW(115:115)-1)),"")</f>
        <v/>
      </c>
      <c r="C116" t="str">
        <f ca="1">IF($B116&lt;&gt;"",INDEX(制表处理1!B:B,(MATCH($B116,制表处理1!$A:$A,0)),0),"")</f>
        <v/>
      </c>
      <c r="D116" t="str">
        <f ca="1">IF($B116&lt;&gt;"",CONCATENATE(" text1 text08 62.5,",IF(C116=1,223-INT((ROW(115:115)-1)/9)*260-MOD((ROW(115:115)-1),9)*24,IF(C116=2,226-INT((ROW(115:115)-1)/9)*260-MOD((ROW(115:115)-1),9)*24,228-INT((ROW(115:115)-1)/9)*260-MOD((ROW(115:115)-1),9)*24))," mc 3.5 ",IF($B116&lt;&gt;"",INDEX(制表处理1!C:C,(MATCH($B116,制表处理1!$A:$A,0)),0),"")," ztk_text 18"),"")</f>
        <v/>
      </c>
      <c r="E116" t="str">
        <f ca="1">IF(INDEX(制表处理1!E:E,(MATCH($B116,制表处理1!$A:$A,0)),0)&lt;&gt;"",CONCATENATE(" text1 text08 62.5,",IF(C116=2,221-INT((ROW(115:115)-1)/9)*260-MOD((ROW(115:115)-1),9)*24,223-INT((ROW(115:115)-1)/9)*260-MOD((ROW(115:115)-1),9)*24)," mc 3.5 ",IF($B116&lt;&gt;"",INDEX(制表处理1!E:E,(MATCH($B116,制表处理1!$A:$A,0)),0),"")," ztk_text 18"),"")</f>
        <v/>
      </c>
      <c r="F116" t="str">
        <f ca="1">IF(INDEX(制表处理1!G:G,(MATCH($B116,制表处理1!$A:$A,0)),0)&lt;&gt;"",CONCATENATE(" text1 text08 62.5,",218-INT((ROW(115:115)-1)/9)*260-MOD((ROW(115:115)-1),9)*24," mc 3.5 ",IF($B116&lt;&gt;"",INDEX(制表处理1!G:G,(MATCH($B116,制表处理1!$A:$A,0)),0),"")," ztk_text 18"),"")</f>
        <v/>
      </c>
      <c r="G116" t="str">
        <f ca="1">IF(B116&lt;&gt;"",CONCATENATE(" text1 text08 160,",226-INT((ROW(115:115)-1)/9)*260-MOD((ROW(115:115)-1),9)*24," mc 3.5 ",INDEX(制表处理1!I:I,(MATCH($B116,制表处理1!$A:$A,0)),0)," ztk_text 27"),"")</f>
        <v/>
      </c>
      <c r="H116" t="str">
        <f ca="1">IF($B116&lt;&gt;"",CONCATENATE(" text1 text08 160,",221-INT((ROW(115:115)-1)/9)*260-MOD((ROW(115:115)-1),9)*24," mc 3.5 ",INDEX(制表处理1!J:J,(MATCH($B116,制表处理1!$A:$A,0)),0)),"")</f>
        <v/>
      </c>
      <c r="I116" t="str">
        <f ca="1">IF($B116&lt;&gt;"",CONCATENATE(" text1 text08 187,",228-INT((ROW(115:115)-1)/9)*260-MOD((ROW(115:115)-1),9)*24," mc 3.5 ",INDEX(制表处理1!K:K,(MATCH($B116,制表处理1!$A:$A,0)),0)),"")</f>
        <v/>
      </c>
      <c r="J116" t="str">
        <f ca="1">IF($B116&lt;&gt;"",CONCATENATE(" text1 text08 ",IF(C116=1,187,IF(C116=2,181,178)),",",223-INT((ROW(115:115)-1)/9)*260-MOD((ROW(115:115)-1),9)*24," mc 3.5 ",INDEX(制表处理1!L:L,(MATCH($B116,制表处理1!$A:$A,0)),0),IF(C116=1,"",IF(C116=2," ztk_text 13"," ztk_text 8.5"))),"")</f>
        <v/>
      </c>
      <c r="K116" t="str">
        <f ca="1">IF(INDEX(制表处理1!M:M,(MATCH($B116,制表处理1!$A:$A,0)),0)&lt;&gt;"",CONCATENATE(" text1 text08 ",IF(C116=2,193,187),",",223-INT((ROW(115:115)-1)/9)*260-MOD((ROW(115:115)-1),9)*24," mc 3.5 ",INDEX(制表处理1!M:M,(MATCH($B116,制表处理1!$A:$A,0)),0),IF(C116=1,"",IF(C116=2," ztk_text 13"," ztk_text 8.5"))),"")</f>
        <v/>
      </c>
      <c r="L116" t="str">
        <f ca="1">IF(INDEX(制表处理1!N:N,(MATCH($B116,制表处理1!$A:$A,0)),0)&lt;&gt;"",CONCATENATE(" text1 text08 196,",223-INT((ROW(115:115)-1)/9)*260-MOD((ROW(115:115)-1),9)*24," mc 3.5 ",INDEX(制表处理1!N:N,(MATCH($B116,制表处理1!$A:$A,0)),0),IF(C116=1,"",IF(C116=2," ztk_text 13"," ztk_text 8.5"))),"")</f>
        <v/>
      </c>
      <c r="M116" t="str">
        <f ca="1">IF($B116&lt;&gt;"",CONCATENATE(" text1 text08 ",IF(C116=1,187,IF(C116=2,181,178)),",",218-INT((ROW(115:115)-1)/9)*260-MOD((ROW(115:115)-1),9)*24," mc 3.5 ",INDEX(制表处理1!O:O,(MATCH($B116,制表处理1!$A:$A,0)),0),IF(C116=1,"",IF(C116=2," ztk_text 13"," ztk_text 8.5"))),"")</f>
        <v/>
      </c>
      <c r="N116" t="str">
        <f ca="1">IF(INDEX(制表处理1!P:P,(MATCH($B116,制表处理1!$A:$A,0)),0)&lt;&gt;"",CONCATENATE(" text1 text08 ",IF(C116=1,187,IF(C116=2,193,187)),",",218-INT((ROW(115:115)-1)/9)*260-MOD((ROW(115:115)-1),9)*24," mc 3.5 ",INDEX(制表处理1!P:P,(MATCH($B116,制表处理1!$A:$A,0)),0),IF(C116=1,"",IF(C116=2," ztk_text 13"," ztk_text 8.5"))),"")</f>
        <v/>
      </c>
      <c r="O116" t="str">
        <f ca="1">IF(INDEX(制表处理1!Q:Q,(MATCH($B116,制表处理1!$A:$A,0)),0)&lt;&gt;"",CONCATENATE(" text1 text08 196,",218-INT((ROW(115:115)-1)/9)*260-MOD((ROW(115:115)-1),9)*24," mc 3.5 ",INDEX(制表处理1!Q:Q,(MATCH($B116,制表处理1!$A:$A,0)),0),IF(C116=1,"",IF(C116=2," ztk_text 13"," ztk_text 8.5"))),"")</f>
        <v/>
      </c>
      <c r="Q116" t="str">
        <f ca="1">IF($B116&lt;&gt;"",CONCATENATE(" INSERT1"," """,设置位置!$C$3,"\",INDEX(制表处理1!O:O,(MATCH($B116,制表处理1!$A:$A,0)),0),".dwg"""," ",IF(C116=1,97.75,IF(C116=2,85.25,72.75)),",",212.75-INT((ROW(115:115)-1)/9)*260-MOD((ROW(115:115)-1),9)*24," 0.75 0.75 0 ",IF(INDEX(制表处理1!D:D,(MATCH($B116,制表处理1!$A:$A,0)),0)&lt;&gt;0,INDEX(制表处理1!D:D,(MATCH($B116,制表处理1!$A:$A,0)),0),"")),"")</f>
        <v/>
      </c>
      <c r="R116" t="str">
        <f ca="1">IF(E116&lt;&gt;"",CONCATENATE(" INSERT1"," """,设置位置!$C$3,"\",INDEX(制表处理1!P:P,(MATCH($B116,制表处理1!$A:$A,0)),0),".dwg"""," ",IF(C116=2,110,97.65),",",212.75-INT((ROW(115:115)-1)/9)*260-MOD((ROW(115:115)-1),9)*24," 0.75 0.75 0 ",IF(INDEX(制表处理1!F:F,(MATCH($B116,制表处理1!$A:$A,0)),0)&lt;&gt;0,INDEX(制表处理1!F:F,(MATCH($B116,制表处理1!$A:$A,0)),0),"")),"")</f>
        <v/>
      </c>
      <c r="S116" t="str">
        <f ca="1">IF(F116&lt;&gt;"",CONCATENATE(" INSERT1"," """,设置位置!$C$3,"\",INDEX(制表处理1!Q:Q,(MATCH($B116,制表处理1!$A:$A,0)),0),".dwg"""," 122.55,","",212.75-INT((ROW(115:115)-1)/9)*260-MOD((ROW(115:115)-1),9)*24," 0.75 0.75 0 ",IF(INDEX(制表处理1!H:H,(MATCH($B116,制表处理1!$A:$A,0)),0)&lt;&gt;0,INDEX(制表处理1!H:H,(MATCH($B116,制表处理1!$A:$A,0)),0),"")),"")</f>
        <v/>
      </c>
      <c r="T116" t="str">
        <f ca="1">IF(B116&lt;&gt;"",CONCATENATE("text1 text08 35.5,",223-INT((ROW(115:115)-1)/9)*260-MOD((ROW(115:115)-1),9)*24," mc 3.5 ",ROW(115:115)," text1 text08 46,",223-INT((ROW(115:115)-1)/9)*260-MOD((ROW(115:115)-1),9)*24," mc 3.5 ",A116,D116,E116,F116,H116,G116,I116,J116,K116,L116,M116,N116,O116,IF(INDEX(制表处理1!O:O,(MATCH($B116,制表处理1!$A:$A,0)),0)="禁2",CONCATENATE(" text1 text08 208,",229-INT((ROW(115:115)-1)/9)*260-MOD((ROW(115:115)-1),9)*24," mc 3.5 设置于地方 text1 text08 208,",225-INT((ROW(115:115)-1)/9)*260-MOD((ROW(115:115)-1),9)*24," mc 3.5 道路进入本 text1 text08 208,",221-INT((ROW(115:115)-1)/9)*260-MOD((ROW(115:115)-1),9)*24," mc 3.5 项目的路口 text1 text08 208,",217-INT((ROW(115:115)-1)/9)*260-MOD((ROW(115:115)-1),9)*24," mc 3.5 20米处"),"")),"")</f>
        <v/>
      </c>
      <c r="U116" t="str">
        <f t="shared" ca="1" si="19"/>
        <v/>
      </c>
      <c r="V116" s="31" t="str">
        <f>""</f>
        <v/>
      </c>
      <c r="W116" t="str">
        <f t="shared" ca="1" si="20"/>
        <v/>
      </c>
      <c r="X116" t="str">
        <f ca="1">IF(ISNUMBER(LARGE(制表处理1!S:S,COUNT(制表处理1!S:S)-(ROW(115:115)-1))),LARGE(制表处理1!S:S,COUNT(制表处理1!S:S)-(ROW(115:115)-1)),"")</f>
        <v/>
      </c>
      <c r="Y116" t="str">
        <f ca="1">IF($W116&lt;&gt;"",INDEX(制表处理1!T:T,(MATCH($X116,制表处理1!$S:$S,0)),0),"")</f>
        <v/>
      </c>
      <c r="Z116" t="str">
        <f ca="1">IF($W116&lt;&gt;"",CONCATENATE(" text1 text08 255.5,",IF(Y116=1,223-INT((ROW(115:115)-1)/9)*260-MOD((ROW(115:115)-1),9)*24,IF(Y116=2,226-INT((ROW(115:115)-1)/9)*260-MOD((ROW(115:115)-1),9)*24,228-INT((ROW(115:115)-1)/9)*260-MOD((ROW(115:115)-1),9)*24))," mc 3.5 ",IF($W116&lt;&gt;"",INDEX(制表处理1!U:U,(MATCH($X116,制表处理1!$S:$S,0)),0),"")," ztk_text 18"),"")</f>
        <v/>
      </c>
      <c r="AA116" t="str">
        <f ca="1">IF(INDEX(制表处理1!W:W,(MATCH($X116,制表处理1!$S:$S,0)),0)&lt;&gt;"",CONCATENATE(" text1 text08 255.5,",IF(Y116=2,221-INT((ROW(115:115)-1)/9)*260-MOD((ROW(115:115)-1),9)*24,223-INT((ROW(115:115)-1)/9)*260-MOD((ROW(115:115)-1),9)*24)," mc 3.5 ",IF($W116&lt;&gt;"",INDEX(制表处理1!W:W,(MATCH($X116,制表处理1!$S:$S,0)),0),"")," ztk_text 18"),"")</f>
        <v/>
      </c>
      <c r="AB116" t="str">
        <f ca="1">IF(INDEX(制表处理1!Y:Y,(MATCH($X116,制表处理1!$S:$S,0)),0)&lt;&gt;"",CONCATENATE(" text1 text08 255.5,",218-INT((ROW(115:115)-1)/9)*260-MOD((ROW(115:115)-1),9)*24," mc 3.5 ",IF($W116&lt;&gt;"",INDEX(制表处理1!Y:Y,(MATCH($X116,制表处理1!$S:$S,0)),0),"")," ztk_text 18"),"")</f>
        <v/>
      </c>
      <c r="AC116" t="str">
        <f ca="1">IF(X116&lt;&gt;"",CONCATENATE(" text1 text08 353,",226-INT((ROW(115:115)-1)/9)*260-MOD((ROW(115:115)-1),9)*24," mc 3.5 ",INDEX(制表处理1!AA:AA,(MATCH($X116,制表处理1!$S:$S,0)),0)," ztk_text 27"),"")</f>
        <v/>
      </c>
      <c r="AD116" t="str">
        <f ca="1">IF($W116&lt;&gt;"",CONCATENATE(" text1 text08 353,",221-INT((ROW(115:115)-1)/9)*260-MOD((ROW(115:115)-1),9)*24," mc 3.5 ",INDEX(制表处理1!AB:AB,(MATCH($X116,制表处理1!$S:$S,0)),0)),"")</f>
        <v/>
      </c>
      <c r="AE116" t="str">
        <f ca="1">IF($W116&lt;&gt;"",CONCATENATE(" text1 text08 380,",228-INT((ROW(115:115)-1)/9)*260-MOD((ROW(115:115)-1),9)*24," mc 3.5 ",INDEX(制表处理1!AC:AC,(MATCH($X116,制表处理1!$S:$S,0)),0)),"")</f>
        <v/>
      </c>
      <c r="AF116" t="str">
        <f ca="1">IF($W116&lt;&gt;"",CONCATENATE(" text1 text08 ",IF(Y116=1,187,IF(Y116=2,181,178))+193,",",223-INT((ROW(115:115)-1)/9)*260-MOD((ROW(115:115)-1),9)*24," mc 3.5 ",INDEX(制表处理1!AD:AD,(MATCH($X116,制表处理1!$S:$S,0)),0),IF(Y116=1,"",IF(Y116=2," ztk_text 13"," ztk_text 8.5"))),"")</f>
        <v/>
      </c>
      <c r="AG116" t="str">
        <f ca="1">IF(INDEX(制表处理1!AE:AE,(MATCH($X116,制表处理1!$S:$S,0)),0)&lt;&gt;"",CONCATENATE(" text1 text08 ",IF(Y116=2,193,187)+193,",",223-INT((ROW(115:115)-1)/9)*260-MOD((ROW(115:115)-1),9)*24," mc 3.5 ",INDEX(制表处理1!AE:AE,(MATCH($X116,制表处理1!$S:$S,0)),0),IF(Y116=1,"",IF(Y116=2," ztk_text 13"," ztk_text 8.5"))),"")</f>
        <v/>
      </c>
      <c r="AH116" t="str">
        <f ca="1">IF(INDEX(制表处理1!AF:AF,(MATCH($X116,制表处理1!$S:$S,0)),0)&lt;&gt;"",CONCATENATE(" text1 text08 389,",223-INT((ROW(115:115)-1)/9)*260-MOD((ROW(115:115)-1),9)*24," mc 3.5 ",INDEX(制表处理1!AF:AF,(MATCH($X116,制表处理1!$S:$S,0)),0),IF(Y116=1,"",IF(Y116=2," ztk_text 13"," ztk_text 8.5"))),"")</f>
        <v/>
      </c>
      <c r="AI116" t="str">
        <f ca="1">IF($W116&lt;&gt;"",CONCATENATE(" text1 text08 ",IF(Y116=1,187,IF(Y116=2,181,178))+193,",",218-INT((ROW(115:115)-1)/9)*260-MOD((ROW(115:115)-1),9)*24," mc 3.5 ",INDEX(制表处理1!AG:AG,(MATCH($X116,制表处理1!$S:$S,0)),0),IF(Y116=1,"",IF(Y116=2," ztk_text 13"," ztk_text 8.5"))),"")</f>
        <v/>
      </c>
      <c r="AJ116" t="str">
        <f ca="1">IF(INDEX(制表处理1!AH:AH,(MATCH($X116,制表处理1!$S:$S,0)),0)&lt;&gt;"",CONCATENATE(" text1 text08 ",IF(Y116=1,187,IF(Y116=2,193,187))+193,",",218-INT((ROW(115:115)-1)/9)*260-MOD((ROW(115:115)-1),9)*24," mc 3.5 ",INDEX(制表处理1!AH:AH,(MATCH($X116,制表处理1!$S:$S,0)),0),IF(Y116=1,"",IF(Y116=2," ztk_text 13"," ztk_text 8.5"))),"")</f>
        <v/>
      </c>
      <c r="AK116" t="str">
        <f ca="1">IF(INDEX(制表处理1!AI:AI,(MATCH($X116,制表处理1!$S:$S,0)),0)&lt;&gt;"",CONCATENATE(" text1 text08 389,",218-INT((ROW(115:115)-1)/9)*260-MOD((ROW(115:115)-1),9)*24," mc 3.5 ",INDEX(制表处理1!AI:AI,(MATCH($X116,制表处理1!$S:$S,0)),0),IF(Y116=1,"",IF(Y116=2," ztk_text 13"," ztk_text 8.5"))),"")</f>
        <v/>
      </c>
      <c r="AM116" t="str">
        <f ca="1">IF($W116&lt;&gt;"",CONCATENATE(" INSERT1"," """,设置位置!$C$3,"\",INDEX(制表处理1!AG:AG,(MATCH($X116,制表处理1!$S:$S,0)),0),".dwg"""," ",IF(Y116=1,97.75,IF(Y116=2,85.25,72.75))+193,",",212.75-INT((ROW(115:115)-1)/9)*260-MOD((ROW(115:115)-1),9)*24," 0.75 0.75 0 ",IF(INDEX(制表处理1!V:V,(MATCH($X116,制表处理1!$S:$S,0)),0)&lt;&gt;0,INDEX(制表处理1!V:V,(MATCH($X116,制表处理1!$S:$S,0)),0),"")),"")</f>
        <v/>
      </c>
      <c r="AN116" t="str">
        <f ca="1">IF(AA116&lt;&gt;"",CONCATENATE(" INSERT1"," """,设置位置!$C$3,"\",INDEX(制表处理1!AH:AH,(MATCH($X116,制表处理1!$S:$S,0)),0),".dwg"""," ",IF(Y116=2,110,97.65)+193,",",212.75-INT((ROW(115:115)-1)/9)*260-MOD((ROW(115:115)-1),9)*24," 0.75 0.75 0 ",IF(INDEX(制表处理1!X:X,(MATCH($X116,制表处理1!$S:$S,0)),0)&lt;&gt;0,INDEX(制表处理1!X:X,(MATCH($X116,制表处理1!$S:$S,0)),0),"")),"")</f>
        <v/>
      </c>
      <c r="AO116" t="str">
        <f ca="1">IF(AB116&lt;&gt;"",CONCATENATE(" INSERT1"," """,设置位置!$C$3,"\",INDEX(制表处理1!AI:AI,(MATCH($X116,制表处理1!$S:$S,0)),0),".dwg"""," 315.55,","",212.75-INT((ROW(115:115)-1)/9)*260-MOD((ROW(115:115)-1),9)*24," 0.75 0.75 0 ",IF(INDEX(制表处理1!Z:Z,(MATCH($X116,制表处理1!$S:$S,0)),0)&lt;&gt;0,INDEX(制表处理1!Z:Z,(MATCH($X116,制表处理1!$S:$S,0)),0),"")),"")</f>
        <v/>
      </c>
      <c r="AP116" t="str">
        <f ca="1">IF(X116&lt;&gt;"",CONCATENATE("text1 text08 228.5,",223-INT((ROW(115:115)-1)/9)*260-MOD((ROW(115:115)-1),9)*24," mc 3.5 ",ROW(115:115)," text1 text08 239,",223-INT((ROW(115:115)-1)/9)*260-MOD((ROW(115:115)-1),9)*24," mc 3.5 ",W116,Z116,AA116,AB116,AD116,AC116,AE116,AF116,AG116,AH116,AI116,AJ116,AK116,IF(INDEX(制表处理1!AG:AG,(MATCH($X116,制表处理1!$S:$S,0)),0)="禁2",CONCATENATE(" text1 text08 401,",229-INT((ROW(115:115)-1)/9)*260-MOD((ROW(115:115)-1),9)*24," mc 3.5 设置于地方 text1 text08 401,",225-INT((ROW(115:115)-1)/9)*260-MOD((ROW(115:115)-1),9)*24," mc 3.5 道路进入本 text1 text08 401,",221-INT((ROW(115:115)-1)/9)*260-MOD((ROW(115:115)-1),9)*24," mc 3.5 项目的路口 text1 text08 401,",217-INT((ROW(115:115)-1)/9)*260-MOD((ROW(115:115)-1),9)*24," mc 3.5 20米处"),"")),"")</f>
        <v/>
      </c>
      <c r="AQ116" t="str">
        <f t="shared" ca="1" si="21"/>
        <v/>
      </c>
      <c r="AR116" s="31" t="str">
        <f>""</f>
        <v/>
      </c>
    </row>
    <row r="117" spans="1:44">
      <c r="A117" t="str">
        <f t="shared" ca="1" si="18"/>
        <v/>
      </c>
      <c r="B117" t="str">
        <f ca="1">IF(ISNUMBER(LARGE(制表处理1!A:A,COUNT(制表处理1!A:A)-(ROW(116:116)-1))),LARGE(制表处理1!A:A,COUNT(制表处理1!A:A)-(ROW(116:116)-1)),"")</f>
        <v/>
      </c>
      <c r="C117" t="str">
        <f ca="1">IF($B117&lt;&gt;"",INDEX(制表处理1!B:B,(MATCH($B117,制表处理1!$A:$A,0)),0),"")</f>
        <v/>
      </c>
      <c r="D117" t="str">
        <f ca="1">IF($B117&lt;&gt;"",CONCATENATE(" text1 text08 62.5,",IF(C117=1,223-INT((ROW(116:116)-1)/9)*260-MOD((ROW(116:116)-1),9)*24,IF(C117=2,226-INT((ROW(116:116)-1)/9)*260-MOD((ROW(116:116)-1),9)*24,228-INT((ROW(116:116)-1)/9)*260-MOD((ROW(116:116)-1),9)*24))," mc 3.5 ",IF($B117&lt;&gt;"",INDEX(制表处理1!C:C,(MATCH($B117,制表处理1!$A:$A,0)),0),"")," ztk_text 18"),"")</f>
        <v/>
      </c>
      <c r="E117" t="str">
        <f ca="1">IF(INDEX(制表处理1!E:E,(MATCH($B117,制表处理1!$A:$A,0)),0)&lt;&gt;"",CONCATENATE(" text1 text08 62.5,",IF(C117=2,221-INT((ROW(116:116)-1)/9)*260-MOD((ROW(116:116)-1),9)*24,223-INT((ROW(116:116)-1)/9)*260-MOD((ROW(116:116)-1),9)*24)," mc 3.5 ",IF($B117&lt;&gt;"",INDEX(制表处理1!E:E,(MATCH($B117,制表处理1!$A:$A,0)),0),"")," ztk_text 18"),"")</f>
        <v/>
      </c>
      <c r="F117" t="str">
        <f ca="1">IF(INDEX(制表处理1!G:G,(MATCH($B117,制表处理1!$A:$A,0)),0)&lt;&gt;"",CONCATENATE(" text1 text08 62.5,",218-INT((ROW(116:116)-1)/9)*260-MOD((ROW(116:116)-1),9)*24," mc 3.5 ",IF($B117&lt;&gt;"",INDEX(制表处理1!G:G,(MATCH($B117,制表处理1!$A:$A,0)),0),"")," ztk_text 18"),"")</f>
        <v/>
      </c>
      <c r="G117" t="str">
        <f ca="1">IF(B117&lt;&gt;"",CONCATENATE(" text1 text08 160,",226-INT((ROW(116:116)-1)/9)*260-MOD((ROW(116:116)-1),9)*24," mc 3.5 ",INDEX(制表处理1!I:I,(MATCH($B117,制表处理1!$A:$A,0)),0)," ztk_text 27"),"")</f>
        <v/>
      </c>
      <c r="H117" t="str">
        <f ca="1">IF($B117&lt;&gt;"",CONCATENATE(" text1 text08 160,",221-INT((ROW(116:116)-1)/9)*260-MOD((ROW(116:116)-1),9)*24," mc 3.5 ",INDEX(制表处理1!J:J,(MATCH($B117,制表处理1!$A:$A,0)),0)),"")</f>
        <v/>
      </c>
      <c r="I117" t="str">
        <f ca="1">IF($B117&lt;&gt;"",CONCATENATE(" text1 text08 187,",228-INT((ROW(116:116)-1)/9)*260-MOD((ROW(116:116)-1),9)*24," mc 3.5 ",INDEX(制表处理1!K:K,(MATCH($B117,制表处理1!$A:$A,0)),0)),"")</f>
        <v/>
      </c>
      <c r="J117" t="str">
        <f ca="1">IF($B117&lt;&gt;"",CONCATENATE(" text1 text08 ",IF(C117=1,187,IF(C117=2,181,178)),",",223-INT((ROW(116:116)-1)/9)*260-MOD((ROW(116:116)-1),9)*24," mc 3.5 ",INDEX(制表处理1!L:L,(MATCH($B117,制表处理1!$A:$A,0)),0),IF(C117=1,"",IF(C117=2," ztk_text 13"," ztk_text 8.5"))),"")</f>
        <v/>
      </c>
      <c r="K117" t="str">
        <f ca="1">IF(INDEX(制表处理1!M:M,(MATCH($B117,制表处理1!$A:$A,0)),0)&lt;&gt;"",CONCATENATE(" text1 text08 ",IF(C117=2,193,187),",",223-INT((ROW(116:116)-1)/9)*260-MOD((ROW(116:116)-1),9)*24," mc 3.5 ",INDEX(制表处理1!M:M,(MATCH($B117,制表处理1!$A:$A,0)),0),IF(C117=1,"",IF(C117=2," ztk_text 13"," ztk_text 8.5"))),"")</f>
        <v/>
      </c>
      <c r="L117" t="str">
        <f ca="1">IF(INDEX(制表处理1!N:N,(MATCH($B117,制表处理1!$A:$A,0)),0)&lt;&gt;"",CONCATENATE(" text1 text08 196,",223-INT((ROW(116:116)-1)/9)*260-MOD((ROW(116:116)-1),9)*24," mc 3.5 ",INDEX(制表处理1!N:N,(MATCH($B117,制表处理1!$A:$A,0)),0),IF(C117=1,"",IF(C117=2," ztk_text 13"," ztk_text 8.5"))),"")</f>
        <v/>
      </c>
      <c r="M117" t="str">
        <f ca="1">IF($B117&lt;&gt;"",CONCATENATE(" text1 text08 ",IF(C117=1,187,IF(C117=2,181,178)),",",218-INT((ROW(116:116)-1)/9)*260-MOD((ROW(116:116)-1),9)*24," mc 3.5 ",INDEX(制表处理1!O:O,(MATCH($B117,制表处理1!$A:$A,0)),0),IF(C117=1,"",IF(C117=2," ztk_text 13"," ztk_text 8.5"))),"")</f>
        <v/>
      </c>
      <c r="N117" t="str">
        <f ca="1">IF(INDEX(制表处理1!P:P,(MATCH($B117,制表处理1!$A:$A,0)),0)&lt;&gt;"",CONCATENATE(" text1 text08 ",IF(C117=1,187,IF(C117=2,193,187)),",",218-INT((ROW(116:116)-1)/9)*260-MOD((ROW(116:116)-1),9)*24," mc 3.5 ",INDEX(制表处理1!P:P,(MATCH($B117,制表处理1!$A:$A,0)),0),IF(C117=1,"",IF(C117=2," ztk_text 13"," ztk_text 8.5"))),"")</f>
        <v/>
      </c>
      <c r="O117" t="str">
        <f ca="1">IF(INDEX(制表处理1!Q:Q,(MATCH($B117,制表处理1!$A:$A,0)),0)&lt;&gt;"",CONCATENATE(" text1 text08 196,",218-INT((ROW(116:116)-1)/9)*260-MOD((ROW(116:116)-1),9)*24," mc 3.5 ",INDEX(制表处理1!Q:Q,(MATCH($B117,制表处理1!$A:$A,0)),0),IF(C117=1,"",IF(C117=2," ztk_text 13"," ztk_text 8.5"))),"")</f>
        <v/>
      </c>
      <c r="Q117" t="str">
        <f ca="1">IF($B117&lt;&gt;"",CONCATENATE(" INSERT1"," """,设置位置!$C$3,"\",INDEX(制表处理1!O:O,(MATCH($B117,制表处理1!$A:$A,0)),0),".dwg"""," ",IF(C117=1,97.75,IF(C117=2,85.25,72.75)),",",212.75-INT((ROW(116:116)-1)/9)*260-MOD((ROW(116:116)-1),9)*24," 0.75 0.75 0 ",IF(INDEX(制表处理1!D:D,(MATCH($B117,制表处理1!$A:$A,0)),0)&lt;&gt;0,INDEX(制表处理1!D:D,(MATCH($B117,制表处理1!$A:$A,0)),0),"")),"")</f>
        <v/>
      </c>
      <c r="R117" t="str">
        <f ca="1">IF(E117&lt;&gt;"",CONCATENATE(" INSERT1"," """,设置位置!$C$3,"\",INDEX(制表处理1!P:P,(MATCH($B117,制表处理1!$A:$A,0)),0),".dwg"""," ",IF(C117=2,110,97.65),",",212.75-INT((ROW(116:116)-1)/9)*260-MOD((ROW(116:116)-1),9)*24," 0.75 0.75 0 ",IF(INDEX(制表处理1!F:F,(MATCH($B117,制表处理1!$A:$A,0)),0)&lt;&gt;0,INDEX(制表处理1!F:F,(MATCH($B117,制表处理1!$A:$A,0)),0),"")),"")</f>
        <v/>
      </c>
      <c r="S117" t="str">
        <f ca="1">IF(F117&lt;&gt;"",CONCATENATE(" INSERT1"," """,设置位置!$C$3,"\",INDEX(制表处理1!Q:Q,(MATCH($B117,制表处理1!$A:$A,0)),0),".dwg"""," 122.55,","",212.75-INT((ROW(116:116)-1)/9)*260-MOD((ROW(116:116)-1),9)*24," 0.75 0.75 0 ",IF(INDEX(制表处理1!H:H,(MATCH($B117,制表处理1!$A:$A,0)),0)&lt;&gt;0,INDEX(制表处理1!H:H,(MATCH($B117,制表处理1!$A:$A,0)),0),"")),"")</f>
        <v/>
      </c>
      <c r="T117" t="str">
        <f ca="1">IF(B117&lt;&gt;"",CONCATENATE("text1 text08 35.5,",223-INT((ROW(116:116)-1)/9)*260-MOD((ROW(116:116)-1),9)*24," mc 3.5 ",ROW(116:116)," text1 text08 46,",223-INT((ROW(116:116)-1)/9)*260-MOD((ROW(116:116)-1),9)*24," mc 3.5 ",A117,D117,E117,F117,H117,G117,I117,J117,K117,L117,M117,N117,O117,IF(INDEX(制表处理1!O:O,(MATCH($B117,制表处理1!$A:$A,0)),0)="禁2",CONCATENATE(" text1 text08 208,",229-INT((ROW(116:116)-1)/9)*260-MOD((ROW(116:116)-1),9)*24," mc 3.5 设置于地方 text1 text08 208,",225-INT((ROW(116:116)-1)/9)*260-MOD((ROW(116:116)-1),9)*24," mc 3.5 道路进入本 text1 text08 208,",221-INT((ROW(116:116)-1)/9)*260-MOD((ROW(116:116)-1),9)*24," mc 3.5 项目的路口 text1 text08 208,",217-INT((ROW(116:116)-1)/9)*260-MOD((ROW(116:116)-1),9)*24," mc 3.5 20米处"),"")),"")</f>
        <v/>
      </c>
      <c r="U117" t="str">
        <f t="shared" ca="1" si="19"/>
        <v/>
      </c>
      <c r="V117" s="31" t="str">
        <f>""</f>
        <v/>
      </c>
      <c r="W117" t="str">
        <f t="shared" ca="1" si="20"/>
        <v/>
      </c>
      <c r="X117" t="str">
        <f ca="1">IF(ISNUMBER(LARGE(制表处理1!S:S,COUNT(制表处理1!S:S)-(ROW(116:116)-1))),LARGE(制表处理1!S:S,COUNT(制表处理1!S:S)-(ROW(116:116)-1)),"")</f>
        <v/>
      </c>
      <c r="Y117" t="str">
        <f ca="1">IF($W117&lt;&gt;"",INDEX(制表处理1!T:T,(MATCH($X117,制表处理1!$S:$S,0)),0),"")</f>
        <v/>
      </c>
      <c r="Z117" t="str">
        <f ca="1">IF($W117&lt;&gt;"",CONCATENATE(" text1 text08 255.5,",IF(Y117=1,223-INT((ROW(116:116)-1)/9)*260-MOD((ROW(116:116)-1),9)*24,IF(Y117=2,226-INT((ROW(116:116)-1)/9)*260-MOD((ROW(116:116)-1),9)*24,228-INT((ROW(116:116)-1)/9)*260-MOD((ROW(116:116)-1),9)*24))," mc 3.5 ",IF($W117&lt;&gt;"",INDEX(制表处理1!U:U,(MATCH($X117,制表处理1!$S:$S,0)),0),"")," ztk_text 18"),"")</f>
        <v/>
      </c>
      <c r="AA117" t="str">
        <f ca="1">IF(INDEX(制表处理1!W:W,(MATCH($X117,制表处理1!$S:$S,0)),0)&lt;&gt;"",CONCATENATE(" text1 text08 255.5,",IF(Y117=2,221-INT((ROW(116:116)-1)/9)*260-MOD((ROW(116:116)-1),9)*24,223-INT((ROW(116:116)-1)/9)*260-MOD((ROW(116:116)-1),9)*24)," mc 3.5 ",IF($W117&lt;&gt;"",INDEX(制表处理1!W:W,(MATCH($X117,制表处理1!$S:$S,0)),0),"")," ztk_text 18"),"")</f>
        <v/>
      </c>
      <c r="AB117" t="str">
        <f ca="1">IF(INDEX(制表处理1!Y:Y,(MATCH($X117,制表处理1!$S:$S,0)),0)&lt;&gt;"",CONCATENATE(" text1 text08 255.5,",218-INT((ROW(116:116)-1)/9)*260-MOD((ROW(116:116)-1),9)*24," mc 3.5 ",IF($W117&lt;&gt;"",INDEX(制表处理1!Y:Y,(MATCH($X117,制表处理1!$S:$S,0)),0),"")," ztk_text 18"),"")</f>
        <v/>
      </c>
      <c r="AC117" t="str">
        <f ca="1">IF(X117&lt;&gt;"",CONCATENATE(" text1 text08 353,",226-INT((ROW(116:116)-1)/9)*260-MOD((ROW(116:116)-1),9)*24," mc 3.5 ",INDEX(制表处理1!AA:AA,(MATCH($X117,制表处理1!$S:$S,0)),0)," ztk_text 27"),"")</f>
        <v/>
      </c>
      <c r="AD117" t="str">
        <f ca="1">IF($W117&lt;&gt;"",CONCATENATE(" text1 text08 353,",221-INT((ROW(116:116)-1)/9)*260-MOD((ROW(116:116)-1),9)*24," mc 3.5 ",INDEX(制表处理1!AB:AB,(MATCH($X117,制表处理1!$S:$S,0)),0)),"")</f>
        <v/>
      </c>
      <c r="AE117" t="str">
        <f ca="1">IF($W117&lt;&gt;"",CONCATENATE(" text1 text08 380,",228-INT((ROW(116:116)-1)/9)*260-MOD((ROW(116:116)-1),9)*24," mc 3.5 ",INDEX(制表处理1!AC:AC,(MATCH($X117,制表处理1!$S:$S,0)),0)),"")</f>
        <v/>
      </c>
      <c r="AF117" t="str">
        <f ca="1">IF($W117&lt;&gt;"",CONCATENATE(" text1 text08 ",IF(Y117=1,187,IF(Y117=2,181,178))+193,",",223-INT((ROW(116:116)-1)/9)*260-MOD((ROW(116:116)-1),9)*24," mc 3.5 ",INDEX(制表处理1!AD:AD,(MATCH($X117,制表处理1!$S:$S,0)),0),IF(Y117=1,"",IF(Y117=2," ztk_text 13"," ztk_text 8.5"))),"")</f>
        <v/>
      </c>
      <c r="AG117" t="str">
        <f ca="1">IF(INDEX(制表处理1!AE:AE,(MATCH($X117,制表处理1!$S:$S,0)),0)&lt;&gt;"",CONCATENATE(" text1 text08 ",IF(Y117=2,193,187)+193,",",223-INT((ROW(116:116)-1)/9)*260-MOD((ROW(116:116)-1),9)*24," mc 3.5 ",INDEX(制表处理1!AE:AE,(MATCH($X117,制表处理1!$S:$S,0)),0),IF(Y117=1,"",IF(Y117=2," ztk_text 13"," ztk_text 8.5"))),"")</f>
        <v/>
      </c>
      <c r="AH117" t="str">
        <f ca="1">IF(INDEX(制表处理1!AF:AF,(MATCH($X117,制表处理1!$S:$S,0)),0)&lt;&gt;"",CONCATENATE(" text1 text08 389,",223-INT((ROW(116:116)-1)/9)*260-MOD((ROW(116:116)-1),9)*24," mc 3.5 ",INDEX(制表处理1!AF:AF,(MATCH($X117,制表处理1!$S:$S,0)),0),IF(Y117=1,"",IF(Y117=2," ztk_text 13"," ztk_text 8.5"))),"")</f>
        <v/>
      </c>
      <c r="AI117" t="str">
        <f ca="1">IF($W117&lt;&gt;"",CONCATENATE(" text1 text08 ",IF(Y117=1,187,IF(Y117=2,181,178))+193,",",218-INT((ROW(116:116)-1)/9)*260-MOD((ROW(116:116)-1),9)*24," mc 3.5 ",INDEX(制表处理1!AG:AG,(MATCH($X117,制表处理1!$S:$S,0)),0),IF(Y117=1,"",IF(Y117=2," ztk_text 13"," ztk_text 8.5"))),"")</f>
        <v/>
      </c>
      <c r="AJ117" t="str">
        <f ca="1">IF(INDEX(制表处理1!AH:AH,(MATCH($X117,制表处理1!$S:$S,0)),0)&lt;&gt;"",CONCATENATE(" text1 text08 ",IF(Y117=1,187,IF(Y117=2,193,187))+193,",",218-INT((ROW(116:116)-1)/9)*260-MOD((ROW(116:116)-1),9)*24," mc 3.5 ",INDEX(制表处理1!AH:AH,(MATCH($X117,制表处理1!$S:$S,0)),0),IF(Y117=1,"",IF(Y117=2," ztk_text 13"," ztk_text 8.5"))),"")</f>
        <v/>
      </c>
      <c r="AK117" t="str">
        <f ca="1">IF(INDEX(制表处理1!AI:AI,(MATCH($X117,制表处理1!$S:$S,0)),0)&lt;&gt;"",CONCATENATE(" text1 text08 389,",218-INT((ROW(116:116)-1)/9)*260-MOD((ROW(116:116)-1),9)*24," mc 3.5 ",INDEX(制表处理1!AI:AI,(MATCH($X117,制表处理1!$S:$S,0)),0),IF(Y117=1,"",IF(Y117=2," ztk_text 13"," ztk_text 8.5"))),"")</f>
        <v/>
      </c>
      <c r="AM117" t="str">
        <f ca="1">IF($W117&lt;&gt;"",CONCATENATE(" INSERT1"," """,设置位置!$C$3,"\",INDEX(制表处理1!AG:AG,(MATCH($X117,制表处理1!$S:$S,0)),0),".dwg"""," ",IF(Y117=1,97.75,IF(Y117=2,85.25,72.75))+193,",",212.75-INT((ROW(116:116)-1)/9)*260-MOD((ROW(116:116)-1),9)*24," 0.75 0.75 0 ",IF(INDEX(制表处理1!V:V,(MATCH($X117,制表处理1!$S:$S,0)),0)&lt;&gt;0,INDEX(制表处理1!V:V,(MATCH($X117,制表处理1!$S:$S,0)),0),"")),"")</f>
        <v/>
      </c>
      <c r="AN117" t="str">
        <f ca="1">IF(AA117&lt;&gt;"",CONCATENATE(" INSERT1"," """,设置位置!$C$3,"\",INDEX(制表处理1!AH:AH,(MATCH($X117,制表处理1!$S:$S,0)),0),".dwg"""," ",IF(Y117=2,110,97.65)+193,",",212.75-INT((ROW(116:116)-1)/9)*260-MOD((ROW(116:116)-1),9)*24," 0.75 0.75 0 ",IF(INDEX(制表处理1!X:X,(MATCH($X117,制表处理1!$S:$S,0)),0)&lt;&gt;0,INDEX(制表处理1!X:X,(MATCH($X117,制表处理1!$S:$S,0)),0),"")),"")</f>
        <v/>
      </c>
      <c r="AO117" t="str">
        <f ca="1">IF(AB117&lt;&gt;"",CONCATENATE(" INSERT1"," """,设置位置!$C$3,"\",INDEX(制表处理1!AI:AI,(MATCH($X117,制表处理1!$S:$S,0)),0),".dwg"""," 315.55,","",212.75-INT((ROW(116:116)-1)/9)*260-MOD((ROW(116:116)-1),9)*24," 0.75 0.75 0 ",IF(INDEX(制表处理1!Z:Z,(MATCH($X117,制表处理1!$S:$S,0)),0)&lt;&gt;0,INDEX(制表处理1!Z:Z,(MATCH($X117,制表处理1!$S:$S,0)),0),"")),"")</f>
        <v/>
      </c>
      <c r="AP117" t="str">
        <f ca="1">IF(X117&lt;&gt;"",CONCATENATE("text1 text08 228.5,",223-INT((ROW(116:116)-1)/9)*260-MOD((ROW(116:116)-1),9)*24," mc 3.5 ",ROW(116:116)," text1 text08 239,",223-INT((ROW(116:116)-1)/9)*260-MOD((ROW(116:116)-1),9)*24," mc 3.5 ",W117,Z117,AA117,AB117,AD117,AC117,AE117,AF117,AG117,AH117,AI117,AJ117,AK117,IF(INDEX(制表处理1!AG:AG,(MATCH($X117,制表处理1!$S:$S,0)),0)="禁2",CONCATENATE(" text1 text08 401,",229-INT((ROW(116:116)-1)/9)*260-MOD((ROW(116:116)-1),9)*24," mc 3.5 设置于地方 text1 text08 401,",225-INT((ROW(116:116)-1)/9)*260-MOD((ROW(116:116)-1),9)*24," mc 3.5 道路进入本 text1 text08 401,",221-INT((ROW(116:116)-1)/9)*260-MOD((ROW(116:116)-1),9)*24," mc 3.5 项目的路口 text1 text08 401,",217-INT((ROW(116:116)-1)/9)*260-MOD((ROW(116:116)-1),9)*24," mc 3.5 20米处"),"")),"")</f>
        <v/>
      </c>
      <c r="AQ117" t="str">
        <f t="shared" ca="1" si="21"/>
        <v/>
      </c>
      <c r="AR117" s="31" t="str">
        <f>""</f>
        <v/>
      </c>
    </row>
    <row r="118" spans="1:44">
      <c r="A118" t="str">
        <f t="shared" ca="1" si="18"/>
        <v/>
      </c>
      <c r="B118" t="str">
        <f ca="1">IF(ISNUMBER(LARGE(制表处理1!A:A,COUNT(制表处理1!A:A)-(ROW(117:117)-1))),LARGE(制表处理1!A:A,COUNT(制表处理1!A:A)-(ROW(117:117)-1)),"")</f>
        <v/>
      </c>
      <c r="C118" t="str">
        <f ca="1">IF($B118&lt;&gt;"",INDEX(制表处理1!B:B,(MATCH($B118,制表处理1!$A:$A,0)),0),"")</f>
        <v/>
      </c>
      <c r="D118" t="str">
        <f ca="1">IF($B118&lt;&gt;"",CONCATENATE(" text1 text08 62.5,",IF(C118=1,223-INT((ROW(117:117)-1)/9)*260-MOD((ROW(117:117)-1),9)*24,IF(C118=2,226-INT((ROW(117:117)-1)/9)*260-MOD((ROW(117:117)-1),9)*24,228-INT((ROW(117:117)-1)/9)*260-MOD((ROW(117:117)-1),9)*24))," mc 3.5 ",IF($B118&lt;&gt;"",INDEX(制表处理1!C:C,(MATCH($B118,制表处理1!$A:$A,0)),0),"")," ztk_text 18"),"")</f>
        <v/>
      </c>
      <c r="E118" t="str">
        <f ca="1">IF(INDEX(制表处理1!E:E,(MATCH($B118,制表处理1!$A:$A,0)),0)&lt;&gt;"",CONCATENATE(" text1 text08 62.5,",IF(C118=2,221-INT((ROW(117:117)-1)/9)*260-MOD((ROW(117:117)-1),9)*24,223-INT((ROW(117:117)-1)/9)*260-MOD((ROW(117:117)-1),9)*24)," mc 3.5 ",IF($B118&lt;&gt;"",INDEX(制表处理1!E:E,(MATCH($B118,制表处理1!$A:$A,0)),0),"")," ztk_text 18"),"")</f>
        <v/>
      </c>
      <c r="F118" t="str">
        <f ca="1">IF(INDEX(制表处理1!G:G,(MATCH($B118,制表处理1!$A:$A,0)),0)&lt;&gt;"",CONCATENATE(" text1 text08 62.5,",218-INT((ROW(117:117)-1)/9)*260-MOD((ROW(117:117)-1),9)*24," mc 3.5 ",IF($B118&lt;&gt;"",INDEX(制表处理1!G:G,(MATCH($B118,制表处理1!$A:$A,0)),0),"")," ztk_text 18"),"")</f>
        <v/>
      </c>
      <c r="G118" t="str">
        <f ca="1">IF(B118&lt;&gt;"",CONCATENATE(" text1 text08 160,",226-INT((ROW(117:117)-1)/9)*260-MOD((ROW(117:117)-1),9)*24," mc 3.5 ",INDEX(制表处理1!I:I,(MATCH($B118,制表处理1!$A:$A,0)),0)," ztk_text 27"),"")</f>
        <v/>
      </c>
      <c r="H118" t="str">
        <f ca="1">IF($B118&lt;&gt;"",CONCATENATE(" text1 text08 160,",221-INT((ROW(117:117)-1)/9)*260-MOD((ROW(117:117)-1),9)*24," mc 3.5 ",INDEX(制表处理1!J:J,(MATCH($B118,制表处理1!$A:$A,0)),0)),"")</f>
        <v/>
      </c>
      <c r="I118" t="str">
        <f ca="1">IF($B118&lt;&gt;"",CONCATENATE(" text1 text08 187,",228-INT((ROW(117:117)-1)/9)*260-MOD((ROW(117:117)-1),9)*24," mc 3.5 ",INDEX(制表处理1!K:K,(MATCH($B118,制表处理1!$A:$A,0)),0)),"")</f>
        <v/>
      </c>
      <c r="J118" t="str">
        <f ca="1">IF($B118&lt;&gt;"",CONCATENATE(" text1 text08 ",IF(C118=1,187,IF(C118=2,181,178)),",",223-INT((ROW(117:117)-1)/9)*260-MOD((ROW(117:117)-1),9)*24," mc 3.5 ",INDEX(制表处理1!L:L,(MATCH($B118,制表处理1!$A:$A,0)),0),IF(C118=1,"",IF(C118=2," ztk_text 13"," ztk_text 8.5"))),"")</f>
        <v/>
      </c>
      <c r="K118" t="str">
        <f ca="1">IF(INDEX(制表处理1!M:M,(MATCH($B118,制表处理1!$A:$A,0)),0)&lt;&gt;"",CONCATENATE(" text1 text08 ",IF(C118=2,193,187),",",223-INT((ROW(117:117)-1)/9)*260-MOD((ROW(117:117)-1),9)*24," mc 3.5 ",INDEX(制表处理1!M:M,(MATCH($B118,制表处理1!$A:$A,0)),0),IF(C118=1,"",IF(C118=2," ztk_text 13"," ztk_text 8.5"))),"")</f>
        <v/>
      </c>
      <c r="L118" t="str">
        <f ca="1">IF(INDEX(制表处理1!N:N,(MATCH($B118,制表处理1!$A:$A,0)),0)&lt;&gt;"",CONCATENATE(" text1 text08 196,",223-INT((ROW(117:117)-1)/9)*260-MOD((ROW(117:117)-1),9)*24," mc 3.5 ",INDEX(制表处理1!N:N,(MATCH($B118,制表处理1!$A:$A,0)),0),IF(C118=1,"",IF(C118=2," ztk_text 13"," ztk_text 8.5"))),"")</f>
        <v/>
      </c>
      <c r="M118" t="str">
        <f ca="1">IF($B118&lt;&gt;"",CONCATENATE(" text1 text08 ",IF(C118=1,187,IF(C118=2,181,178)),",",218-INT((ROW(117:117)-1)/9)*260-MOD((ROW(117:117)-1),9)*24," mc 3.5 ",INDEX(制表处理1!O:O,(MATCH($B118,制表处理1!$A:$A,0)),0),IF(C118=1,"",IF(C118=2," ztk_text 13"," ztk_text 8.5"))),"")</f>
        <v/>
      </c>
      <c r="N118" t="str">
        <f ca="1">IF(INDEX(制表处理1!P:P,(MATCH($B118,制表处理1!$A:$A,0)),0)&lt;&gt;"",CONCATENATE(" text1 text08 ",IF(C118=1,187,IF(C118=2,193,187)),",",218-INT((ROW(117:117)-1)/9)*260-MOD((ROW(117:117)-1),9)*24," mc 3.5 ",INDEX(制表处理1!P:P,(MATCH($B118,制表处理1!$A:$A,0)),0),IF(C118=1,"",IF(C118=2," ztk_text 13"," ztk_text 8.5"))),"")</f>
        <v/>
      </c>
      <c r="O118" t="str">
        <f ca="1">IF(INDEX(制表处理1!Q:Q,(MATCH($B118,制表处理1!$A:$A,0)),0)&lt;&gt;"",CONCATENATE(" text1 text08 196,",218-INT((ROW(117:117)-1)/9)*260-MOD((ROW(117:117)-1),9)*24," mc 3.5 ",INDEX(制表处理1!Q:Q,(MATCH($B118,制表处理1!$A:$A,0)),0),IF(C118=1,"",IF(C118=2," ztk_text 13"," ztk_text 8.5"))),"")</f>
        <v/>
      </c>
      <c r="Q118" t="str">
        <f ca="1">IF($B118&lt;&gt;"",CONCATENATE(" INSERT1"," """,设置位置!$C$3,"\",INDEX(制表处理1!O:O,(MATCH($B118,制表处理1!$A:$A,0)),0),".dwg"""," ",IF(C118=1,97.75,IF(C118=2,85.25,72.75)),",",212.75-INT((ROW(117:117)-1)/9)*260-MOD((ROW(117:117)-1),9)*24," 0.75 0.75 0 ",IF(INDEX(制表处理1!D:D,(MATCH($B118,制表处理1!$A:$A,0)),0)&lt;&gt;0,INDEX(制表处理1!D:D,(MATCH($B118,制表处理1!$A:$A,0)),0),"")),"")</f>
        <v/>
      </c>
      <c r="R118" t="str">
        <f ca="1">IF(E118&lt;&gt;"",CONCATENATE(" INSERT1"," """,设置位置!$C$3,"\",INDEX(制表处理1!P:P,(MATCH($B118,制表处理1!$A:$A,0)),0),".dwg"""," ",IF(C118=2,110,97.65),",",212.75-INT((ROW(117:117)-1)/9)*260-MOD((ROW(117:117)-1),9)*24," 0.75 0.75 0 ",IF(INDEX(制表处理1!F:F,(MATCH($B118,制表处理1!$A:$A,0)),0)&lt;&gt;0,INDEX(制表处理1!F:F,(MATCH($B118,制表处理1!$A:$A,0)),0),"")),"")</f>
        <v/>
      </c>
      <c r="S118" t="str">
        <f ca="1">IF(F118&lt;&gt;"",CONCATENATE(" INSERT1"," """,设置位置!$C$3,"\",INDEX(制表处理1!Q:Q,(MATCH($B118,制表处理1!$A:$A,0)),0),".dwg"""," 122.55,","",212.75-INT((ROW(117:117)-1)/9)*260-MOD((ROW(117:117)-1),9)*24," 0.75 0.75 0 ",IF(INDEX(制表处理1!H:H,(MATCH($B118,制表处理1!$A:$A,0)),0)&lt;&gt;0,INDEX(制表处理1!H:H,(MATCH($B118,制表处理1!$A:$A,0)),0),"")),"")</f>
        <v/>
      </c>
      <c r="T118" t="str">
        <f ca="1">IF(B118&lt;&gt;"",CONCATENATE("text1 text08 35.5,",223-INT((ROW(117:117)-1)/9)*260-MOD((ROW(117:117)-1),9)*24," mc 3.5 ",ROW(117:117)," text1 text08 46,",223-INT((ROW(117:117)-1)/9)*260-MOD((ROW(117:117)-1),9)*24," mc 3.5 ",A118,D118,E118,F118,H118,G118,I118,J118,K118,L118,M118,N118,O118,IF(INDEX(制表处理1!O:O,(MATCH($B118,制表处理1!$A:$A,0)),0)="禁2",CONCATENATE(" text1 text08 208,",229-INT((ROW(117:117)-1)/9)*260-MOD((ROW(117:117)-1),9)*24," mc 3.5 设置于地方 text1 text08 208,",225-INT((ROW(117:117)-1)/9)*260-MOD((ROW(117:117)-1),9)*24," mc 3.5 道路进入本 text1 text08 208,",221-INT((ROW(117:117)-1)/9)*260-MOD((ROW(117:117)-1),9)*24," mc 3.5 项目的路口 text1 text08 208,",217-INT((ROW(117:117)-1)/9)*260-MOD((ROW(117:117)-1),9)*24," mc 3.5 20米处"),"")),"")</f>
        <v/>
      </c>
      <c r="U118" t="str">
        <f t="shared" ca="1" si="19"/>
        <v/>
      </c>
      <c r="V118" s="31" t="str">
        <f>""</f>
        <v/>
      </c>
      <c r="W118" t="str">
        <f t="shared" ca="1" si="20"/>
        <v/>
      </c>
      <c r="X118" t="str">
        <f ca="1">IF(ISNUMBER(LARGE(制表处理1!S:S,COUNT(制表处理1!S:S)-(ROW(117:117)-1))),LARGE(制表处理1!S:S,COUNT(制表处理1!S:S)-(ROW(117:117)-1)),"")</f>
        <v/>
      </c>
      <c r="Y118" t="str">
        <f ca="1">IF($W118&lt;&gt;"",INDEX(制表处理1!T:T,(MATCH($X118,制表处理1!$S:$S,0)),0),"")</f>
        <v/>
      </c>
      <c r="Z118" t="str">
        <f ca="1">IF($W118&lt;&gt;"",CONCATENATE(" text1 text08 255.5,",IF(Y118=1,223-INT((ROW(117:117)-1)/9)*260-MOD((ROW(117:117)-1),9)*24,IF(Y118=2,226-INT((ROW(117:117)-1)/9)*260-MOD((ROW(117:117)-1),9)*24,228-INT((ROW(117:117)-1)/9)*260-MOD((ROW(117:117)-1),9)*24))," mc 3.5 ",IF($W118&lt;&gt;"",INDEX(制表处理1!U:U,(MATCH($X118,制表处理1!$S:$S,0)),0),"")," ztk_text 18"),"")</f>
        <v/>
      </c>
      <c r="AA118" t="str">
        <f ca="1">IF(INDEX(制表处理1!W:W,(MATCH($X118,制表处理1!$S:$S,0)),0)&lt;&gt;"",CONCATENATE(" text1 text08 255.5,",IF(Y118=2,221-INT((ROW(117:117)-1)/9)*260-MOD((ROW(117:117)-1),9)*24,223-INT((ROW(117:117)-1)/9)*260-MOD((ROW(117:117)-1),9)*24)," mc 3.5 ",IF($W118&lt;&gt;"",INDEX(制表处理1!W:W,(MATCH($X118,制表处理1!$S:$S,0)),0),"")," ztk_text 18"),"")</f>
        <v/>
      </c>
      <c r="AB118" t="str">
        <f ca="1">IF(INDEX(制表处理1!Y:Y,(MATCH($X118,制表处理1!$S:$S,0)),0)&lt;&gt;"",CONCATENATE(" text1 text08 255.5,",218-INT((ROW(117:117)-1)/9)*260-MOD((ROW(117:117)-1),9)*24," mc 3.5 ",IF($W118&lt;&gt;"",INDEX(制表处理1!Y:Y,(MATCH($X118,制表处理1!$S:$S,0)),0),"")," ztk_text 18"),"")</f>
        <v/>
      </c>
      <c r="AC118" t="str">
        <f ca="1">IF(X118&lt;&gt;"",CONCATENATE(" text1 text08 353,",226-INT((ROW(117:117)-1)/9)*260-MOD((ROW(117:117)-1),9)*24," mc 3.5 ",INDEX(制表处理1!AA:AA,(MATCH($X118,制表处理1!$S:$S,0)),0)," ztk_text 27"),"")</f>
        <v/>
      </c>
      <c r="AD118" t="str">
        <f ca="1">IF($W118&lt;&gt;"",CONCATENATE(" text1 text08 353,",221-INT((ROW(117:117)-1)/9)*260-MOD((ROW(117:117)-1),9)*24," mc 3.5 ",INDEX(制表处理1!AB:AB,(MATCH($X118,制表处理1!$S:$S,0)),0)),"")</f>
        <v/>
      </c>
      <c r="AE118" t="str">
        <f ca="1">IF($W118&lt;&gt;"",CONCATENATE(" text1 text08 380,",228-INT((ROW(117:117)-1)/9)*260-MOD((ROW(117:117)-1),9)*24," mc 3.5 ",INDEX(制表处理1!AC:AC,(MATCH($X118,制表处理1!$S:$S,0)),0)),"")</f>
        <v/>
      </c>
      <c r="AF118" t="str">
        <f ca="1">IF($W118&lt;&gt;"",CONCATENATE(" text1 text08 ",IF(Y118=1,187,IF(Y118=2,181,178))+193,",",223-INT((ROW(117:117)-1)/9)*260-MOD((ROW(117:117)-1),9)*24," mc 3.5 ",INDEX(制表处理1!AD:AD,(MATCH($X118,制表处理1!$S:$S,0)),0),IF(Y118=1,"",IF(Y118=2," ztk_text 13"," ztk_text 8.5"))),"")</f>
        <v/>
      </c>
      <c r="AG118" t="str">
        <f ca="1">IF(INDEX(制表处理1!AE:AE,(MATCH($X118,制表处理1!$S:$S,0)),0)&lt;&gt;"",CONCATENATE(" text1 text08 ",IF(Y118=2,193,187)+193,",",223-INT((ROW(117:117)-1)/9)*260-MOD((ROW(117:117)-1),9)*24," mc 3.5 ",INDEX(制表处理1!AE:AE,(MATCH($X118,制表处理1!$S:$S,0)),0),IF(Y118=1,"",IF(Y118=2," ztk_text 13"," ztk_text 8.5"))),"")</f>
        <v/>
      </c>
      <c r="AH118" t="str">
        <f ca="1">IF(INDEX(制表处理1!AF:AF,(MATCH($X118,制表处理1!$S:$S,0)),0)&lt;&gt;"",CONCATENATE(" text1 text08 389,",223-INT((ROW(117:117)-1)/9)*260-MOD((ROW(117:117)-1),9)*24," mc 3.5 ",INDEX(制表处理1!AF:AF,(MATCH($X118,制表处理1!$S:$S,0)),0),IF(Y118=1,"",IF(Y118=2," ztk_text 13"," ztk_text 8.5"))),"")</f>
        <v/>
      </c>
      <c r="AI118" t="str">
        <f ca="1">IF($W118&lt;&gt;"",CONCATENATE(" text1 text08 ",IF(Y118=1,187,IF(Y118=2,181,178))+193,",",218-INT((ROW(117:117)-1)/9)*260-MOD((ROW(117:117)-1),9)*24," mc 3.5 ",INDEX(制表处理1!AG:AG,(MATCH($X118,制表处理1!$S:$S,0)),0),IF(Y118=1,"",IF(Y118=2," ztk_text 13"," ztk_text 8.5"))),"")</f>
        <v/>
      </c>
      <c r="AJ118" t="str">
        <f ca="1">IF(INDEX(制表处理1!AH:AH,(MATCH($X118,制表处理1!$S:$S,0)),0)&lt;&gt;"",CONCATENATE(" text1 text08 ",IF(Y118=1,187,IF(Y118=2,193,187))+193,",",218-INT((ROW(117:117)-1)/9)*260-MOD((ROW(117:117)-1),9)*24," mc 3.5 ",INDEX(制表处理1!AH:AH,(MATCH($X118,制表处理1!$S:$S,0)),0),IF(Y118=1,"",IF(Y118=2," ztk_text 13"," ztk_text 8.5"))),"")</f>
        <v/>
      </c>
      <c r="AK118" t="str">
        <f ca="1">IF(INDEX(制表处理1!AI:AI,(MATCH($X118,制表处理1!$S:$S,0)),0)&lt;&gt;"",CONCATENATE(" text1 text08 389,",218-INT((ROW(117:117)-1)/9)*260-MOD((ROW(117:117)-1),9)*24," mc 3.5 ",INDEX(制表处理1!AI:AI,(MATCH($X118,制表处理1!$S:$S,0)),0),IF(Y118=1,"",IF(Y118=2," ztk_text 13"," ztk_text 8.5"))),"")</f>
        <v/>
      </c>
      <c r="AM118" t="str">
        <f ca="1">IF($W118&lt;&gt;"",CONCATENATE(" INSERT1"," """,设置位置!$C$3,"\",INDEX(制表处理1!AG:AG,(MATCH($X118,制表处理1!$S:$S,0)),0),".dwg"""," ",IF(Y118=1,97.75,IF(Y118=2,85.25,72.75))+193,",",212.75-INT((ROW(117:117)-1)/9)*260-MOD((ROW(117:117)-1),9)*24," 0.75 0.75 0 ",IF(INDEX(制表处理1!V:V,(MATCH($X118,制表处理1!$S:$S,0)),0)&lt;&gt;0,INDEX(制表处理1!V:V,(MATCH($X118,制表处理1!$S:$S,0)),0),"")),"")</f>
        <v/>
      </c>
      <c r="AN118" t="str">
        <f ca="1">IF(AA118&lt;&gt;"",CONCATENATE(" INSERT1"," """,设置位置!$C$3,"\",INDEX(制表处理1!AH:AH,(MATCH($X118,制表处理1!$S:$S,0)),0),".dwg"""," ",IF(Y118=2,110,97.65)+193,",",212.75-INT((ROW(117:117)-1)/9)*260-MOD((ROW(117:117)-1),9)*24," 0.75 0.75 0 ",IF(INDEX(制表处理1!X:X,(MATCH($X118,制表处理1!$S:$S,0)),0)&lt;&gt;0,INDEX(制表处理1!X:X,(MATCH($X118,制表处理1!$S:$S,0)),0),"")),"")</f>
        <v/>
      </c>
      <c r="AO118" t="str">
        <f ca="1">IF(AB118&lt;&gt;"",CONCATENATE(" INSERT1"," """,设置位置!$C$3,"\",INDEX(制表处理1!AI:AI,(MATCH($X118,制表处理1!$S:$S,0)),0),".dwg"""," 315.55,","",212.75-INT((ROW(117:117)-1)/9)*260-MOD((ROW(117:117)-1),9)*24," 0.75 0.75 0 ",IF(INDEX(制表处理1!Z:Z,(MATCH($X118,制表处理1!$S:$S,0)),0)&lt;&gt;0,INDEX(制表处理1!Z:Z,(MATCH($X118,制表处理1!$S:$S,0)),0),"")),"")</f>
        <v/>
      </c>
      <c r="AP118" t="str">
        <f ca="1">IF(X118&lt;&gt;"",CONCATENATE("text1 text08 228.5,",223-INT((ROW(117:117)-1)/9)*260-MOD((ROW(117:117)-1),9)*24," mc 3.5 ",ROW(117:117)," text1 text08 239,",223-INT((ROW(117:117)-1)/9)*260-MOD((ROW(117:117)-1),9)*24," mc 3.5 ",W118,Z118,AA118,AB118,AD118,AC118,AE118,AF118,AG118,AH118,AI118,AJ118,AK118,IF(INDEX(制表处理1!AG:AG,(MATCH($X118,制表处理1!$S:$S,0)),0)="禁2",CONCATENATE(" text1 text08 401,",229-INT((ROW(117:117)-1)/9)*260-MOD((ROW(117:117)-1),9)*24," mc 3.5 设置于地方 text1 text08 401,",225-INT((ROW(117:117)-1)/9)*260-MOD((ROW(117:117)-1),9)*24," mc 3.5 道路进入本 text1 text08 401,",221-INT((ROW(117:117)-1)/9)*260-MOD((ROW(117:117)-1),9)*24," mc 3.5 项目的路口 text1 text08 401,",217-INT((ROW(117:117)-1)/9)*260-MOD((ROW(117:117)-1),9)*24," mc 3.5 20米处"),"")),"")</f>
        <v/>
      </c>
      <c r="AQ118" t="str">
        <f t="shared" ca="1" si="21"/>
        <v/>
      </c>
      <c r="AR118" s="31" t="str">
        <f>""</f>
        <v/>
      </c>
    </row>
    <row r="119" spans="1:44">
      <c r="A119" t="str">
        <f t="shared" ca="1" si="18"/>
        <v/>
      </c>
      <c r="B119" t="str">
        <f ca="1">IF(ISNUMBER(LARGE(制表处理1!A:A,COUNT(制表处理1!A:A)-(ROW(118:118)-1))),LARGE(制表处理1!A:A,COUNT(制表处理1!A:A)-(ROW(118:118)-1)),"")</f>
        <v/>
      </c>
      <c r="C119" t="str">
        <f ca="1">IF($B119&lt;&gt;"",INDEX(制表处理1!B:B,(MATCH($B119,制表处理1!$A:$A,0)),0),"")</f>
        <v/>
      </c>
      <c r="D119" t="str">
        <f ca="1">IF($B119&lt;&gt;"",CONCATENATE(" text1 text08 62.5,",IF(C119=1,223-INT((ROW(118:118)-1)/9)*260-MOD((ROW(118:118)-1),9)*24,IF(C119=2,226-INT((ROW(118:118)-1)/9)*260-MOD((ROW(118:118)-1),9)*24,228-INT((ROW(118:118)-1)/9)*260-MOD((ROW(118:118)-1),9)*24))," mc 3.5 ",IF($B119&lt;&gt;"",INDEX(制表处理1!C:C,(MATCH($B119,制表处理1!$A:$A,0)),0),"")," ztk_text 18"),"")</f>
        <v/>
      </c>
      <c r="E119" t="str">
        <f ca="1">IF(INDEX(制表处理1!E:E,(MATCH($B119,制表处理1!$A:$A,0)),0)&lt;&gt;"",CONCATENATE(" text1 text08 62.5,",IF(C119=2,221-INT((ROW(118:118)-1)/9)*260-MOD((ROW(118:118)-1),9)*24,223-INT((ROW(118:118)-1)/9)*260-MOD((ROW(118:118)-1),9)*24)," mc 3.5 ",IF($B119&lt;&gt;"",INDEX(制表处理1!E:E,(MATCH($B119,制表处理1!$A:$A,0)),0),"")," ztk_text 18"),"")</f>
        <v/>
      </c>
      <c r="F119" t="str">
        <f ca="1">IF(INDEX(制表处理1!G:G,(MATCH($B119,制表处理1!$A:$A,0)),0)&lt;&gt;"",CONCATENATE(" text1 text08 62.5,",218-INT((ROW(118:118)-1)/9)*260-MOD((ROW(118:118)-1),9)*24," mc 3.5 ",IF($B119&lt;&gt;"",INDEX(制表处理1!G:G,(MATCH($B119,制表处理1!$A:$A,0)),0),"")," ztk_text 18"),"")</f>
        <v/>
      </c>
      <c r="G119" t="str">
        <f ca="1">IF(B119&lt;&gt;"",CONCATENATE(" text1 text08 160,",226-INT((ROW(118:118)-1)/9)*260-MOD((ROW(118:118)-1),9)*24," mc 3.5 ",INDEX(制表处理1!I:I,(MATCH($B119,制表处理1!$A:$A,0)),0)," ztk_text 27"),"")</f>
        <v/>
      </c>
      <c r="H119" t="str">
        <f ca="1">IF($B119&lt;&gt;"",CONCATENATE(" text1 text08 160,",221-INT((ROW(118:118)-1)/9)*260-MOD((ROW(118:118)-1),9)*24," mc 3.5 ",INDEX(制表处理1!J:J,(MATCH($B119,制表处理1!$A:$A,0)),0)),"")</f>
        <v/>
      </c>
      <c r="I119" t="str">
        <f ca="1">IF($B119&lt;&gt;"",CONCATENATE(" text1 text08 187,",228-INT((ROW(118:118)-1)/9)*260-MOD((ROW(118:118)-1),9)*24," mc 3.5 ",INDEX(制表处理1!K:K,(MATCH($B119,制表处理1!$A:$A,0)),0)),"")</f>
        <v/>
      </c>
      <c r="J119" t="str">
        <f ca="1">IF($B119&lt;&gt;"",CONCATENATE(" text1 text08 ",IF(C119=1,187,IF(C119=2,181,178)),",",223-INT((ROW(118:118)-1)/9)*260-MOD((ROW(118:118)-1),9)*24," mc 3.5 ",INDEX(制表处理1!L:L,(MATCH($B119,制表处理1!$A:$A,0)),0),IF(C119=1,"",IF(C119=2," ztk_text 13"," ztk_text 8.5"))),"")</f>
        <v/>
      </c>
      <c r="K119" t="str">
        <f ca="1">IF(INDEX(制表处理1!M:M,(MATCH($B119,制表处理1!$A:$A,0)),0)&lt;&gt;"",CONCATENATE(" text1 text08 ",IF(C119=2,193,187),",",223-INT((ROW(118:118)-1)/9)*260-MOD((ROW(118:118)-1),9)*24," mc 3.5 ",INDEX(制表处理1!M:M,(MATCH($B119,制表处理1!$A:$A,0)),0),IF(C119=1,"",IF(C119=2," ztk_text 13"," ztk_text 8.5"))),"")</f>
        <v/>
      </c>
      <c r="L119" t="str">
        <f ca="1">IF(INDEX(制表处理1!N:N,(MATCH($B119,制表处理1!$A:$A,0)),0)&lt;&gt;"",CONCATENATE(" text1 text08 196,",223-INT((ROW(118:118)-1)/9)*260-MOD((ROW(118:118)-1),9)*24," mc 3.5 ",INDEX(制表处理1!N:N,(MATCH($B119,制表处理1!$A:$A,0)),0),IF(C119=1,"",IF(C119=2," ztk_text 13"," ztk_text 8.5"))),"")</f>
        <v/>
      </c>
      <c r="M119" t="str">
        <f ca="1">IF($B119&lt;&gt;"",CONCATENATE(" text1 text08 ",IF(C119=1,187,IF(C119=2,181,178)),",",218-INT((ROW(118:118)-1)/9)*260-MOD((ROW(118:118)-1),9)*24," mc 3.5 ",INDEX(制表处理1!O:O,(MATCH($B119,制表处理1!$A:$A,0)),0),IF(C119=1,"",IF(C119=2," ztk_text 13"," ztk_text 8.5"))),"")</f>
        <v/>
      </c>
      <c r="N119" t="str">
        <f ca="1">IF(INDEX(制表处理1!P:P,(MATCH($B119,制表处理1!$A:$A,0)),0)&lt;&gt;"",CONCATENATE(" text1 text08 ",IF(C119=1,187,IF(C119=2,193,187)),",",218-INT((ROW(118:118)-1)/9)*260-MOD((ROW(118:118)-1),9)*24," mc 3.5 ",INDEX(制表处理1!P:P,(MATCH($B119,制表处理1!$A:$A,0)),0),IF(C119=1,"",IF(C119=2," ztk_text 13"," ztk_text 8.5"))),"")</f>
        <v/>
      </c>
      <c r="O119" t="str">
        <f ca="1">IF(INDEX(制表处理1!Q:Q,(MATCH($B119,制表处理1!$A:$A,0)),0)&lt;&gt;"",CONCATENATE(" text1 text08 196,",218-INT((ROW(118:118)-1)/9)*260-MOD((ROW(118:118)-1),9)*24," mc 3.5 ",INDEX(制表处理1!Q:Q,(MATCH($B119,制表处理1!$A:$A,0)),0),IF(C119=1,"",IF(C119=2," ztk_text 13"," ztk_text 8.5"))),"")</f>
        <v/>
      </c>
      <c r="Q119" t="str">
        <f ca="1">IF($B119&lt;&gt;"",CONCATENATE(" INSERT1"," """,设置位置!$C$3,"\",INDEX(制表处理1!O:O,(MATCH($B119,制表处理1!$A:$A,0)),0),".dwg"""," ",IF(C119=1,97.75,IF(C119=2,85.25,72.75)),",",212.75-INT((ROW(118:118)-1)/9)*260-MOD((ROW(118:118)-1),9)*24," 0.75 0.75 0 ",IF(INDEX(制表处理1!D:D,(MATCH($B119,制表处理1!$A:$A,0)),0)&lt;&gt;0,INDEX(制表处理1!D:D,(MATCH($B119,制表处理1!$A:$A,0)),0),"")),"")</f>
        <v/>
      </c>
      <c r="R119" t="str">
        <f ca="1">IF(E119&lt;&gt;"",CONCATENATE(" INSERT1"," """,设置位置!$C$3,"\",INDEX(制表处理1!P:P,(MATCH($B119,制表处理1!$A:$A,0)),0),".dwg"""," ",IF(C119=2,110,97.65),",",212.75-INT((ROW(118:118)-1)/9)*260-MOD((ROW(118:118)-1),9)*24," 0.75 0.75 0 ",IF(INDEX(制表处理1!F:F,(MATCH($B119,制表处理1!$A:$A,0)),0)&lt;&gt;0,INDEX(制表处理1!F:F,(MATCH($B119,制表处理1!$A:$A,0)),0),"")),"")</f>
        <v/>
      </c>
      <c r="S119" t="str">
        <f ca="1">IF(F119&lt;&gt;"",CONCATENATE(" INSERT1"," """,设置位置!$C$3,"\",INDEX(制表处理1!Q:Q,(MATCH($B119,制表处理1!$A:$A,0)),0),".dwg"""," 122.55,","",212.75-INT((ROW(118:118)-1)/9)*260-MOD((ROW(118:118)-1),9)*24," 0.75 0.75 0 ",IF(INDEX(制表处理1!H:H,(MATCH($B119,制表处理1!$A:$A,0)),0)&lt;&gt;0,INDEX(制表处理1!H:H,(MATCH($B119,制表处理1!$A:$A,0)),0),"")),"")</f>
        <v/>
      </c>
      <c r="T119" t="str">
        <f ca="1">IF(B119&lt;&gt;"",CONCATENATE("text1 text08 35.5,",223-INT((ROW(118:118)-1)/9)*260-MOD((ROW(118:118)-1),9)*24," mc 3.5 ",ROW(118:118)," text1 text08 46,",223-INT((ROW(118:118)-1)/9)*260-MOD((ROW(118:118)-1),9)*24," mc 3.5 ",A119,D119,E119,F119,H119,G119,I119,J119,K119,L119,M119,N119,O119,IF(INDEX(制表处理1!O:O,(MATCH($B119,制表处理1!$A:$A,0)),0)="禁2",CONCATENATE(" text1 text08 208,",229-INT((ROW(118:118)-1)/9)*260-MOD((ROW(118:118)-1),9)*24," mc 3.5 设置于地方 text1 text08 208,",225-INT((ROW(118:118)-1)/9)*260-MOD((ROW(118:118)-1),9)*24," mc 3.5 道路进入本 text1 text08 208,",221-INT((ROW(118:118)-1)/9)*260-MOD((ROW(118:118)-1),9)*24," mc 3.5 项目的路口 text1 text08 208,",217-INT((ROW(118:118)-1)/9)*260-MOD((ROW(118:118)-1),9)*24," mc 3.5 20米处"),"")),"")</f>
        <v/>
      </c>
      <c r="U119" t="str">
        <f t="shared" ca="1" si="19"/>
        <v/>
      </c>
      <c r="V119" s="31" t="str">
        <f>""</f>
        <v/>
      </c>
      <c r="W119" t="str">
        <f t="shared" ca="1" si="20"/>
        <v/>
      </c>
      <c r="X119" t="str">
        <f ca="1">IF(ISNUMBER(LARGE(制表处理1!S:S,COUNT(制表处理1!S:S)-(ROW(118:118)-1))),LARGE(制表处理1!S:S,COUNT(制表处理1!S:S)-(ROW(118:118)-1)),"")</f>
        <v/>
      </c>
      <c r="Y119" t="str">
        <f ca="1">IF($W119&lt;&gt;"",INDEX(制表处理1!T:T,(MATCH($X119,制表处理1!$S:$S,0)),0),"")</f>
        <v/>
      </c>
      <c r="Z119" t="str">
        <f ca="1">IF($W119&lt;&gt;"",CONCATENATE(" text1 text08 255.5,",IF(Y119=1,223-INT((ROW(118:118)-1)/9)*260-MOD((ROW(118:118)-1),9)*24,IF(Y119=2,226-INT((ROW(118:118)-1)/9)*260-MOD((ROW(118:118)-1),9)*24,228-INT((ROW(118:118)-1)/9)*260-MOD((ROW(118:118)-1),9)*24))," mc 3.5 ",IF($W119&lt;&gt;"",INDEX(制表处理1!U:U,(MATCH($X119,制表处理1!$S:$S,0)),0),"")," ztk_text 18"),"")</f>
        <v/>
      </c>
      <c r="AA119" t="str">
        <f ca="1">IF(INDEX(制表处理1!W:W,(MATCH($X119,制表处理1!$S:$S,0)),0)&lt;&gt;"",CONCATENATE(" text1 text08 255.5,",IF(Y119=2,221-INT((ROW(118:118)-1)/9)*260-MOD((ROW(118:118)-1),9)*24,223-INT((ROW(118:118)-1)/9)*260-MOD((ROW(118:118)-1),9)*24)," mc 3.5 ",IF($W119&lt;&gt;"",INDEX(制表处理1!W:W,(MATCH($X119,制表处理1!$S:$S,0)),0),"")," ztk_text 18"),"")</f>
        <v/>
      </c>
      <c r="AB119" t="str">
        <f ca="1">IF(INDEX(制表处理1!Y:Y,(MATCH($X119,制表处理1!$S:$S,0)),0)&lt;&gt;"",CONCATENATE(" text1 text08 255.5,",218-INT((ROW(118:118)-1)/9)*260-MOD((ROW(118:118)-1),9)*24," mc 3.5 ",IF($W119&lt;&gt;"",INDEX(制表处理1!Y:Y,(MATCH($X119,制表处理1!$S:$S,0)),0),"")," ztk_text 18"),"")</f>
        <v/>
      </c>
      <c r="AC119" t="str">
        <f ca="1">IF(X119&lt;&gt;"",CONCATENATE(" text1 text08 353,",226-INT((ROW(118:118)-1)/9)*260-MOD((ROW(118:118)-1),9)*24," mc 3.5 ",INDEX(制表处理1!AA:AA,(MATCH($X119,制表处理1!$S:$S,0)),0)," ztk_text 27"),"")</f>
        <v/>
      </c>
      <c r="AD119" t="str">
        <f ca="1">IF($W119&lt;&gt;"",CONCATENATE(" text1 text08 353,",221-INT((ROW(118:118)-1)/9)*260-MOD((ROW(118:118)-1),9)*24," mc 3.5 ",INDEX(制表处理1!AB:AB,(MATCH($X119,制表处理1!$S:$S,0)),0)),"")</f>
        <v/>
      </c>
      <c r="AE119" t="str">
        <f ca="1">IF($W119&lt;&gt;"",CONCATENATE(" text1 text08 380,",228-INT((ROW(118:118)-1)/9)*260-MOD((ROW(118:118)-1),9)*24," mc 3.5 ",INDEX(制表处理1!AC:AC,(MATCH($X119,制表处理1!$S:$S,0)),0)),"")</f>
        <v/>
      </c>
      <c r="AF119" t="str">
        <f ca="1">IF($W119&lt;&gt;"",CONCATENATE(" text1 text08 ",IF(Y119=1,187,IF(Y119=2,181,178))+193,",",223-INT((ROW(118:118)-1)/9)*260-MOD((ROW(118:118)-1),9)*24," mc 3.5 ",INDEX(制表处理1!AD:AD,(MATCH($X119,制表处理1!$S:$S,0)),0),IF(Y119=1,"",IF(Y119=2," ztk_text 13"," ztk_text 8.5"))),"")</f>
        <v/>
      </c>
      <c r="AG119" t="str">
        <f ca="1">IF(INDEX(制表处理1!AE:AE,(MATCH($X119,制表处理1!$S:$S,0)),0)&lt;&gt;"",CONCATENATE(" text1 text08 ",IF(Y119=2,193,187)+193,",",223-INT((ROW(118:118)-1)/9)*260-MOD((ROW(118:118)-1),9)*24," mc 3.5 ",INDEX(制表处理1!AE:AE,(MATCH($X119,制表处理1!$S:$S,0)),0),IF(Y119=1,"",IF(Y119=2," ztk_text 13"," ztk_text 8.5"))),"")</f>
        <v/>
      </c>
      <c r="AH119" t="str">
        <f ca="1">IF(INDEX(制表处理1!AF:AF,(MATCH($X119,制表处理1!$S:$S,0)),0)&lt;&gt;"",CONCATENATE(" text1 text08 389,",223-INT((ROW(118:118)-1)/9)*260-MOD((ROW(118:118)-1),9)*24," mc 3.5 ",INDEX(制表处理1!AF:AF,(MATCH($X119,制表处理1!$S:$S,0)),0),IF(Y119=1,"",IF(Y119=2," ztk_text 13"," ztk_text 8.5"))),"")</f>
        <v/>
      </c>
      <c r="AI119" t="str">
        <f ca="1">IF($W119&lt;&gt;"",CONCATENATE(" text1 text08 ",IF(Y119=1,187,IF(Y119=2,181,178))+193,",",218-INT((ROW(118:118)-1)/9)*260-MOD((ROW(118:118)-1),9)*24," mc 3.5 ",INDEX(制表处理1!AG:AG,(MATCH($X119,制表处理1!$S:$S,0)),0),IF(Y119=1,"",IF(Y119=2," ztk_text 13"," ztk_text 8.5"))),"")</f>
        <v/>
      </c>
      <c r="AJ119" t="str">
        <f ca="1">IF(INDEX(制表处理1!AH:AH,(MATCH($X119,制表处理1!$S:$S,0)),0)&lt;&gt;"",CONCATENATE(" text1 text08 ",IF(Y119=1,187,IF(Y119=2,193,187))+193,",",218-INT((ROW(118:118)-1)/9)*260-MOD((ROW(118:118)-1),9)*24," mc 3.5 ",INDEX(制表处理1!AH:AH,(MATCH($X119,制表处理1!$S:$S,0)),0),IF(Y119=1,"",IF(Y119=2," ztk_text 13"," ztk_text 8.5"))),"")</f>
        <v/>
      </c>
      <c r="AK119" t="str">
        <f ca="1">IF(INDEX(制表处理1!AI:AI,(MATCH($X119,制表处理1!$S:$S,0)),0)&lt;&gt;"",CONCATENATE(" text1 text08 389,",218-INT((ROW(118:118)-1)/9)*260-MOD((ROW(118:118)-1),9)*24," mc 3.5 ",INDEX(制表处理1!AI:AI,(MATCH($X119,制表处理1!$S:$S,0)),0),IF(Y119=1,"",IF(Y119=2," ztk_text 13"," ztk_text 8.5"))),"")</f>
        <v/>
      </c>
      <c r="AM119" t="str">
        <f ca="1">IF($W119&lt;&gt;"",CONCATENATE(" INSERT1"," """,设置位置!$C$3,"\",INDEX(制表处理1!AG:AG,(MATCH($X119,制表处理1!$S:$S,0)),0),".dwg"""," ",IF(Y119=1,97.75,IF(Y119=2,85.25,72.75))+193,",",212.75-INT((ROW(118:118)-1)/9)*260-MOD((ROW(118:118)-1),9)*24," 0.75 0.75 0 ",IF(INDEX(制表处理1!V:V,(MATCH($X119,制表处理1!$S:$S,0)),0)&lt;&gt;0,INDEX(制表处理1!V:V,(MATCH($X119,制表处理1!$S:$S,0)),0),"")),"")</f>
        <v/>
      </c>
      <c r="AN119" t="str">
        <f ca="1">IF(AA119&lt;&gt;"",CONCATENATE(" INSERT1"," """,设置位置!$C$3,"\",INDEX(制表处理1!AH:AH,(MATCH($X119,制表处理1!$S:$S,0)),0),".dwg"""," ",IF(Y119=2,110,97.65)+193,",",212.75-INT((ROW(118:118)-1)/9)*260-MOD((ROW(118:118)-1),9)*24," 0.75 0.75 0 ",IF(INDEX(制表处理1!X:X,(MATCH($X119,制表处理1!$S:$S,0)),0)&lt;&gt;0,INDEX(制表处理1!X:X,(MATCH($X119,制表处理1!$S:$S,0)),0),"")),"")</f>
        <v/>
      </c>
      <c r="AO119" t="str">
        <f ca="1">IF(AB119&lt;&gt;"",CONCATENATE(" INSERT1"," """,设置位置!$C$3,"\",INDEX(制表处理1!AI:AI,(MATCH($X119,制表处理1!$S:$S,0)),0),".dwg"""," 315.55,","",212.75-INT((ROW(118:118)-1)/9)*260-MOD((ROW(118:118)-1),9)*24," 0.75 0.75 0 ",IF(INDEX(制表处理1!Z:Z,(MATCH($X119,制表处理1!$S:$S,0)),0)&lt;&gt;0,INDEX(制表处理1!Z:Z,(MATCH($X119,制表处理1!$S:$S,0)),0),"")),"")</f>
        <v/>
      </c>
      <c r="AP119" t="str">
        <f ca="1">IF(X119&lt;&gt;"",CONCATENATE("text1 text08 228.5,",223-INT((ROW(118:118)-1)/9)*260-MOD((ROW(118:118)-1),9)*24," mc 3.5 ",ROW(118:118)," text1 text08 239,",223-INT((ROW(118:118)-1)/9)*260-MOD((ROW(118:118)-1),9)*24," mc 3.5 ",W119,Z119,AA119,AB119,AD119,AC119,AE119,AF119,AG119,AH119,AI119,AJ119,AK119,IF(INDEX(制表处理1!AG:AG,(MATCH($X119,制表处理1!$S:$S,0)),0)="禁2",CONCATENATE(" text1 text08 401,",229-INT((ROW(118:118)-1)/9)*260-MOD((ROW(118:118)-1),9)*24," mc 3.5 设置于地方 text1 text08 401,",225-INT((ROW(118:118)-1)/9)*260-MOD((ROW(118:118)-1),9)*24," mc 3.5 道路进入本 text1 text08 401,",221-INT((ROW(118:118)-1)/9)*260-MOD((ROW(118:118)-1),9)*24," mc 3.5 项目的路口 text1 text08 401,",217-INT((ROW(118:118)-1)/9)*260-MOD((ROW(118:118)-1),9)*24," mc 3.5 20米处"),"")),"")</f>
        <v/>
      </c>
      <c r="AQ119" t="str">
        <f t="shared" ca="1" si="21"/>
        <v/>
      </c>
      <c r="AR119" s="31" t="str">
        <f>""</f>
        <v/>
      </c>
    </row>
    <row r="120" spans="1:44">
      <c r="A120" t="str">
        <f t="shared" ca="1" si="18"/>
        <v/>
      </c>
      <c r="B120" t="str">
        <f ca="1">IF(ISNUMBER(LARGE(制表处理1!A:A,COUNT(制表处理1!A:A)-(ROW(119:119)-1))),LARGE(制表处理1!A:A,COUNT(制表处理1!A:A)-(ROW(119:119)-1)),"")</f>
        <v/>
      </c>
      <c r="C120" t="str">
        <f ca="1">IF($B120&lt;&gt;"",INDEX(制表处理1!B:B,(MATCH($B120,制表处理1!$A:$A,0)),0),"")</f>
        <v/>
      </c>
      <c r="D120" t="str">
        <f ca="1">IF($B120&lt;&gt;"",CONCATENATE(" text1 text08 62.5,",IF(C120=1,223-INT((ROW(119:119)-1)/9)*260-MOD((ROW(119:119)-1),9)*24,IF(C120=2,226-INT((ROW(119:119)-1)/9)*260-MOD((ROW(119:119)-1),9)*24,228-INT((ROW(119:119)-1)/9)*260-MOD((ROW(119:119)-1),9)*24))," mc 3.5 ",IF($B120&lt;&gt;"",INDEX(制表处理1!C:C,(MATCH($B120,制表处理1!$A:$A,0)),0),"")," ztk_text 18"),"")</f>
        <v/>
      </c>
      <c r="E120" t="str">
        <f ca="1">IF(INDEX(制表处理1!E:E,(MATCH($B120,制表处理1!$A:$A,0)),0)&lt;&gt;"",CONCATENATE(" text1 text08 62.5,",IF(C120=2,221-INT((ROW(119:119)-1)/9)*260-MOD((ROW(119:119)-1),9)*24,223-INT((ROW(119:119)-1)/9)*260-MOD((ROW(119:119)-1),9)*24)," mc 3.5 ",IF($B120&lt;&gt;"",INDEX(制表处理1!E:E,(MATCH($B120,制表处理1!$A:$A,0)),0),"")," ztk_text 18"),"")</f>
        <v/>
      </c>
      <c r="F120" t="str">
        <f ca="1">IF(INDEX(制表处理1!G:G,(MATCH($B120,制表处理1!$A:$A,0)),0)&lt;&gt;"",CONCATENATE(" text1 text08 62.5,",218-INT((ROW(119:119)-1)/9)*260-MOD((ROW(119:119)-1),9)*24," mc 3.5 ",IF($B120&lt;&gt;"",INDEX(制表处理1!G:G,(MATCH($B120,制表处理1!$A:$A,0)),0),"")," ztk_text 18"),"")</f>
        <v/>
      </c>
      <c r="G120" t="str">
        <f ca="1">IF(B120&lt;&gt;"",CONCATENATE(" text1 text08 160,",226-INT((ROW(119:119)-1)/9)*260-MOD((ROW(119:119)-1),9)*24," mc 3.5 ",INDEX(制表处理1!I:I,(MATCH($B120,制表处理1!$A:$A,0)),0)," ztk_text 27"),"")</f>
        <v/>
      </c>
      <c r="H120" t="str">
        <f ca="1">IF($B120&lt;&gt;"",CONCATENATE(" text1 text08 160,",221-INT((ROW(119:119)-1)/9)*260-MOD((ROW(119:119)-1),9)*24," mc 3.5 ",INDEX(制表处理1!J:J,(MATCH($B120,制表处理1!$A:$A,0)),0)),"")</f>
        <v/>
      </c>
      <c r="I120" t="str">
        <f ca="1">IF($B120&lt;&gt;"",CONCATENATE(" text1 text08 187,",228-INT((ROW(119:119)-1)/9)*260-MOD((ROW(119:119)-1),9)*24," mc 3.5 ",INDEX(制表处理1!K:K,(MATCH($B120,制表处理1!$A:$A,0)),0)),"")</f>
        <v/>
      </c>
      <c r="J120" t="str">
        <f ca="1">IF($B120&lt;&gt;"",CONCATENATE(" text1 text08 ",IF(C120=1,187,IF(C120=2,181,178)),",",223-INT((ROW(119:119)-1)/9)*260-MOD((ROW(119:119)-1),9)*24," mc 3.5 ",INDEX(制表处理1!L:L,(MATCH($B120,制表处理1!$A:$A,0)),0),IF(C120=1,"",IF(C120=2," ztk_text 13"," ztk_text 8.5"))),"")</f>
        <v/>
      </c>
      <c r="K120" t="str">
        <f ca="1">IF(INDEX(制表处理1!M:M,(MATCH($B120,制表处理1!$A:$A,0)),0)&lt;&gt;"",CONCATENATE(" text1 text08 ",IF(C120=2,193,187),",",223-INT((ROW(119:119)-1)/9)*260-MOD((ROW(119:119)-1),9)*24," mc 3.5 ",INDEX(制表处理1!M:M,(MATCH($B120,制表处理1!$A:$A,0)),0),IF(C120=1,"",IF(C120=2," ztk_text 13"," ztk_text 8.5"))),"")</f>
        <v/>
      </c>
      <c r="L120" t="str">
        <f ca="1">IF(INDEX(制表处理1!N:N,(MATCH($B120,制表处理1!$A:$A,0)),0)&lt;&gt;"",CONCATENATE(" text1 text08 196,",223-INT((ROW(119:119)-1)/9)*260-MOD((ROW(119:119)-1),9)*24," mc 3.5 ",INDEX(制表处理1!N:N,(MATCH($B120,制表处理1!$A:$A,0)),0),IF(C120=1,"",IF(C120=2," ztk_text 13"," ztk_text 8.5"))),"")</f>
        <v/>
      </c>
      <c r="M120" t="str">
        <f ca="1">IF($B120&lt;&gt;"",CONCATENATE(" text1 text08 ",IF(C120=1,187,IF(C120=2,181,178)),",",218-INT((ROW(119:119)-1)/9)*260-MOD((ROW(119:119)-1),9)*24," mc 3.5 ",INDEX(制表处理1!O:O,(MATCH($B120,制表处理1!$A:$A,0)),0),IF(C120=1,"",IF(C120=2," ztk_text 13"," ztk_text 8.5"))),"")</f>
        <v/>
      </c>
      <c r="N120" t="str">
        <f ca="1">IF(INDEX(制表处理1!P:P,(MATCH($B120,制表处理1!$A:$A,0)),0)&lt;&gt;"",CONCATENATE(" text1 text08 ",IF(C120=1,187,IF(C120=2,193,187)),",",218-INT((ROW(119:119)-1)/9)*260-MOD((ROW(119:119)-1),9)*24," mc 3.5 ",INDEX(制表处理1!P:P,(MATCH($B120,制表处理1!$A:$A,0)),0),IF(C120=1,"",IF(C120=2," ztk_text 13"," ztk_text 8.5"))),"")</f>
        <v/>
      </c>
      <c r="O120" t="str">
        <f ca="1">IF(INDEX(制表处理1!Q:Q,(MATCH($B120,制表处理1!$A:$A,0)),0)&lt;&gt;"",CONCATENATE(" text1 text08 196,",218-INT((ROW(119:119)-1)/9)*260-MOD((ROW(119:119)-1),9)*24," mc 3.5 ",INDEX(制表处理1!Q:Q,(MATCH($B120,制表处理1!$A:$A,0)),0),IF(C120=1,"",IF(C120=2," ztk_text 13"," ztk_text 8.5"))),"")</f>
        <v/>
      </c>
      <c r="Q120" t="str">
        <f ca="1">IF($B120&lt;&gt;"",CONCATENATE(" INSERT1"," """,设置位置!$C$3,"\",INDEX(制表处理1!O:O,(MATCH($B120,制表处理1!$A:$A,0)),0),".dwg"""," ",IF(C120=1,97.75,IF(C120=2,85.25,72.75)),",",212.75-INT((ROW(119:119)-1)/9)*260-MOD((ROW(119:119)-1),9)*24," 0.75 0.75 0 ",IF(INDEX(制表处理1!D:D,(MATCH($B120,制表处理1!$A:$A,0)),0)&lt;&gt;0,INDEX(制表处理1!D:D,(MATCH($B120,制表处理1!$A:$A,0)),0),"")),"")</f>
        <v/>
      </c>
      <c r="R120" t="str">
        <f ca="1">IF(E120&lt;&gt;"",CONCATENATE(" INSERT1"," """,设置位置!$C$3,"\",INDEX(制表处理1!P:P,(MATCH($B120,制表处理1!$A:$A,0)),0),".dwg"""," ",IF(C120=2,110,97.65),",",212.75-INT((ROW(119:119)-1)/9)*260-MOD((ROW(119:119)-1),9)*24," 0.75 0.75 0 ",IF(INDEX(制表处理1!F:F,(MATCH($B120,制表处理1!$A:$A,0)),0)&lt;&gt;0,INDEX(制表处理1!F:F,(MATCH($B120,制表处理1!$A:$A,0)),0),"")),"")</f>
        <v/>
      </c>
      <c r="S120" t="str">
        <f ca="1">IF(F120&lt;&gt;"",CONCATENATE(" INSERT1"," """,设置位置!$C$3,"\",INDEX(制表处理1!Q:Q,(MATCH($B120,制表处理1!$A:$A,0)),0),".dwg"""," 122.55,","",212.75-INT((ROW(119:119)-1)/9)*260-MOD((ROW(119:119)-1),9)*24," 0.75 0.75 0 ",IF(INDEX(制表处理1!H:H,(MATCH($B120,制表处理1!$A:$A,0)),0)&lt;&gt;0,INDEX(制表处理1!H:H,(MATCH($B120,制表处理1!$A:$A,0)),0),"")),"")</f>
        <v/>
      </c>
      <c r="T120" t="str">
        <f ca="1">IF(B120&lt;&gt;"",CONCATENATE("text1 text08 35.5,",223-INT((ROW(119:119)-1)/9)*260-MOD((ROW(119:119)-1),9)*24," mc 3.5 ",ROW(119:119)," text1 text08 46,",223-INT((ROW(119:119)-1)/9)*260-MOD((ROW(119:119)-1),9)*24," mc 3.5 ",A120,D120,E120,F120,H120,G120,I120,J120,K120,L120,M120,N120,O120,IF(INDEX(制表处理1!O:O,(MATCH($B120,制表处理1!$A:$A,0)),0)="禁2",CONCATENATE(" text1 text08 208,",229-INT((ROW(119:119)-1)/9)*260-MOD((ROW(119:119)-1),9)*24," mc 3.5 设置于地方 text1 text08 208,",225-INT((ROW(119:119)-1)/9)*260-MOD((ROW(119:119)-1),9)*24," mc 3.5 道路进入本 text1 text08 208,",221-INT((ROW(119:119)-1)/9)*260-MOD((ROW(119:119)-1),9)*24," mc 3.5 项目的路口 text1 text08 208,",217-INT((ROW(119:119)-1)/9)*260-MOD((ROW(119:119)-1),9)*24," mc 3.5 20米处"),"")),"")</f>
        <v/>
      </c>
      <c r="U120" t="str">
        <f t="shared" ca="1" si="19"/>
        <v/>
      </c>
      <c r="V120" s="31" t="str">
        <f>""</f>
        <v/>
      </c>
      <c r="W120" t="str">
        <f t="shared" ca="1" si="20"/>
        <v/>
      </c>
      <c r="X120" t="str">
        <f ca="1">IF(ISNUMBER(LARGE(制表处理1!S:S,COUNT(制表处理1!S:S)-(ROW(119:119)-1))),LARGE(制表处理1!S:S,COUNT(制表处理1!S:S)-(ROW(119:119)-1)),"")</f>
        <v/>
      </c>
      <c r="Y120" t="str">
        <f ca="1">IF($W120&lt;&gt;"",INDEX(制表处理1!T:T,(MATCH($X120,制表处理1!$S:$S,0)),0),"")</f>
        <v/>
      </c>
      <c r="Z120" t="str">
        <f ca="1">IF($W120&lt;&gt;"",CONCATENATE(" text1 text08 255.5,",IF(Y120=1,223-INT((ROW(119:119)-1)/9)*260-MOD((ROW(119:119)-1),9)*24,IF(Y120=2,226-INT((ROW(119:119)-1)/9)*260-MOD((ROW(119:119)-1),9)*24,228-INT((ROW(119:119)-1)/9)*260-MOD((ROW(119:119)-1),9)*24))," mc 3.5 ",IF($W120&lt;&gt;"",INDEX(制表处理1!U:U,(MATCH($X120,制表处理1!$S:$S,0)),0),"")," ztk_text 18"),"")</f>
        <v/>
      </c>
      <c r="AA120" t="str">
        <f ca="1">IF(INDEX(制表处理1!W:W,(MATCH($X120,制表处理1!$S:$S,0)),0)&lt;&gt;"",CONCATENATE(" text1 text08 255.5,",IF(Y120=2,221-INT((ROW(119:119)-1)/9)*260-MOD((ROW(119:119)-1),9)*24,223-INT((ROW(119:119)-1)/9)*260-MOD((ROW(119:119)-1),9)*24)," mc 3.5 ",IF($W120&lt;&gt;"",INDEX(制表处理1!W:W,(MATCH($X120,制表处理1!$S:$S,0)),0),"")," ztk_text 18"),"")</f>
        <v/>
      </c>
      <c r="AB120" t="str">
        <f ca="1">IF(INDEX(制表处理1!Y:Y,(MATCH($X120,制表处理1!$S:$S,0)),0)&lt;&gt;"",CONCATENATE(" text1 text08 255.5,",218-INT((ROW(119:119)-1)/9)*260-MOD((ROW(119:119)-1),9)*24," mc 3.5 ",IF($W120&lt;&gt;"",INDEX(制表处理1!Y:Y,(MATCH($X120,制表处理1!$S:$S,0)),0),"")," ztk_text 18"),"")</f>
        <v/>
      </c>
      <c r="AC120" t="str">
        <f ca="1">IF(X120&lt;&gt;"",CONCATENATE(" text1 text08 353,",226-INT((ROW(119:119)-1)/9)*260-MOD((ROW(119:119)-1),9)*24," mc 3.5 ",INDEX(制表处理1!AA:AA,(MATCH($X120,制表处理1!$S:$S,0)),0)," ztk_text 27"),"")</f>
        <v/>
      </c>
      <c r="AD120" t="str">
        <f ca="1">IF($W120&lt;&gt;"",CONCATENATE(" text1 text08 353,",221-INT((ROW(119:119)-1)/9)*260-MOD((ROW(119:119)-1),9)*24," mc 3.5 ",INDEX(制表处理1!AB:AB,(MATCH($X120,制表处理1!$S:$S,0)),0)),"")</f>
        <v/>
      </c>
      <c r="AE120" t="str">
        <f ca="1">IF($W120&lt;&gt;"",CONCATENATE(" text1 text08 380,",228-INT((ROW(119:119)-1)/9)*260-MOD((ROW(119:119)-1),9)*24," mc 3.5 ",INDEX(制表处理1!AC:AC,(MATCH($X120,制表处理1!$S:$S,0)),0)),"")</f>
        <v/>
      </c>
      <c r="AF120" t="str">
        <f ca="1">IF($W120&lt;&gt;"",CONCATENATE(" text1 text08 ",IF(Y120=1,187,IF(Y120=2,181,178))+193,",",223-INT((ROW(119:119)-1)/9)*260-MOD((ROW(119:119)-1),9)*24," mc 3.5 ",INDEX(制表处理1!AD:AD,(MATCH($X120,制表处理1!$S:$S,0)),0),IF(Y120=1,"",IF(Y120=2," ztk_text 13"," ztk_text 8.5"))),"")</f>
        <v/>
      </c>
      <c r="AG120" t="str">
        <f ca="1">IF(INDEX(制表处理1!AE:AE,(MATCH($X120,制表处理1!$S:$S,0)),0)&lt;&gt;"",CONCATENATE(" text1 text08 ",IF(Y120=2,193,187)+193,",",223-INT((ROW(119:119)-1)/9)*260-MOD((ROW(119:119)-1),9)*24," mc 3.5 ",INDEX(制表处理1!AE:AE,(MATCH($X120,制表处理1!$S:$S,0)),0),IF(Y120=1,"",IF(Y120=2," ztk_text 13"," ztk_text 8.5"))),"")</f>
        <v/>
      </c>
      <c r="AH120" t="str">
        <f ca="1">IF(INDEX(制表处理1!AF:AF,(MATCH($X120,制表处理1!$S:$S,0)),0)&lt;&gt;"",CONCATENATE(" text1 text08 389,",223-INT((ROW(119:119)-1)/9)*260-MOD((ROW(119:119)-1),9)*24," mc 3.5 ",INDEX(制表处理1!AF:AF,(MATCH($X120,制表处理1!$S:$S,0)),0),IF(Y120=1,"",IF(Y120=2," ztk_text 13"," ztk_text 8.5"))),"")</f>
        <v/>
      </c>
      <c r="AI120" t="str">
        <f ca="1">IF($W120&lt;&gt;"",CONCATENATE(" text1 text08 ",IF(Y120=1,187,IF(Y120=2,181,178))+193,",",218-INT((ROW(119:119)-1)/9)*260-MOD((ROW(119:119)-1),9)*24," mc 3.5 ",INDEX(制表处理1!AG:AG,(MATCH($X120,制表处理1!$S:$S,0)),0),IF(Y120=1,"",IF(Y120=2," ztk_text 13"," ztk_text 8.5"))),"")</f>
        <v/>
      </c>
      <c r="AJ120" t="str">
        <f ca="1">IF(INDEX(制表处理1!AH:AH,(MATCH($X120,制表处理1!$S:$S,0)),0)&lt;&gt;"",CONCATENATE(" text1 text08 ",IF(Y120=1,187,IF(Y120=2,193,187))+193,",",218-INT((ROW(119:119)-1)/9)*260-MOD((ROW(119:119)-1),9)*24," mc 3.5 ",INDEX(制表处理1!AH:AH,(MATCH($X120,制表处理1!$S:$S,0)),0),IF(Y120=1,"",IF(Y120=2," ztk_text 13"," ztk_text 8.5"))),"")</f>
        <v/>
      </c>
      <c r="AK120" t="str">
        <f ca="1">IF(INDEX(制表处理1!AI:AI,(MATCH($X120,制表处理1!$S:$S,0)),0)&lt;&gt;"",CONCATENATE(" text1 text08 389,",218-INT((ROW(119:119)-1)/9)*260-MOD((ROW(119:119)-1),9)*24," mc 3.5 ",INDEX(制表处理1!AI:AI,(MATCH($X120,制表处理1!$S:$S,0)),0),IF(Y120=1,"",IF(Y120=2," ztk_text 13"," ztk_text 8.5"))),"")</f>
        <v/>
      </c>
      <c r="AM120" t="str">
        <f ca="1">IF($W120&lt;&gt;"",CONCATENATE(" INSERT1"," """,设置位置!$C$3,"\",INDEX(制表处理1!AG:AG,(MATCH($X120,制表处理1!$S:$S,0)),0),".dwg"""," ",IF(Y120=1,97.75,IF(Y120=2,85.25,72.75))+193,",",212.75-INT((ROW(119:119)-1)/9)*260-MOD((ROW(119:119)-1),9)*24," 0.75 0.75 0 ",IF(INDEX(制表处理1!V:V,(MATCH($X120,制表处理1!$S:$S,0)),0)&lt;&gt;0,INDEX(制表处理1!V:V,(MATCH($X120,制表处理1!$S:$S,0)),0),"")),"")</f>
        <v/>
      </c>
      <c r="AN120" t="str">
        <f ca="1">IF(AA120&lt;&gt;"",CONCATENATE(" INSERT1"," """,设置位置!$C$3,"\",INDEX(制表处理1!AH:AH,(MATCH($X120,制表处理1!$S:$S,0)),0),".dwg"""," ",IF(Y120=2,110,97.65)+193,",",212.75-INT((ROW(119:119)-1)/9)*260-MOD((ROW(119:119)-1),9)*24," 0.75 0.75 0 ",IF(INDEX(制表处理1!X:X,(MATCH($X120,制表处理1!$S:$S,0)),0)&lt;&gt;0,INDEX(制表处理1!X:X,(MATCH($X120,制表处理1!$S:$S,0)),0),"")),"")</f>
        <v/>
      </c>
      <c r="AO120" t="str">
        <f ca="1">IF(AB120&lt;&gt;"",CONCATENATE(" INSERT1"," """,设置位置!$C$3,"\",INDEX(制表处理1!AI:AI,(MATCH($X120,制表处理1!$S:$S,0)),0),".dwg"""," 315.55,","",212.75-INT((ROW(119:119)-1)/9)*260-MOD((ROW(119:119)-1),9)*24," 0.75 0.75 0 ",IF(INDEX(制表处理1!Z:Z,(MATCH($X120,制表处理1!$S:$S,0)),0)&lt;&gt;0,INDEX(制表处理1!Z:Z,(MATCH($X120,制表处理1!$S:$S,0)),0),"")),"")</f>
        <v/>
      </c>
      <c r="AP120" t="str">
        <f ca="1">IF(X120&lt;&gt;"",CONCATENATE("text1 text08 228.5,",223-INT((ROW(119:119)-1)/9)*260-MOD((ROW(119:119)-1),9)*24," mc 3.5 ",ROW(119:119)," text1 text08 239,",223-INT((ROW(119:119)-1)/9)*260-MOD((ROW(119:119)-1),9)*24," mc 3.5 ",W120,Z120,AA120,AB120,AD120,AC120,AE120,AF120,AG120,AH120,AI120,AJ120,AK120,IF(INDEX(制表处理1!AG:AG,(MATCH($X120,制表处理1!$S:$S,0)),0)="禁2",CONCATENATE(" text1 text08 401,",229-INT((ROW(119:119)-1)/9)*260-MOD((ROW(119:119)-1),9)*24," mc 3.5 设置于地方 text1 text08 401,",225-INT((ROW(119:119)-1)/9)*260-MOD((ROW(119:119)-1),9)*24," mc 3.5 道路进入本 text1 text08 401,",221-INT((ROW(119:119)-1)/9)*260-MOD((ROW(119:119)-1),9)*24," mc 3.5 项目的路口 text1 text08 401,",217-INT((ROW(119:119)-1)/9)*260-MOD((ROW(119:119)-1),9)*24," mc 3.5 20米处"),"")),"")</f>
        <v/>
      </c>
      <c r="AQ120" t="str">
        <f t="shared" ca="1" si="21"/>
        <v/>
      </c>
      <c r="AR120" s="31" t="str">
        <f>""</f>
        <v/>
      </c>
    </row>
    <row r="121" spans="1:44">
      <c r="A121" t="str">
        <f t="shared" ca="1" si="18"/>
        <v/>
      </c>
      <c r="B121" t="str">
        <f ca="1">IF(ISNUMBER(LARGE(制表处理1!A:A,COUNT(制表处理1!A:A)-(ROW(120:120)-1))),LARGE(制表处理1!A:A,COUNT(制表处理1!A:A)-(ROW(120:120)-1)),"")</f>
        <v/>
      </c>
      <c r="C121" t="str">
        <f ca="1">IF($B121&lt;&gt;"",INDEX(制表处理1!B:B,(MATCH($B121,制表处理1!$A:$A,0)),0),"")</f>
        <v/>
      </c>
      <c r="D121" t="str">
        <f ca="1">IF($B121&lt;&gt;"",CONCATENATE(" text1 text08 62.5,",IF(C121=1,223-INT((ROW(120:120)-1)/9)*260-MOD((ROW(120:120)-1),9)*24,IF(C121=2,226-INT((ROW(120:120)-1)/9)*260-MOD((ROW(120:120)-1),9)*24,228-INT((ROW(120:120)-1)/9)*260-MOD((ROW(120:120)-1),9)*24))," mc 3.5 ",IF($B121&lt;&gt;"",INDEX(制表处理1!C:C,(MATCH($B121,制表处理1!$A:$A,0)),0),"")," ztk_text 18"),"")</f>
        <v/>
      </c>
      <c r="E121" t="str">
        <f ca="1">IF(INDEX(制表处理1!E:E,(MATCH($B121,制表处理1!$A:$A,0)),0)&lt;&gt;"",CONCATENATE(" text1 text08 62.5,",IF(C121=2,221-INT((ROW(120:120)-1)/9)*260-MOD((ROW(120:120)-1),9)*24,223-INT((ROW(120:120)-1)/9)*260-MOD((ROW(120:120)-1),9)*24)," mc 3.5 ",IF($B121&lt;&gt;"",INDEX(制表处理1!E:E,(MATCH($B121,制表处理1!$A:$A,0)),0),"")," ztk_text 18"),"")</f>
        <v/>
      </c>
      <c r="F121" t="str">
        <f ca="1">IF(INDEX(制表处理1!G:G,(MATCH($B121,制表处理1!$A:$A,0)),0)&lt;&gt;"",CONCATENATE(" text1 text08 62.5,",218-INT((ROW(120:120)-1)/9)*260-MOD((ROW(120:120)-1),9)*24," mc 3.5 ",IF($B121&lt;&gt;"",INDEX(制表处理1!G:G,(MATCH($B121,制表处理1!$A:$A,0)),0),"")," ztk_text 18"),"")</f>
        <v/>
      </c>
      <c r="G121" t="str">
        <f ca="1">IF(B121&lt;&gt;"",CONCATENATE(" text1 text08 160,",226-INT((ROW(120:120)-1)/9)*260-MOD((ROW(120:120)-1),9)*24," mc 3.5 ",INDEX(制表处理1!I:I,(MATCH($B121,制表处理1!$A:$A,0)),0)," ztk_text 27"),"")</f>
        <v/>
      </c>
      <c r="H121" t="str">
        <f ca="1">IF($B121&lt;&gt;"",CONCATENATE(" text1 text08 160,",221-INT((ROW(120:120)-1)/9)*260-MOD((ROW(120:120)-1),9)*24," mc 3.5 ",INDEX(制表处理1!J:J,(MATCH($B121,制表处理1!$A:$A,0)),0)),"")</f>
        <v/>
      </c>
      <c r="I121" t="str">
        <f ca="1">IF($B121&lt;&gt;"",CONCATENATE(" text1 text08 187,",228-INT((ROW(120:120)-1)/9)*260-MOD((ROW(120:120)-1),9)*24," mc 3.5 ",INDEX(制表处理1!K:K,(MATCH($B121,制表处理1!$A:$A,0)),0)),"")</f>
        <v/>
      </c>
      <c r="J121" t="str">
        <f ca="1">IF($B121&lt;&gt;"",CONCATENATE(" text1 text08 ",IF(C121=1,187,IF(C121=2,181,178)),",",223-INT((ROW(120:120)-1)/9)*260-MOD((ROW(120:120)-1),9)*24," mc 3.5 ",INDEX(制表处理1!L:L,(MATCH($B121,制表处理1!$A:$A,0)),0),IF(C121=1,"",IF(C121=2," ztk_text 13"," ztk_text 8.5"))),"")</f>
        <v/>
      </c>
      <c r="K121" t="str">
        <f ca="1">IF(INDEX(制表处理1!M:M,(MATCH($B121,制表处理1!$A:$A,0)),0)&lt;&gt;"",CONCATENATE(" text1 text08 ",IF(C121=2,193,187),",",223-INT((ROW(120:120)-1)/9)*260-MOD((ROW(120:120)-1),9)*24," mc 3.5 ",INDEX(制表处理1!M:M,(MATCH($B121,制表处理1!$A:$A,0)),0),IF(C121=1,"",IF(C121=2," ztk_text 13"," ztk_text 8.5"))),"")</f>
        <v/>
      </c>
      <c r="L121" t="str">
        <f ca="1">IF(INDEX(制表处理1!N:N,(MATCH($B121,制表处理1!$A:$A,0)),0)&lt;&gt;"",CONCATENATE(" text1 text08 196,",223-INT((ROW(120:120)-1)/9)*260-MOD((ROW(120:120)-1),9)*24," mc 3.5 ",INDEX(制表处理1!N:N,(MATCH($B121,制表处理1!$A:$A,0)),0),IF(C121=1,"",IF(C121=2," ztk_text 13"," ztk_text 8.5"))),"")</f>
        <v/>
      </c>
      <c r="M121" t="str">
        <f ca="1">IF($B121&lt;&gt;"",CONCATENATE(" text1 text08 ",IF(C121=1,187,IF(C121=2,181,178)),",",218-INT((ROW(120:120)-1)/9)*260-MOD((ROW(120:120)-1),9)*24," mc 3.5 ",INDEX(制表处理1!O:O,(MATCH($B121,制表处理1!$A:$A,0)),0),IF(C121=1,"",IF(C121=2," ztk_text 13"," ztk_text 8.5"))),"")</f>
        <v/>
      </c>
      <c r="N121" t="str">
        <f ca="1">IF(INDEX(制表处理1!P:P,(MATCH($B121,制表处理1!$A:$A,0)),0)&lt;&gt;"",CONCATENATE(" text1 text08 ",IF(C121=1,187,IF(C121=2,193,187)),",",218-INT((ROW(120:120)-1)/9)*260-MOD((ROW(120:120)-1),9)*24," mc 3.5 ",INDEX(制表处理1!P:P,(MATCH($B121,制表处理1!$A:$A,0)),0),IF(C121=1,"",IF(C121=2," ztk_text 13"," ztk_text 8.5"))),"")</f>
        <v/>
      </c>
      <c r="O121" t="str">
        <f ca="1">IF(INDEX(制表处理1!Q:Q,(MATCH($B121,制表处理1!$A:$A,0)),0)&lt;&gt;"",CONCATENATE(" text1 text08 196,",218-INT((ROW(120:120)-1)/9)*260-MOD((ROW(120:120)-1),9)*24," mc 3.5 ",INDEX(制表处理1!Q:Q,(MATCH($B121,制表处理1!$A:$A,0)),0),IF(C121=1,"",IF(C121=2," ztk_text 13"," ztk_text 8.5"))),"")</f>
        <v/>
      </c>
      <c r="Q121" t="str">
        <f ca="1">IF($B121&lt;&gt;"",CONCATENATE(" INSERT1"," """,设置位置!$C$3,"\",INDEX(制表处理1!O:O,(MATCH($B121,制表处理1!$A:$A,0)),0),".dwg"""," ",IF(C121=1,97.75,IF(C121=2,85.25,72.75)),",",212.75-INT((ROW(120:120)-1)/9)*260-MOD((ROW(120:120)-1),9)*24," 0.75 0.75 0 ",IF(INDEX(制表处理1!D:D,(MATCH($B121,制表处理1!$A:$A,0)),0)&lt;&gt;0,INDEX(制表处理1!D:D,(MATCH($B121,制表处理1!$A:$A,0)),0),"")),"")</f>
        <v/>
      </c>
      <c r="R121" t="str">
        <f ca="1">IF(E121&lt;&gt;"",CONCATENATE(" INSERT1"," """,设置位置!$C$3,"\",INDEX(制表处理1!P:P,(MATCH($B121,制表处理1!$A:$A,0)),0),".dwg"""," ",IF(C121=2,110,97.65),",",212.75-INT((ROW(120:120)-1)/9)*260-MOD((ROW(120:120)-1),9)*24," 0.75 0.75 0 ",IF(INDEX(制表处理1!F:F,(MATCH($B121,制表处理1!$A:$A,0)),0)&lt;&gt;0,INDEX(制表处理1!F:F,(MATCH($B121,制表处理1!$A:$A,0)),0),"")),"")</f>
        <v/>
      </c>
      <c r="S121" t="str">
        <f ca="1">IF(F121&lt;&gt;"",CONCATENATE(" INSERT1"," """,设置位置!$C$3,"\",INDEX(制表处理1!Q:Q,(MATCH($B121,制表处理1!$A:$A,0)),0),".dwg"""," 122.55,","",212.75-INT((ROW(120:120)-1)/9)*260-MOD((ROW(120:120)-1),9)*24," 0.75 0.75 0 ",IF(INDEX(制表处理1!H:H,(MATCH($B121,制表处理1!$A:$A,0)),0)&lt;&gt;0,INDEX(制表处理1!H:H,(MATCH($B121,制表处理1!$A:$A,0)),0),"")),"")</f>
        <v/>
      </c>
      <c r="T121" t="str">
        <f ca="1">IF(B121&lt;&gt;"",CONCATENATE("text1 text08 35.5,",223-INT((ROW(120:120)-1)/9)*260-MOD((ROW(120:120)-1),9)*24," mc 3.5 ",ROW(120:120)," text1 text08 46,",223-INT((ROW(120:120)-1)/9)*260-MOD((ROW(120:120)-1),9)*24," mc 3.5 ",A121,D121,E121,F121,H121,G121,I121,J121,K121,L121,M121,N121,O121,IF(INDEX(制表处理1!O:O,(MATCH($B121,制表处理1!$A:$A,0)),0)="禁2",CONCATENATE(" text1 text08 208,",229-INT((ROW(120:120)-1)/9)*260-MOD((ROW(120:120)-1),9)*24," mc 3.5 设置于地方 text1 text08 208,",225-INT((ROW(120:120)-1)/9)*260-MOD((ROW(120:120)-1),9)*24," mc 3.5 道路进入本 text1 text08 208,",221-INT((ROW(120:120)-1)/9)*260-MOD((ROW(120:120)-1),9)*24," mc 3.5 项目的路口 text1 text08 208,",217-INT((ROW(120:120)-1)/9)*260-MOD((ROW(120:120)-1),9)*24," mc 3.5 20米处"),"")),"")</f>
        <v/>
      </c>
      <c r="U121" t="str">
        <f t="shared" ca="1" si="19"/>
        <v/>
      </c>
      <c r="V121" s="31" t="str">
        <f>""</f>
        <v/>
      </c>
      <c r="W121" t="str">
        <f t="shared" ca="1" si="20"/>
        <v/>
      </c>
      <c r="X121" t="str">
        <f ca="1">IF(ISNUMBER(LARGE(制表处理1!S:S,COUNT(制表处理1!S:S)-(ROW(120:120)-1))),LARGE(制表处理1!S:S,COUNT(制表处理1!S:S)-(ROW(120:120)-1)),"")</f>
        <v/>
      </c>
      <c r="Y121" t="str">
        <f ca="1">IF($W121&lt;&gt;"",INDEX(制表处理1!T:T,(MATCH($X121,制表处理1!$S:$S,0)),0),"")</f>
        <v/>
      </c>
      <c r="Z121" t="str">
        <f ca="1">IF($W121&lt;&gt;"",CONCATENATE(" text1 text08 255.5,",IF(Y121=1,223-INT((ROW(120:120)-1)/9)*260-MOD((ROW(120:120)-1),9)*24,IF(Y121=2,226-INT((ROW(120:120)-1)/9)*260-MOD((ROW(120:120)-1),9)*24,228-INT((ROW(120:120)-1)/9)*260-MOD((ROW(120:120)-1),9)*24))," mc 3.5 ",IF($W121&lt;&gt;"",INDEX(制表处理1!U:U,(MATCH($X121,制表处理1!$S:$S,0)),0),"")," ztk_text 18"),"")</f>
        <v/>
      </c>
      <c r="AA121" t="str">
        <f ca="1">IF(INDEX(制表处理1!W:W,(MATCH($X121,制表处理1!$S:$S,0)),0)&lt;&gt;"",CONCATENATE(" text1 text08 255.5,",IF(Y121=2,221-INT((ROW(120:120)-1)/9)*260-MOD((ROW(120:120)-1),9)*24,223-INT((ROW(120:120)-1)/9)*260-MOD((ROW(120:120)-1),9)*24)," mc 3.5 ",IF($W121&lt;&gt;"",INDEX(制表处理1!W:W,(MATCH($X121,制表处理1!$S:$S,0)),0),"")," ztk_text 18"),"")</f>
        <v/>
      </c>
      <c r="AB121" t="str">
        <f ca="1">IF(INDEX(制表处理1!Y:Y,(MATCH($X121,制表处理1!$S:$S,0)),0)&lt;&gt;"",CONCATENATE(" text1 text08 255.5,",218-INT((ROW(120:120)-1)/9)*260-MOD((ROW(120:120)-1),9)*24," mc 3.5 ",IF($W121&lt;&gt;"",INDEX(制表处理1!Y:Y,(MATCH($X121,制表处理1!$S:$S,0)),0),"")," ztk_text 18"),"")</f>
        <v/>
      </c>
      <c r="AC121" t="str">
        <f ca="1">IF(X121&lt;&gt;"",CONCATENATE(" text1 text08 353,",226-INT((ROW(120:120)-1)/9)*260-MOD((ROW(120:120)-1),9)*24," mc 3.5 ",INDEX(制表处理1!AA:AA,(MATCH($X121,制表处理1!$S:$S,0)),0)," ztk_text 27"),"")</f>
        <v/>
      </c>
      <c r="AD121" t="str">
        <f ca="1">IF($W121&lt;&gt;"",CONCATENATE(" text1 text08 353,",221-INT((ROW(120:120)-1)/9)*260-MOD((ROW(120:120)-1),9)*24," mc 3.5 ",INDEX(制表处理1!AB:AB,(MATCH($X121,制表处理1!$S:$S,0)),0)),"")</f>
        <v/>
      </c>
      <c r="AE121" t="str">
        <f ca="1">IF($W121&lt;&gt;"",CONCATENATE(" text1 text08 380,",228-INT((ROW(120:120)-1)/9)*260-MOD((ROW(120:120)-1),9)*24," mc 3.5 ",INDEX(制表处理1!AC:AC,(MATCH($X121,制表处理1!$S:$S,0)),0)),"")</f>
        <v/>
      </c>
      <c r="AF121" t="str">
        <f ca="1">IF($W121&lt;&gt;"",CONCATENATE(" text1 text08 ",IF(Y121=1,187,IF(Y121=2,181,178))+193,",",223-INT((ROW(120:120)-1)/9)*260-MOD((ROW(120:120)-1),9)*24," mc 3.5 ",INDEX(制表处理1!AD:AD,(MATCH($X121,制表处理1!$S:$S,0)),0),IF(Y121=1,"",IF(Y121=2," ztk_text 13"," ztk_text 8.5"))),"")</f>
        <v/>
      </c>
      <c r="AG121" t="str">
        <f ca="1">IF(INDEX(制表处理1!AE:AE,(MATCH($X121,制表处理1!$S:$S,0)),0)&lt;&gt;"",CONCATENATE(" text1 text08 ",IF(Y121=2,193,187)+193,",",223-INT((ROW(120:120)-1)/9)*260-MOD((ROW(120:120)-1),9)*24," mc 3.5 ",INDEX(制表处理1!AE:AE,(MATCH($X121,制表处理1!$S:$S,0)),0),IF(Y121=1,"",IF(Y121=2," ztk_text 13"," ztk_text 8.5"))),"")</f>
        <v/>
      </c>
      <c r="AH121" t="str">
        <f ca="1">IF(INDEX(制表处理1!AF:AF,(MATCH($X121,制表处理1!$S:$S,0)),0)&lt;&gt;"",CONCATENATE(" text1 text08 389,",223-INT((ROW(120:120)-1)/9)*260-MOD((ROW(120:120)-1),9)*24," mc 3.5 ",INDEX(制表处理1!AF:AF,(MATCH($X121,制表处理1!$S:$S,0)),0),IF(Y121=1,"",IF(Y121=2," ztk_text 13"," ztk_text 8.5"))),"")</f>
        <v/>
      </c>
      <c r="AI121" t="str">
        <f ca="1">IF($W121&lt;&gt;"",CONCATENATE(" text1 text08 ",IF(Y121=1,187,IF(Y121=2,181,178))+193,",",218-INT((ROW(120:120)-1)/9)*260-MOD((ROW(120:120)-1),9)*24," mc 3.5 ",INDEX(制表处理1!AG:AG,(MATCH($X121,制表处理1!$S:$S,0)),0),IF(Y121=1,"",IF(Y121=2," ztk_text 13"," ztk_text 8.5"))),"")</f>
        <v/>
      </c>
      <c r="AJ121" t="str">
        <f ca="1">IF(INDEX(制表处理1!AH:AH,(MATCH($X121,制表处理1!$S:$S,0)),0)&lt;&gt;"",CONCATENATE(" text1 text08 ",IF(Y121=1,187,IF(Y121=2,193,187))+193,",",218-INT((ROW(120:120)-1)/9)*260-MOD((ROW(120:120)-1),9)*24," mc 3.5 ",INDEX(制表处理1!AH:AH,(MATCH($X121,制表处理1!$S:$S,0)),0),IF(Y121=1,"",IF(Y121=2," ztk_text 13"," ztk_text 8.5"))),"")</f>
        <v/>
      </c>
      <c r="AK121" t="str">
        <f ca="1">IF(INDEX(制表处理1!AI:AI,(MATCH($X121,制表处理1!$S:$S,0)),0)&lt;&gt;"",CONCATENATE(" text1 text08 389,",218-INT((ROW(120:120)-1)/9)*260-MOD((ROW(120:120)-1),9)*24," mc 3.5 ",INDEX(制表处理1!AI:AI,(MATCH($X121,制表处理1!$S:$S,0)),0),IF(Y121=1,"",IF(Y121=2," ztk_text 13"," ztk_text 8.5"))),"")</f>
        <v/>
      </c>
      <c r="AM121" t="str">
        <f ca="1">IF($W121&lt;&gt;"",CONCATENATE(" INSERT1"," """,设置位置!$C$3,"\",INDEX(制表处理1!AG:AG,(MATCH($X121,制表处理1!$S:$S,0)),0),".dwg"""," ",IF(Y121=1,97.75,IF(Y121=2,85.25,72.75))+193,",",212.75-INT((ROW(120:120)-1)/9)*260-MOD((ROW(120:120)-1),9)*24," 0.75 0.75 0 ",IF(INDEX(制表处理1!V:V,(MATCH($X121,制表处理1!$S:$S,0)),0)&lt;&gt;0,INDEX(制表处理1!V:V,(MATCH($X121,制表处理1!$S:$S,0)),0),"")),"")</f>
        <v/>
      </c>
      <c r="AN121" t="str">
        <f ca="1">IF(AA121&lt;&gt;"",CONCATENATE(" INSERT1"," """,设置位置!$C$3,"\",INDEX(制表处理1!AH:AH,(MATCH($X121,制表处理1!$S:$S,0)),0),".dwg"""," ",IF(Y121=2,110,97.65)+193,",",212.75-INT((ROW(120:120)-1)/9)*260-MOD((ROW(120:120)-1),9)*24," 0.75 0.75 0 ",IF(INDEX(制表处理1!X:X,(MATCH($X121,制表处理1!$S:$S,0)),0)&lt;&gt;0,INDEX(制表处理1!X:X,(MATCH($X121,制表处理1!$S:$S,0)),0),"")),"")</f>
        <v/>
      </c>
      <c r="AO121" t="str">
        <f ca="1">IF(AB121&lt;&gt;"",CONCATENATE(" INSERT1"," """,设置位置!$C$3,"\",INDEX(制表处理1!AI:AI,(MATCH($X121,制表处理1!$S:$S,0)),0),".dwg"""," 315.55,","",212.75-INT((ROW(120:120)-1)/9)*260-MOD((ROW(120:120)-1),9)*24," 0.75 0.75 0 ",IF(INDEX(制表处理1!Z:Z,(MATCH($X121,制表处理1!$S:$S,0)),0)&lt;&gt;0,INDEX(制表处理1!Z:Z,(MATCH($X121,制表处理1!$S:$S,0)),0),"")),"")</f>
        <v/>
      </c>
      <c r="AP121" t="str">
        <f ca="1">IF(X121&lt;&gt;"",CONCATENATE("text1 text08 228.5,",223-INT((ROW(120:120)-1)/9)*260-MOD((ROW(120:120)-1),9)*24," mc 3.5 ",ROW(120:120)," text1 text08 239,",223-INT((ROW(120:120)-1)/9)*260-MOD((ROW(120:120)-1),9)*24," mc 3.5 ",W121,Z121,AA121,AB121,AD121,AC121,AE121,AF121,AG121,AH121,AI121,AJ121,AK121,IF(INDEX(制表处理1!AG:AG,(MATCH($X121,制表处理1!$S:$S,0)),0)="禁2",CONCATENATE(" text1 text08 401,",229-INT((ROW(120:120)-1)/9)*260-MOD((ROW(120:120)-1),9)*24," mc 3.5 设置于地方 text1 text08 401,",225-INT((ROW(120:120)-1)/9)*260-MOD((ROW(120:120)-1),9)*24," mc 3.5 道路进入本 text1 text08 401,",221-INT((ROW(120:120)-1)/9)*260-MOD((ROW(120:120)-1),9)*24," mc 3.5 项目的路口 text1 text08 401,",217-INT((ROW(120:120)-1)/9)*260-MOD((ROW(120:120)-1),9)*24," mc 3.5 20米处"),"")),"")</f>
        <v/>
      </c>
      <c r="AQ121" t="str">
        <f t="shared" ca="1" si="21"/>
        <v/>
      </c>
      <c r="AR121" s="31" t="str">
        <f>""</f>
        <v/>
      </c>
    </row>
    <row r="122" spans="1:44">
      <c r="A122" t="str">
        <f t="shared" ca="1" si="18"/>
        <v/>
      </c>
      <c r="B122" t="str">
        <f ca="1">IF(ISNUMBER(LARGE(制表处理1!A:A,COUNT(制表处理1!A:A)-(ROW(121:121)-1))),LARGE(制表处理1!A:A,COUNT(制表处理1!A:A)-(ROW(121:121)-1)),"")</f>
        <v/>
      </c>
      <c r="C122" t="str">
        <f ca="1">IF($B122&lt;&gt;"",INDEX(制表处理1!B:B,(MATCH($B122,制表处理1!$A:$A,0)),0),"")</f>
        <v/>
      </c>
      <c r="D122" t="str">
        <f ca="1">IF($B122&lt;&gt;"",CONCATENATE(" text1 text08 62.5,",IF(C122=1,223-INT((ROW(121:121)-1)/9)*260-MOD((ROW(121:121)-1),9)*24,IF(C122=2,226-INT((ROW(121:121)-1)/9)*260-MOD((ROW(121:121)-1),9)*24,228-INT((ROW(121:121)-1)/9)*260-MOD((ROW(121:121)-1),9)*24))," mc 3.5 ",IF($B122&lt;&gt;"",INDEX(制表处理1!C:C,(MATCH($B122,制表处理1!$A:$A,0)),0),"")," ztk_text 18"),"")</f>
        <v/>
      </c>
      <c r="E122" t="str">
        <f ca="1">IF(INDEX(制表处理1!E:E,(MATCH($B122,制表处理1!$A:$A,0)),0)&lt;&gt;"",CONCATENATE(" text1 text08 62.5,",IF(C122=2,221-INT((ROW(121:121)-1)/9)*260-MOD((ROW(121:121)-1),9)*24,223-INT((ROW(121:121)-1)/9)*260-MOD((ROW(121:121)-1),9)*24)," mc 3.5 ",IF($B122&lt;&gt;"",INDEX(制表处理1!E:E,(MATCH($B122,制表处理1!$A:$A,0)),0),"")," ztk_text 18"),"")</f>
        <v/>
      </c>
      <c r="F122" t="str">
        <f ca="1">IF(INDEX(制表处理1!G:G,(MATCH($B122,制表处理1!$A:$A,0)),0)&lt;&gt;"",CONCATENATE(" text1 text08 62.5,",218-INT((ROW(121:121)-1)/9)*260-MOD((ROW(121:121)-1),9)*24," mc 3.5 ",IF($B122&lt;&gt;"",INDEX(制表处理1!G:G,(MATCH($B122,制表处理1!$A:$A,0)),0),"")," ztk_text 18"),"")</f>
        <v/>
      </c>
      <c r="G122" t="str">
        <f ca="1">IF(B122&lt;&gt;"",CONCATENATE(" text1 text08 160,",226-INT((ROW(121:121)-1)/9)*260-MOD((ROW(121:121)-1),9)*24," mc 3.5 ",INDEX(制表处理1!I:I,(MATCH($B122,制表处理1!$A:$A,0)),0)," ztk_text 27"),"")</f>
        <v/>
      </c>
      <c r="H122" t="str">
        <f ca="1">IF($B122&lt;&gt;"",CONCATENATE(" text1 text08 160,",221-INT((ROW(121:121)-1)/9)*260-MOD((ROW(121:121)-1),9)*24," mc 3.5 ",INDEX(制表处理1!J:J,(MATCH($B122,制表处理1!$A:$A,0)),0)),"")</f>
        <v/>
      </c>
      <c r="I122" t="str">
        <f ca="1">IF($B122&lt;&gt;"",CONCATENATE(" text1 text08 187,",228-INT((ROW(121:121)-1)/9)*260-MOD((ROW(121:121)-1),9)*24," mc 3.5 ",INDEX(制表处理1!K:K,(MATCH($B122,制表处理1!$A:$A,0)),0)),"")</f>
        <v/>
      </c>
      <c r="J122" t="str">
        <f ca="1">IF($B122&lt;&gt;"",CONCATENATE(" text1 text08 ",IF(C122=1,187,IF(C122=2,181,178)),",",223-INT((ROW(121:121)-1)/9)*260-MOD((ROW(121:121)-1),9)*24," mc 3.5 ",INDEX(制表处理1!L:L,(MATCH($B122,制表处理1!$A:$A,0)),0),IF(C122=1,"",IF(C122=2," ztk_text 13"," ztk_text 8.5"))),"")</f>
        <v/>
      </c>
      <c r="K122" t="str">
        <f ca="1">IF(INDEX(制表处理1!M:M,(MATCH($B122,制表处理1!$A:$A,0)),0)&lt;&gt;"",CONCATENATE(" text1 text08 ",IF(C122=2,193,187),",",223-INT((ROW(121:121)-1)/9)*260-MOD((ROW(121:121)-1),9)*24," mc 3.5 ",INDEX(制表处理1!M:M,(MATCH($B122,制表处理1!$A:$A,0)),0),IF(C122=1,"",IF(C122=2," ztk_text 13"," ztk_text 8.5"))),"")</f>
        <v/>
      </c>
      <c r="L122" t="str">
        <f ca="1">IF(INDEX(制表处理1!N:N,(MATCH($B122,制表处理1!$A:$A,0)),0)&lt;&gt;"",CONCATENATE(" text1 text08 196,",223-INT((ROW(121:121)-1)/9)*260-MOD((ROW(121:121)-1),9)*24," mc 3.5 ",INDEX(制表处理1!N:N,(MATCH($B122,制表处理1!$A:$A,0)),0),IF(C122=1,"",IF(C122=2," ztk_text 13"," ztk_text 8.5"))),"")</f>
        <v/>
      </c>
      <c r="M122" t="str">
        <f ca="1">IF($B122&lt;&gt;"",CONCATENATE(" text1 text08 ",IF(C122=1,187,IF(C122=2,181,178)),",",218-INT((ROW(121:121)-1)/9)*260-MOD((ROW(121:121)-1),9)*24," mc 3.5 ",INDEX(制表处理1!O:O,(MATCH($B122,制表处理1!$A:$A,0)),0),IF(C122=1,"",IF(C122=2," ztk_text 13"," ztk_text 8.5"))),"")</f>
        <v/>
      </c>
      <c r="N122" t="str">
        <f ca="1">IF(INDEX(制表处理1!P:P,(MATCH($B122,制表处理1!$A:$A,0)),0)&lt;&gt;"",CONCATENATE(" text1 text08 ",IF(C122=1,187,IF(C122=2,193,187)),",",218-INT((ROW(121:121)-1)/9)*260-MOD((ROW(121:121)-1),9)*24," mc 3.5 ",INDEX(制表处理1!P:P,(MATCH($B122,制表处理1!$A:$A,0)),0),IF(C122=1,"",IF(C122=2," ztk_text 13"," ztk_text 8.5"))),"")</f>
        <v/>
      </c>
      <c r="O122" t="str">
        <f ca="1">IF(INDEX(制表处理1!Q:Q,(MATCH($B122,制表处理1!$A:$A,0)),0)&lt;&gt;"",CONCATENATE(" text1 text08 196,",218-INT((ROW(121:121)-1)/9)*260-MOD((ROW(121:121)-1),9)*24," mc 3.5 ",INDEX(制表处理1!Q:Q,(MATCH($B122,制表处理1!$A:$A,0)),0),IF(C122=1,"",IF(C122=2," ztk_text 13"," ztk_text 8.5"))),"")</f>
        <v/>
      </c>
      <c r="Q122" t="str">
        <f ca="1">IF($B122&lt;&gt;"",CONCATENATE(" INSERT1"," """,设置位置!$C$3,"\",INDEX(制表处理1!O:O,(MATCH($B122,制表处理1!$A:$A,0)),0),".dwg"""," ",IF(C122=1,97.75,IF(C122=2,85.25,72.75)),",",212.75-INT((ROW(121:121)-1)/9)*260-MOD((ROW(121:121)-1),9)*24," 0.75 0.75 0 ",IF(INDEX(制表处理1!D:D,(MATCH($B122,制表处理1!$A:$A,0)),0)&lt;&gt;0,INDEX(制表处理1!D:D,(MATCH($B122,制表处理1!$A:$A,0)),0),"")),"")</f>
        <v/>
      </c>
      <c r="R122" t="str">
        <f ca="1">IF(E122&lt;&gt;"",CONCATENATE(" INSERT1"," """,设置位置!$C$3,"\",INDEX(制表处理1!P:P,(MATCH($B122,制表处理1!$A:$A,0)),0),".dwg"""," ",IF(C122=2,110,97.65),",",212.75-INT((ROW(121:121)-1)/9)*260-MOD((ROW(121:121)-1),9)*24," 0.75 0.75 0 ",IF(INDEX(制表处理1!F:F,(MATCH($B122,制表处理1!$A:$A,0)),0)&lt;&gt;0,INDEX(制表处理1!F:F,(MATCH($B122,制表处理1!$A:$A,0)),0),"")),"")</f>
        <v/>
      </c>
      <c r="S122" t="str">
        <f ca="1">IF(F122&lt;&gt;"",CONCATENATE(" INSERT1"," """,设置位置!$C$3,"\",INDEX(制表处理1!Q:Q,(MATCH($B122,制表处理1!$A:$A,0)),0),".dwg"""," 122.55,","",212.75-INT((ROW(121:121)-1)/9)*260-MOD((ROW(121:121)-1),9)*24," 0.75 0.75 0 ",IF(INDEX(制表处理1!H:H,(MATCH($B122,制表处理1!$A:$A,0)),0)&lt;&gt;0,INDEX(制表处理1!H:H,(MATCH($B122,制表处理1!$A:$A,0)),0),"")),"")</f>
        <v/>
      </c>
      <c r="T122" t="str">
        <f ca="1">IF(B122&lt;&gt;"",CONCATENATE("text1 text08 35.5,",223-INT((ROW(121:121)-1)/9)*260-MOD((ROW(121:121)-1),9)*24," mc 3.5 ",ROW(121:121)," text1 text08 46,",223-INT((ROW(121:121)-1)/9)*260-MOD((ROW(121:121)-1),9)*24," mc 3.5 ",A122,D122,E122,F122,H122,G122,I122,J122,K122,L122,M122,N122,O122,IF(INDEX(制表处理1!O:O,(MATCH($B122,制表处理1!$A:$A,0)),0)="禁2",CONCATENATE(" text1 text08 208,",229-INT((ROW(121:121)-1)/9)*260-MOD((ROW(121:121)-1),9)*24," mc 3.5 设置于地方 text1 text08 208,",225-INT((ROW(121:121)-1)/9)*260-MOD((ROW(121:121)-1),9)*24," mc 3.5 道路进入本 text1 text08 208,",221-INT((ROW(121:121)-1)/9)*260-MOD((ROW(121:121)-1),9)*24," mc 3.5 项目的路口 text1 text08 208,",217-INT((ROW(121:121)-1)/9)*260-MOD((ROW(121:121)-1),9)*24," mc 3.5 20米处"),"")),"")</f>
        <v/>
      </c>
      <c r="U122" t="str">
        <f t="shared" ca="1" si="19"/>
        <v/>
      </c>
      <c r="V122" s="31" t="str">
        <f>""</f>
        <v/>
      </c>
      <c r="W122" t="str">
        <f t="shared" ca="1" si="20"/>
        <v/>
      </c>
      <c r="X122" t="str">
        <f ca="1">IF(ISNUMBER(LARGE(制表处理1!S:S,COUNT(制表处理1!S:S)-(ROW(121:121)-1))),LARGE(制表处理1!S:S,COUNT(制表处理1!S:S)-(ROW(121:121)-1)),"")</f>
        <v/>
      </c>
      <c r="Y122" t="str">
        <f ca="1">IF($W122&lt;&gt;"",INDEX(制表处理1!T:T,(MATCH($X122,制表处理1!$S:$S,0)),0),"")</f>
        <v/>
      </c>
      <c r="Z122" t="str">
        <f ca="1">IF($W122&lt;&gt;"",CONCATENATE(" text1 text08 255.5,",IF(Y122=1,223-INT((ROW(121:121)-1)/9)*260-MOD((ROW(121:121)-1),9)*24,IF(Y122=2,226-INT((ROW(121:121)-1)/9)*260-MOD((ROW(121:121)-1),9)*24,228-INT((ROW(121:121)-1)/9)*260-MOD((ROW(121:121)-1),9)*24))," mc 3.5 ",IF($W122&lt;&gt;"",INDEX(制表处理1!U:U,(MATCH($X122,制表处理1!$S:$S,0)),0),"")," ztk_text 18"),"")</f>
        <v/>
      </c>
      <c r="AA122" t="str">
        <f ca="1">IF(INDEX(制表处理1!W:W,(MATCH($X122,制表处理1!$S:$S,0)),0)&lt;&gt;"",CONCATENATE(" text1 text08 255.5,",IF(Y122=2,221-INT((ROW(121:121)-1)/9)*260-MOD((ROW(121:121)-1),9)*24,223-INT((ROW(121:121)-1)/9)*260-MOD((ROW(121:121)-1),9)*24)," mc 3.5 ",IF($W122&lt;&gt;"",INDEX(制表处理1!W:W,(MATCH($X122,制表处理1!$S:$S,0)),0),"")," ztk_text 18"),"")</f>
        <v/>
      </c>
      <c r="AB122" t="str">
        <f ca="1">IF(INDEX(制表处理1!Y:Y,(MATCH($X122,制表处理1!$S:$S,0)),0)&lt;&gt;"",CONCATENATE(" text1 text08 255.5,",218-INT((ROW(121:121)-1)/9)*260-MOD((ROW(121:121)-1),9)*24," mc 3.5 ",IF($W122&lt;&gt;"",INDEX(制表处理1!Y:Y,(MATCH($X122,制表处理1!$S:$S,0)),0),"")," ztk_text 18"),"")</f>
        <v/>
      </c>
      <c r="AC122" t="str">
        <f ca="1">IF(X122&lt;&gt;"",CONCATENATE(" text1 text08 353,",226-INT((ROW(121:121)-1)/9)*260-MOD((ROW(121:121)-1),9)*24," mc 3.5 ",INDEX(制表处理1!AA:AA,(MATCH($X122,制表处理1!$S:$S,0)),0)," ztk_text 27"),"")</f>
        <v/>
      </c>
      <c r="AD122" t="str">
        <f ca="1">IF($W122&lt;&gt;"",CONCATENATE(" text1 text08 353,",221-INT((ROW(121:121)-1)/9)*260-MOD((ROW(121:121)-1),9)*24," mc 3.5 ",INDEX(制表处理1!AB:AB,(MATCH($X122,制表处理1!$S:$S,0)),0)),"")</f>
        <v/>
      </c>
      <c r="AE122" t="str">
        <f ca="1">IF($W122&lt;&gt;"",CONCATENATE(" text1 text08 380,",228-INT((ROW(121:121)-1)/9)*260-MOD((ROW(121:121)-1),9)*24," mc 3.5 ",INDEX(制表处理1!AC:AC,(MATCH($X122,制表处理1!$S:$S,0)),0)),"")</f>
        <v/>
      </c>
      <c r="AF122" t="str">
        <f ca="1">IF($W122&lt;&gt;"",CONCATENATE(" text1 text08 ",IF(Y122=1,187,IF(Y122=2,181,178))+193,",",223-INT((ROW(121:121)-1)/9)*260-MOD((ROW(121:121)-1),9)*24," mc 3.5 ",INDEX(制表处理1!AD:AD,(MATCH($X122,制表处理1!$S:$S,0)),0),IF(Y122=1,"",IF(Y122=2," ztk_text 13"," ztk_text 8.5"))),"")</f>
        <v/>
      </c>
      <c r="AG122" t="str">
        <f ca="1">IF(INDEX(制表处理1!AE:AE,(MATCH($X122,制表处理1!$S:$S,0)),0)&lt;&gt;"",CONCATENATE(" text1 text08 ",IF(Y122=2,193,187)+193,",",223-INT((ROW(121:121)-1)/9)*260-MOD((ROW(121:121)-1),9)*24," mc 3.5 ",INDEX(制表处理1!AE:AE,(MATCH($X122,制表处理1!$S:$S,0)),0),IF(Y122=1,"",IF(Y122=2," ztk_text 13"," ztk_text 8.5"))),"")</f>
        <v/>
      </c>
      <c r="AH122" t="str">
        <f ca="1">IF(INDEX(制表处理1!AF:AF,(MATCH($X122,制表处理1!$S:$S,0)),0)&lt;&gt;"",CONCATENATE(" text1 text08 389,",223-INT((ROW(121:121)-1)/9)*260-MOD((ROW(121:121)-1),9)*24," mc 3.5 ",INDEX(制表处理1!AF:AF,(MATCH($X122,制表处理1!$S:$S,0)),0),IF(Y122=1,"",IF(Y122=2," ztk_text 13"," ztk_text 8.5"))),"")</f>
        <v/>
      </c>
      <c r="AI122" t="str">
        <f ca="1">IF($W122&lt;&gt;"",CONCATENATE(" text1 text08 ",IF(Y122=1,187,IF(Y122=2,181,178))+193,",",218-INT((ROW(121:121)-1)/9)*260-MOD((ROW(121:121)-1),9)*24," mc 3.5 ",INDEX(制表处理1!AG:AG,(MATCH($X122,制表处理1!$S:$S,0)),0),IF(Y122=1,"",IF(Y122=2," ztk_text 13"," ztk_text 8.5"))),"")</f>
        <v/>
      </c>
      <c r="AJ122" t="str">
        <f ca="1">IF(INDEX(制表处理1!AH:AH,(MATCH($X122,制表处理1!$S:$S,0)),0)&lt;&gt;"",CONCATENATE(" text1 text08 ",IF(Y122=1,187,IF(Y122=2,193,187))+193,",",218-INT((ROW(121:121)-1)/9)*260-MOD((ROW(121:121)-1),9)*24," mc 3.5 ",INDEX(制表处理1!AH:AH,(MATCH($X122,制表处理1!$S:$S,0)),0),IF(Y122=1,"",IF(Y122=2," ztk_text 13"," ztk_text 8.5"))),"")</f>
        <v/>
      </c>
      <c r="AK122" t="str">
        <f ca="1">IF(INDEX(制表处理1!AI:AI,(MATCH($X122,制表处理1!$S:$S,0)),0)&lt;&gt;"",CONCATENATE(" text1 text08 389,",218-INT((ROW(121:121)-1)/9)*260-MOD((ROW(121:121)-1),9)*24," mc 3.5 ",INDEX(制表处理1!AI:AI,(MATCH($X122,制表处理1!$S:$S,0)),0),IF(Y122=1,"",IF(Y122=2," ztk_text 13"," ztk_text 8.5"))),"")</f>
        <v/>
      </c>
      <c r="AM122" t="str">
        <f ca="1">IF($W122&lt;&gt;"",CONCATENATE(" INSERT1"," """,设置位置!$C$3,"\",INDEX(制表处理1!AG:AG,(MATCH($X122,制表处理1!$S:$S,0)),0),".dwg"""," ",IF(Y122=1,97.75,IF(Y122=2,85.25,72.75))+193,",",212.75-INT((ROW(121:121)-1)/9)*260-MOD((ROW(121:121)-1),9)*24," 0.75 0.75 0 ",IF(INDEX(制表处理1!V:V,(MATCH($X122,制表处理1!$S:$S,0)),0)&lt;&gt;0,INDEX(制表处理1!V:V,(MATCH($X122,制表处理1!$S:$S,0)),0),"")),"")</f>
        <v/>
      </c>
      <c r="AN122" t="str">
        <f ca="1">IF(AA122&lt;&gt;"",CONCATENATE(" INSERT1"," """,设置位置!$C$3,"\",INDEX(制表处理1!AH:AH,(MATCH($X122,制表处理1!$S:$S,0)),0),".dwg"""," ",IF(Y122=2,110,97.65)+193,",",212.75-INT((ROW(121:121)-1)/9)*260-MOD((ROW(121:121)-1),9)*24," 0.75 0.75 0 ",IF(INDEX(制表处理1!X:X,(MATCH($X122,制表处理1!$S:$S,0)),0)&lt;&gt;0,INDEX(制表处理1!X:X,(MATCH($X122,制表处理1!$S:$S,0)),0),"")),"")</f>
        <v/>
      </c>
      <c r="AO122" t="str">
        <f ca="1">IF(AB122&lt;&gt;"",CONCATENATE(" INSERT1"," """,设置位置!$C$3,"\",INDEX(制表处理1!AI:AI,(MATCH($X122,制表处理1!$S:$S,0)),0),".dwg"""," 315.55,","",212.75-INT((ROW(121:121)-1)/9)*260-MOD((ROW(121:121)-1),9)*24," 0.75 0.75 0 ",IF(INDEX(制表处理1!Z:Z,(MATCH($X122,制表处理1!$S:$S,0)),0)&lt;&gt;0,INDEX(制表处理1!Z:Z,(MATCH($X122,制表处理1!$S:$S,0)),0),"")),"")</f>
        <v/>
      </c>
      <c r="AP122" t="str">
        <f ca="1">IF(X122&lt;&gt;"",CONCATENATE("text1 text08 228.5,",223-INT((ROW(121:121)-1)/9)*260-MOD((ROW(121:121)-1),9)*24," mc 3.5 ",ROW(121:121)," text1 text08 239,",223-INT((ROW(121:121)-1)/9)*260-MOD((ROW(121:121)-1),9)*24," mc 3.5 ",W122,Z122,AA122,AB122,AD122,AC122,AE122,AF122,AG122,AH122,AI122,AJ122,AK122,IF(INDEX(制表处理1!AG:AG,(MATCH($X122,制表处理1!$S:$S,0)),0)="禁2",CONCATENATE(" text1 text08 401,",229-INT((ROW(121:121)-1)/9)*260-MOD((ROW(121:121)-1),9)*24," mc 3.5 设置于地方 text1 text08 401,",225-INT((ROW(121:121)-1)/9)*260-MOD((ROW(121:121)-1),9)*24," mc 3.5 道路进入本 text1 text08 401,",221-INT((ROW(121:121)-1)/9)*260-MOD((ROW(121:121)-1),9)*24," mc 3.5 项目的路口 text1 text08 401,",217-INT((ROW(121:121)-1)/9)*260-MOD((ROW(121:121)-1),9)*24," mc 3.5 20米处"),"")),"")</f>
        <v/>
      </c>
      <c r="AQ122" t="str">
        <f t="shared" ca="1" si="21"/>
        <v/>
      </c>
      <c r="AR122" s="31" t="str">
        <f>""</f>
        <v/>
      </c>
    </row>
    <row r="123" spans="1:44">
      <c r="A123" t="str">
        <f t="shared" ca="1" si="18"/>
        <v/>
      </c>
      <c r="B123" t="str">
        <f ca="1">IF(ISNUMBER(LARGE(制表处理1!A:A,COUNT(制表处理1!A:A)-(ROW(122:122)-1))),LARGE(制表处理1!A:A,COUNT(制表处理1!A:A)-(ROW(122:122)-1)),"")</f>
        <v/>
      </c>
      <c r="C123" t="str">
        <f ca="1">IF($B123&lt;&gt;"",INDEX(制表处理1!B:B,(MATCH($B123,制表处理1!$A:$A,0)),0),"")</f>
        <v/>
      </c>
      <c r="D123" t="str">
        <f ca="1">IF($B123&lt;&gt;"",CONCATENATE(" text1 text08 62.5,",IF(C123=1,223-INT((ROW(122:122)-1)/9)*260-MOD((ROW(122:122)-1),9)*24,IF(C123=2,226-INT((ROW(122:122)-1)/9)*260-MOD((ROW(122:122)-1),9)*24,228-INT((ROW(122:122)-1)/9)*260-MOD((ROW(122:122)-1),9)*24))," mc 3.5 ",IF($B123&lt;&gt;"",INDEX(制表处理1!C:C,(MATCH($B123,制表处理1!$A:$A,0)),0),"")," ztk_text 18"),"")</f>
        <v/>
      </c>
      <c r="E123" t="str">
        <f ca="1">IF(INDEX(制表处理1!E:E,(MATCH($B123,制表处理1!$A:$A,0)),0)&lt;&gt;"",CONCATENATE(" text1 text08 62.5,",IF(C123=2,221-INT((ROW(122:122)-1)/9)*260-MOD((ROW(122:122)-1),9)*24,223-INT((ROW(122:122)-1)/9)*260-MOD((ROW(122:122)-1),9)*24)," mc 3.5 ",IF($B123&lt;&gt;"",INDEX(制表处理1!E:E,(MATCH($B123,制表处理1!$A:$A,0)),0),"")," ztk_text 18"),"")</f>
        <v/>
      </c>
      <c r="F123" t="str">
        <f ca="1">IF(INDEX(制表处理1!G:G,(MATCH($B123,制表处理1!$A:$A,0)),0)&lt;&gt;"",CONCATENATE(" text1 text08 62.5,",218-INT((ROW(122:122)-1)/9)*260-MOD((ROW(122:122)-1),9)*24," mc 3.5 ",IF($B123&lt;&gt;"",INDEX(制表处理1!G:G,(MATCH($B123,制表处理1!$A:$A,0)),0),"")," ztk_text 18"),"")</f>
        <v/>
      </c>
      <c r="G123" t="str">
        <f ca="1">IF(B123&lt;&gt;"",CONCATENATE(" text1 text08 160,",226-INT((ROW(122:122)-1)/9)*260-MOD((ROW(122:122)-1),9)*24," mc 3.5 ",INDEX(制表处理1!I:I,(MATCH($B123,制表处理1!$A:$A,0)),0)," ztk_text 27"),"")</f>
        <v/>
      </c>
      <c r="H123" t="str">
        <f ca="1">IF($B123&lt;&gt;"",CONCATENATE(" text1 text08 160,",221-INT((ROW(122:122)-1)/9)*260-MOD((ROW(122:122)-1),9)*24," mc 3.5 ",INDEX(制表处理1!J:J,(MATCH($B123,制表处理1!$A:$A,0)),0)),"")</f>
        <v/>
      </c>
      <c r="I123" t="str">
        <f ca="1">IF($B123&lt;&gt;"",CONCATENATE(" text1 text08 187,",228-INT((ROW(122:122)-1)/9)*260-MOD((ROW(122:122)-1),9)*24," mc 3.5 ",INDEX(制表处理1!K:K,(MATCH($B123,制表处理1!$A:$A,0)),0)),"")</f>
        <v/>
      </c>
      <c r="J123" t="str">
        <f ca="1">IF($B123&lt;&gt;"",CONCATENATE(" text1 text08 ",IF(C123=1,187,IF(C123=2,181,178)),",",223-INT((ROW(122:122)-1)/9)*260-MOD((ROW(122:122)-1),9)*24," mc 3.5 ",INDEX(制表处理1!L:L,(MATCH($B123,制表处理1!$A:$A,0)),0),IF(C123=1,"",IF(C123=2," ztk_text 13"," ztk_text 8.5"))),"")</f>
        <v/>
      </c>
      <c r="K123" t="str">
        <f ca="1">IF(INDEX(制表处理1!M:M,(MATCH($B123,制表处理1!$A:$A,0)),0)&lt;&gt;"",CONCATENATE(" text1 text08 ",IF(C123=2,193,187),",",223-INT((ROW(122:122)-1)/9)*260-MOD((ROW(122:122)-1),9)*24," mc 3.5 ",INDEX(制表处理1!M:M,(MATCH($B123,制表处理1!$A:$A,0)),0),IF(C123=1,"",IF(C123=2," ztk_text 13"," ztk_text 8.5"))),"")</f>
        <v/>
      </c>
      <c r="L123" t="str">
        <f ca="1">IF(INDEX(制表处理1!N:N,(MATCH($B123,制表处理1!$A:$A,0)),0)&lt;&gt;"",CONCATENATE(" text1 text08 196,",223-INT((ROW(122:122)-1)/9)*260-MOD((ROW(122:122)-1),9)*24," mc 3.5 ",INDEX(制表处理1!N:N,(MATCH($B123,制表处理1!$A:$A,0)),0),IF(C123=1,"",IF(C123=2," ztk_text 13"," ztk_text 8.5"))),"")</f>
        <v/>
      </c>
      <c r="M123" t="str">
        <f ca="1">IF($B123&lt;&gt;"",CONCATENATE(" text1 text08 ",IF(C123=1,187,IF(C123=2,181,178)),",",218-INT((ROW(122:122)-1)/9)*260-MOD((ROW(122:122)-1),9)*24," mc 3.5 ",INDEX(制表处理1!O:O,(MATCH($B123,制表处理1!$A:$A,0)),0),IF(C123=1,"",IF(C123=2," ztk_text 13"," ztk_text 8.5"))),"")</f>
        <v/>
      </c>
      <c r="N123" t="str">
        <f ca="1">IF(INDEX(制表处理1!P:P,(MATCH($B123,制表处理1!$A:$A,0)),0)&lt;&gt;"",CONCATENATE(" text1 text08 ",IF(C123=1,187,IF(C123=2,193,187)),",",218-INT((ROW(122:122)-1)/9)*260-MOD((ROW(122:122)-1),9)*24," mc 3.5 ",INDEX(制表处理1!P:P,(MATCH($B123,制表处理1!$A:$A,0)),0),IF(C123=1,"",IF(C123=2," ztk_text 13"," ztk_text 8.5"))),"")</f>
        <v/>
      </c>
      <c r="O123" t="str">
        <f ca="1">IF(INDEX(制表处理1!Q:Q,(MATCH($B123,制表处理1!$A:$A,0)),0)&lt;&gt;"",CONCATENATE(" text1 text08 196,",218-INT((ROW(122:122)-1)/9)*260-MOD((ROW(122:122)-1),9)*24," mc 3.5 ",INDEX(制表处理1!Q:Q,(MATCH($B123,制表处理1!$A:$A,0)),0),IF(C123=1,"",IF(C123=2," ztk_text 13"," ztk_text 8.5"))),"")</f>
        <v/>
      </c>
      <c r="Q123" t="str">
        <f ca="1">IF($B123&lt;&gt;"",CONCATENATE(" INSERT1"," """,设置位置!$C$3,"\",INDEX(制表处理1!O:O,(MATCH($B123,制表处理1!$A:$A,0)),0),".dwg"""," ",IF(C123=1,97.75,IF(C123=2,85.25,72.75)),",",212.75-INT((ROW(122:122)-1)/9)*260-MOD((ROW(122:122)-1),9)*24," 0.75 0.75 0 ",IF(INDEX(制表处理1!D:D,(MATCH($B123,制表处理1!$A:$A,0)),0)&lt;&gt;0,INDEX(制表处理1!D:D,(MATCH($B123,制表处理1!$A:$A,0)),0),"")),"")</f>
        <v/>
      </c>
      <c r="R123" t="str">
        <f ca="1">IF(E123&lt;&gt;"",CONCATENATE(" INSERT1"," """,设置位置!$C$3,"\",INDEX(制表处理1!P:P,(MATCH($B123,制表处理1!$A:$A,0)),0),".dwg"""," ",IF(C123=2,110,97.65),",",212.75-INT((ROW(122:122)-1)/9)*260-MOD((ROW(122:122)-1),9)*24," 0.75 0.75 0 ",IF(INDEX(制表处理1!F:F,(MATCH($B123,制表处理1!$A:$A,0)),0)&lt;&gt;0,INDEX(制表处理1!F:F,(MATCH($B123,制表处理1!$A:$A,0)),0),"")),"")</f>
        <v/>
      </c>
      <c r="S123" t="str">
        <f ca="1">IF(F123&lt;&gt;"",CONCATENATE(" INSERT1"," """,设置位置!$C$3,"\",INDEX(制表处理1!Q:Q,(MATCH($B123,制表处理1!$A:$A,0)),0),".dwg"""," 122.55,","",212.75-INT((ROW(122:122)-1)/9)*260-MOD((ROW(122:122)-1),9)*24," 0.75 0.75 0 ",IF(INDEX(制表处理1!H:H,(MATCH($B123,制表处理1!$A:$A,0)),0)&lt;&gt;0,INDEX(制表处理1!H:H,(MATCH($B123,制表处理1!$A:$A,0)),0),"")),"")</f>
        <v/>
      </c>
      <c r="T123" t="str">
        <f ca="1">IF(B123&lt;&gt;"",CONCATENATE("text1 text08 35.5,",223-INT((ROW(122:122)-1)/9)*260-MOD((ROW(122:122)-1),9)*24," mc 3.5 ",ROW(122:122)," text1 text08 46,",223-INT((ROW(122:122)-1)/9)*260-MOD((ROW(122:122)-1),9)*24," mc 3.5 ",A123,D123,E123,F123,H123,G123,I123,J123,K123,L123,M123,N123,O123,IF(INDEX(制表处理1!O:O,(MATCH($B123,制表处理1!$A:$A,0)),0)="禁2",CONCATENATE(" text1 text08 208,",229-INT((ROW(122:122)-1)/9)*260-MOD((ROW(122:122)-1),9)*24," mc 3.5 设置于地方 text1 text08 208,",225-INT((ROW(122:122)-1)/9)*260-MOD((ROW(122:122)-1),9)*24," mc 3.5 道路进入本 text1 text08 208,",221-INT((ROW(122:122)-1)/9)*260-MOD((ROW(122:122)-1),9)*24," mc 3.5 项目的路口 text1 text08 208,",217-INT((ROW(122:122)-1)/9)*260-MOD((ROW(122:122)-1),9)*24," mc 3.5 20米处"),"")),"")</f>
        <v/>
      </c>
      <c r="U123" t="str">
        <f t="shared" ca="1" si="19"/>
        <v/>
      </c>
      <c r="V123" s="31" t="str">
        <f>""</f>
        <v/>
      </c>
      <c r="W123" t="str">
        <f t="shared" ca="1" si="20"/>
        <v/>
      </c>
      <c r="X123" t="str">
        <f ca="1">IF(ISNUMBER(LARGE(制表处理1!S:S,COUNT(制表处理1!S:S)-(ROW(122:122)-1))),LARGE(制表处理1!S:S,COUNT(制表处理1!S:S)-(ROW(122:122)-1)),"")</f>
        <v/>
      </c>
      <c r="Y123" t="str">
        <f ca="1">IF($W123&lt;&gt;"",INDEX(制表处理1!T:T,(MATCH($X123,制表处理1!$S:$S,0)),0),"")</f>
        <v/>
      </c>
      <c r="Z123" t="str">
        <f ca="1">IF($W123&lt;&gt;"",CONCATENATE(" text1 text08 255.5,",IF(Y123=1,223-INT((ROW(122:122)-1)/9)*260-MOD((ROW(122:122)-1),9)*24,IF(Y123=2,226-INT((ROW(122:122)-1)/9)*260-MOD((ROW(122:122)-1),9)*24,228-INT((ROW(122:122)-1)/9)*260-MOD((ROW(122:122)-1),9)*24))," mc 3.5 ",IF($W123&lt;&gt;"",INDEX(制表处理1!U:U,(MATCH($X123,制表处理1!$S:$S,0)),0),"")," ztk_text 18"),"")</f>
        <v/>
      </c>
      <c r="AA123" t="str">
        <f ca="1">IF(INDEX(制表处理1!W:W,(MATCH($X123,制表处理1!$S:$S,0)),0)&lt;&gt;"",CONCATENATE(" text1 text08 255.5,",IF(Y123=2,221-INT((ROW(122:122)-1)/9)*260-MOD((ROW(122:122)-1),9)*24,223-INT((ROW(122:122)-1)/9)*260-MOD((ROW(122:122)-1),9)*24)," mc 3.5 ",IF($W123&lt;&gt;"",INDEX(制表处理1!W:W,(MATCH($X123,制表处理1!$S:$S,0)),0),"")," ztk_text 18"),"")</f>
        <v/>
      </c>
      <c r="AB123" t="str">
        <f ca="1">IF(INDEX(制表处理1!Y:Y,(MATCH($X123,制表处理1!$S:$S,0)),0)&lt;&gt;"",CONCATENATE(" text1 text08 255.5,",218-INT((ROW(122:122)-1)/9)*260-MOD((ROW(122:122)-1),9)*24," mc 3.5 ",IF($W123&lt;&gt;"",INDEX(制表处理1!Y:Y,(MATCH($X123,制表处理1!$S:$S,0)),0),"")," ztk_text 18"),"")</f>
        <v/>
      </c>
      <c r="AC123" t="str">
        <f ca="1">IF(X123&lt;&gt;"",CONCATENATE(" text1 text08 353,",226-INT((ROW(122:122)-1)/9)*260-MOD((ROW(122:122)-1),9)*24," mc 3.5 ",INDEX(制表处理1!AA:AA,(MATCH($X123,制表处理1!$S:$S,0)),0)," ztk_text 27"),"")</f>
        <v/>
      </c>
      <c r="AD123" t="str">
        <f ca="1">IF($W123&lt;&gt;"",CONCATENATE(" text1 text08 353,",221-INT((ROW(122:122)-1)/9)*260-MOD((ROW(122:122)-1),9)*24," mc 3.5 ",INDEX(制表处理1!AB:AB,(MATCH($X123,制表处理1!$S:$S,0)),0)),"")</f>
        <v/>
      </c>
      <c r="AE123" t="str">
        <f ca="1">IF($W123&lt;&gt;"",CONCATENATE(" text1 text08 380,",228-INT((ROW(122:122)-1)/9)*260-MOD((ROW(122:122)-1),9)*24," mc 3.5 ",INDEX(制表处理1!AC:AC,(MATCH($X123,制表处理1!$S:$S,0)),0)),"")</f>
        <v/>
      </c>
      <c r="AF123" t="str">
        <f ca="1">IF($W123&lt;&gt;"",CONCATENATE(" text1 text08 ",IF(Y123=1,187,IF(Y123=2,181,178))+193,",",223-INT((ROW(122:122)-1)/9)*260-MOD((ROW(122:122)-1),9)*24," mc 3.5 ",INDEX(制表处理1!AD:AD,(MATCH($X123,制表处理1!$S:$S,0)),0),IF(Y123=1,"",IF(Y123=2," ztk_text 13"," ztk_text 8.5"))),"")</f>
        <v/>
      </c>
      <c r="AG123" t="str">
        <f ca="1">IF(INDEX(制表处理1!AE:AE,(MATCH($X123,制表处理1!$S:$S,0)),0)&lt;&gt;"",CONCATENATE(" text1 text08 ",IF(Y123=2,193,187)+193,",",223-INT((ROW(122:122)-1)/9)*260-MOD((ROW(122:122)-1),9)*24," mc 3.5 ",INDEX(制表处理1!AE:AE,(MATCH($X123,制表处理1!$S:$S,0)),0),IF(Y123=1,"",IF(Y123=2," ztk_text 13"," ztk_text 8.5"))),"")</f>
        <v/>
      </c>
      <c r="AH123" t="str">
        <f ca="1">IF(INDEX(制表处理1!AF:AF,(MATCH($X123,制表处理1!$S:$S,0)),0)&lt;&gt;"",CONCATENATE(" text1 text08 389,",223-INT((ROW(122:122)-1)/9)*260-MOD((ROW(122:122)-1),9)*24," mc 3.5 ",INDEX(制表处理1!AF:AF,(MATCH($X123,制表处理1!$S:$S,0)),0),IF(Y123=1,"",IF(Y123=2," ztk_text 13"," ztk_text 8.5"))),"")</f>
        <v/>
      </c>
      <c r="AI123" t="str">
        <f ca="1">IF($W123&lt;&gt;"",CONCATENATE(" text1 text08 ",IF(Y123=1,187,IF(Y123=2,181,178))+193,",",218-INT((ROW(122:122)-1)/9)*260-MOD((ROW(122:122)-1),9)*24," mc 3.5 ",INDEX(制表处理1!AG:AG,(MATCH($X123,制表处理1!$S:$S,0)),0),IF(Y123=1,"",IF(Y123=2," ztk_text 13"," ztk_text 8.5"))),"")</f>
        <v/>
      </c>
      <c r="AJ123" t="str">
        <f ca="1">IF(INDEX(制表处理1!AH:AH,(MATCH($X123,制表处理1!$S:$S,0)),0)&lt;&gt;"",CONCATENATE(" text1 text08 ",IF(Y123=1,187,IF(Y123=2,193,187))+193,",",218-INT((ROW(122:122)-1)/9)*260-MOD((ROW(122:122)-1),9)*24," mc 3.5 ",INDEX(制表处理1!AH:AH,(MATCH($X123,制表处理1!$S:$S,0)),0),IF(Y123=1,"",IF(Y123=2," ztk_text 13"," ztk_text 8.5"))),"")</f>
        <v/>
      </c>
      <c r="AK123" t="str">
        <f ca="1">IF(INDEX(制表处理1!AI:AI,(MATCH($X123,制表处理1!$S:$S,0)),0)&lt;&gt;"",CONCATENATE(" text1 text08 389,",218-INT((ROW(122:122)-1)/9)*260-MOD((ROW(122:122)-1),9)*24," mc 3.5 ",INDEX(制表处理1!AI:AI,(MATCH($X123,制表处理1!$S:$S,0)),0),IF(Y123=1,"",IF(Y123=2," ztk_text 13"," ztk_text 8.5"))),"")</f>
        <v/>
      </c>
      <c r="AM123" t="str">
        <f ca="1">IF($W123&lt;&gt;"",CONCATENATE(" INSERT1"," """,设置位置!$C$3,"\",INDEX(制表处理1!AG:AG,(MATCH($X123,制表处理1!$S:$S,0)),0),".dwg"""," ",IF(Y123=1,97.75,IF(Y123=2,85.25,72.75))+193,",",212.75-INT((ROW(122:122)-1)/9)*260-MOD((ROW(122:122)-1),9)*24," 0.75 0.75 0 ",IF(INDEX(制表处理1!V:V,(MATCH($X123,制表处理1!$S:$S,0)),0)&lt;&gt;0,INDEX(制表处理1!V:V,(MATCH($X123,制表处理1!$S:$S,0)),0),"")),"")</f>
        <v/>
      </c>
      <c r="AN123" t="str">
        <f ca="1">IF(AA123&lt;&gt;"",CONCATENATE(" INSERT1"," """,设置位置!$C$3,"\",INDEX(制表处理1!AH:AH,(MATCH($X123,制表处理1!$S:$S,0)),0),".dwg"""," ",IF(Y123=2,110,97.65)+193,",",212.75-INT((ROW(122:122)-1)/9)*260-MOD((ROW(122:122)-1),9)*24," 0.75 0.75 0 ",IF(INDEX(制表处理1!X:X,(MATCH($X123,制表处理1!$S:$S,0)),0)&lt;&gt;0,INDEX(制表处理1!X:X,(MATCH($X123,制表处理1!$S:$S,0)),0),"")),"")</f>
        <v/>
      </c>
      <c r="AO123" t="str">
        <f ca="1">IF(AB123&lt;&gt;"",CONCATENATE(" INSERT1"," """,设置位置!$C$3,"\",INDEX(制表处理1!AI:AI,(MATCH($X123,制表处理1!$S:$S,0)),0),".dwg"""," 315.55,","",212.75-INT((ROW(122:122)-1)/9)*260-MOD((ROW(122:122)-1),9)*24," 0.75 0.75 0 ",IF(INDEX(制表处理1!Z:Z,(MATCH($X123,制表处理1!$S:$S,0)),0)&lt;&gt;0,INDEX(制表处理1!Z:Z,(MATCH($X123,制表处理1!$S:$S,0)),0),"")),"")</f>
        <v/>
      </c>
      <c r="AP123" t="str">
        <f ca="1">IF(X123&lt;&gt;"",CONCATENATE("text1 text08 228.5,",223-INT((ROW(122:122)-1)/9)*260-MOD((ROW(122:122)-1),9)*24," mc 3.5 ",ROW(122:122)," text1 text08 239,",223-INT((ROW(122:122)-1)/9)*260-MOD((ROW(122:122)-1),9)*24," mc 3.5 ",W123,Z123,AA123,AB123,AD123,AC123,AE123,AF123,AG123,AH123,AI123,AJ123,AK123,IF(INDEX(制表处理1!AG:AG,(MATCH($X123,制表处理1!$S:$S,0)),0)="禁2",CONCATENATE(" text1 text08 401,",229-INT((ROW(122:122)-1)/9)*260-MOD((ROW(122:122)-1),9)*24," mc 3.5 设置于地方 text1 text08 401,",225-INT((ROW(122:122)-1)/9)*260-MOD((ROW(122:122)-1),9)*24," mc 3.5 道路进入本 text1 text08 401,",221-INT((ROW(122:122)-1)/9)*260-MOD((ROW(122:122)-1),9)*24," mc 3.5 项目的路口 text1 text08 401,",217-INT((ROW(122:122)-1)/9)*260-MOD((ROW(122:122)-1),9)*24," mc 3.5 20米处"),"")),"")</f>
        <v/>
      </c>
      <c r="AQ123" t="str">
        <f t="shared" ca="1" si="21"/>
        <v/>
      </c>
      <c r="AR123" s="31" t="str">
        <f>""</f>
        <v/>
      </c>
    </row>
    <row r="124" spans="1:44">
      <c r="A124" t="str">
        <f t="shared" ca="1" si="18"/>
        <v/>
      </c>
      <c r="B124" t="str">
        <f ca="1">IF(ISNUMBER(LARGE(制表处理1!A:A,COUNT(制表处理1!A:A)-(ROW(123:123)-1))),LARGE(制表处理1!A:A,COUNT(制表处理1!A:A)-(ROW(123:123)-1)),"")</f>
        <v/>
      </c>
      <c r="C124" t="str">
        <f ca="1">IF($B124&lt;&gt;"",INDEX(制表处理1!B:B,(MATCH($B124,制表处理1!$A:$A,0)),0),"")</f>
        <v/>
      </c>
      <c r="D124" t="str">
        <f ca="1">IF($B124&lt;&gt;"",CONCATENATE(" text1 text08 62.5,",IF(C124=1,223-INT((ROW(123:123)-1)/9)*260-MOD((ROW(123:123)-1),9)*24,IF(C124=2,226-INT((ROW(123:123)-1)/9)*260-MOD((ROW(123:123)-1),9)*24,228-INT((ROW(123:123)-1)/9)*260-MOD((ROW(123:123)-1),9)*24))," mc 3.5 ",IF($B124&lt;&gt;"",INDEX(制表处理1!C:C,(MATCH($B124,制表处理1!$A:$A,0)),0),"")," ztk_text 18"),"")</f>
        <v/>
      </c>
      <c r="E124" t="str">
        <f ca="1">IF(INDEX(制表处理1!E:E,(MATCH($B124,制表处理1!$A:$A,0)),0)&lt;&gt;"",CONCATENATE(" text1 text08 62.5,",IF(C124=2,221-INT((ROW(123:123)-1)/9)*260-MOD((ROW(123:123)-1),9)*24,223-INT((ROW(123:123)-1)/9)*260-MOD((ROW(123:123)-1),9)*24)," mc 3.5 ",IF($B124&lt;&gt;"",INDEX(制表处理1!E:E,(MATCH($B124,制表处理1!$A:$A,0)),0),"")," ztk_text 18"),"")</f>
        <v/>
      </c>
      <c r="F124" t="str">
        <f ca="1">IF(INDEX(制表处理1!G:G,(MATCH($B124,制表处理1!$A:$A,0)),0)&lt;&gt;"",CONCATENATE(" text1 text08 62.5,",218-INT((ROW(123:123)-1)/9)*260-MOD((ROW(123:123)-1),9)*24," mc 3.5 ",IF($B124&lt;&gt;"",INDEX(制表处理1!G:G,(MATCH($B124,制表处理1!$A:$A,0)),0),"")," ztk_text 18"),"")</f>
        <v/>
      </c>
      <c r="G124" t="str">
        <f ca="1">IF(B124&lt;&gt;"",CONCATENATE(" text1 text08 160,",226-INT((ROW(123:123)-1)/9)*260-MOD((ROW(123:123)-1),9)*24," mc 3.5 ",INDEX(制表处理1!I:I,(MATCH($B124,制表处理1!$A:$A,0)),0)," ztk_text 27"),"")</f>
        <v/>
      </c>
      <c r="H124" t="str">
        <f ca="1">IF($B124&lt;&gt;"",CONCATENATE(" text1 text08 160,",221-INT((ROW(123:123)-1)/9)*260-MOD((ROW(123:123)-1),9)*24," mc 3.5 ",INDEX(制表处理1!J:J,(MATCH($B124,制表处理1!$A:$A,0)),0)),"")</f>
        <v/>
      </c>
      <c r="I124" t="str">
        <f ca="1">IF($B124&lt;&gt;"",CONCATENATE(" text1 text08 187,",228-INT((ROW(123:123)-1)/9)*260-MOD((ROW(123:123)-1),9)*24," mc 3.5 ",INDEX(制表处理1!K:K,(MATCH($B124,制表处理1!$A:$A,0)),0)),"")</f>
        <v/>
      </c>
      <c r="J124" t="str">
        <f ca="1">IF($B124&lt;&gt;"",CONCATENATE(" text1 text08 ",IF(C124=1,187,IF(C124=2,181,178)),",",223-INT((ROW(123:123)-1)/9)*260-MOD((ROW(123:123)-1),9)*24," mc 3.5 ",INDEX(制表处理1!L:L,(MATCH($B124,制表处理1!$A:$A,0)),0),IF(C124=1,"",IF(C124=2," ztk_text 13"," ztk_text 8.5"))),"")</f>
        <v/>
      </c>
      <c r="K124" t="str">
        <f ca="1">IF(INDEX(制表处理1!M:M,(MATCH($B124,制表处理1!$A:$A,0)),0)&lt;&gt;"",CONCATENATE(" text1 text08 ",IF(C124=2,193,187),",",223-INT((ROW(123:123)-1)/9)*260-MOD((ROW(123:123)-1),9)*24," mc 3.5 ",INDEX(制表处理1!M:M,(MATCH($B124,制表处理1!$A:$A,0)),0),IF(C124=1,"",IF(C124=2," ztk_text 13"," ztk_text 8.5"))),"")</f>
        <v/>
      </c>
      <c r="L124" t="str">
        <f ca="1">IF(INDEX(制表处理1!N:N,(MATCH($B124,制表处理1!$A:$A,0)),0)&lt;&gt;"",CONCATENATE(" text1 text08 196,",223-INT((ROW(123:123)-1)/9)*260-MOD((ROW(123:123)-1),9)*24," mc 3.5 ",INDEX(制表处理1!N:N,(MATCH($B124,制表处理1!$A:$A,0)),0),IF(C124=1,"",IF(C124=2," ztk_text 13"," ztk_text 8.5"))),"")</f>
        <v/>
      </c>
      <c r="M124" t="str">
        <f ca="1">IF($B124&lt;&gt;"",CONCATENATE(" text1 text08 ",IF(C124=1,187,IF(C124=2,181,178)),",",218-INT((ROW(123:123)-1)/9)*260-MOD((ROW(123:123)-1),9)*24," mc 3.5 ",INDEX(制表处理1!O:O,(MATCH($B124,制表处理1!$A:$A,0)),0),IF(C124=1,"",IF(C124=2," ztk_text 13"," ztk_text 8.5"))),"")</f>
        <v/>
      </c>
      <c r="N124" t="str">
        <f ca="1">IF(INDEX(制表处理1!P:P,(MATCH($B124,制表处理1!$A:$A,0)),0)&lt;&gt;"",CONCATENATE(" text1 text08 ",IF(C124=1,187,IF(C124=2,193,187)),",",218-INT((ROW(123:123)-1)/9)*260-MOD((ROW(123:123)-1),9)*24," mc 3.5 ",INDEX(制表处理1!P:P,(MATCH($B124,制表处理1!$A:$A,0)),0),IF(C124=1,"",IF(C124=2," ztk_text 13"," ztk_text 8.5"))),"")</f>
        <v/>
      </c>
      <c r="O124" t="str">
        <f ca="1">IF(INDEX(制表处理1!Q:Q,(MATCH($B124,制表处理1!$A:$A,0)),0)&lt;&gt;"",CONCATENATE(" text1 text08 196,",218-INT((ROW(123:123)-1)/9)*260-MOD((ROW(123:123)-1),9)*24," mc 3.5 ",INDEX(制表处理1!Q:Q,(MATCH($B124,制表处理1!$A:$A,0)),0),IF(C124=1,"",IF(C124=2," ztk_text 13"," ztk_text 8.5"))),"")</f>
        <v/>
      </c>
      <c r="Q124" t="str">
        <f ca="1">IF($B124&lt;&gt;"",CONCATENATE(" INSERT1"," """,设置位置!$C$3,"\",INDEX(制表处理1!O:O,(MATCH($B124,制表处理1!$A:$A,0)),0),".dwg"""," ",IF(C124=1,97.75,IF(C124=2,85.25,72.75)),",",212.75-INT((ROW(123:123)-1)/9)*260-MOD((ROW(123:123)-1),9)*24," 0.75 0.75 0 ",IF(INDEX(制表处理1!D:D,(MATCH($B124,制表处理1!$A:$A,0)),0)&lt;&gt;0,INDEX(制表处理1!D:D,(MATCH($B124,制表处理1!$A:$A,0)),0),"")),"")</f>
        <v/>
      </c>
      <c r="R124" t="str">
        <f ca="1">IF(E124&lt;&gt;"",CONCATENATE(" INSERT1"," """,设置位置!$C$3,"\",INDEX(制表处理1!P:P,(MATCH($B124,制表处理1!$A:$A,0)),0),".dwg"""," ",IF(C124=2,110,97.65),",",212.75-INT((ROW(123:123)-1)/9)*260-MOD((ROW(123:123)-1),9)*24," 0.75 0.75 0 ",IF(INDEX(制表处理1!F:F,(MATCH($B124,制表处理1!$A:$A,0)),0)&lt;&gt;0,INDEX(制表处理1!F:F,(MATCH($B124,制表处理1!$A:$A,0)),0),"")),"")</f>
        <v/>
      </c>
      <c r="S124" t="str">
        <f ca="1">IF(F124&lt;&gt;"",CONCATENATE(" INSERT1"," """,设置位置!$C$3,"\",INDEX(制表处理1!Q:Q,(MATCH($B124,制表处理1!$A:$A,0)),0),".dwg"""," 122.55,","",212.75-INT((ROW(123:123)-1)/9)*260-MOD((ROW(123:123)-1),9)*24," 0.75 0.75 0 ",IF(INDEX(制表处理1!H:H,(MATCH($B124,制表处理1!$A:$A,0)),0)&lt;&gt;0,INDEX(制表处理1!H:H,(MATCH($B124,制表处理1!$A:$A,0)),0),"")),"")</f>
        <v/>
      </c>
      <c r="T124" t="str">
        <f ca="1">IF(B124&lt;&gt;"",CONCATENATE("text1 text08 35.5,",223-INT((ROW(123:123)-1)/9)*260-MOD((ROW(123:123)-1),9)*24," mc 3.5 ",ROW(123:123)," text1 text08 46,",223-INT((ROW(123:123)-1)/9)*260-MOD((ROW(123:123)-1),9)*24," mc 3.5 ",A124,D124,E124,F124,H124,G124,I124,J124,K124,L124,M124,N124,O124,IF(INDEX(制表处理1!O:O,(MATCH($B124,制表处理1!$A:$A,0)),0)="禁2",CONCATENATE(" text1 text08 208,",229-INT((ROW(123:123)-1)/9)*260-MOD((ROW(123:123)-1),9)*24," mc 3.5 设置于地方 text1 text08 208,",225-INT((ROW(123:123)-1)/9)*260-MOD((ROW(123:123)-1),9)*24," mc 3.5 道路进入本 text1 text08 208,",221-INT((ROW(123:123)-1)/9)*260-MOD((ROW(123:123)-1),9)*24," mc 3.5 项目的路口 text1 text08 208,",217-INT((ROW(123:123)-1)/9)*260-MOD((ROW(123:123)-1),9)*24," mc 3.5 20米处"),"")),"")</f>
        <v/>
      </c>
      <c r="U124" t="str">
        <f t="shared" ca="1" si="19"/>
        <v/>
      </c>
      <c r="V124" s="31" t="str">
        <f>""</f>
        <v/>
      </c>
      <c r="W124" t="str">
        <f t="shared" ca="1" si="20"/>
        <v/>
      </c>
      <c r="X124" t="str">
        <f ca="1">IF(ISNUMBER(LARGE(制表处理1!S:S,COUNT(制表处理1!S:S)-(ROW(123:123)-1))),LARGE(制表处理1!S:S,COUNT(制表处理1!S:S)-(ROW(123:123)-1)),"")</f>
        <v/>
      </c>
      <c r="Y124" t="str">
        <f ca="1">IF($W124&lt;&gt;"",INDEX(制表处理1!T:T,(MATCH($X124,制表处理1!$S:$S,0)),0),"")</f>
        <v/>
      </c>
      <c r="Z124" t="str">
        <f ca="1">IF($W124&lt;&gt;"",CONCATENATE(" text1 text08 255.5,",IF(Y124=1,223-INT((ROW(123:123)-1)/9)*260-MOD((ROW(123:123)-1),9)*24,IF(Y124=2,226-INT((ROW(123:123)-1)/9)*260-MOD((ROW(123:123)-1),9)*24,228-INT((ROW(123:123)-1)/9)*260-MOD((ROW(123:123)-1),9)*24))," mc 3.5 ",IF($W124&lt;&gt;"",INDEX(制表处理1!U:U,(MATCH($X124,制表处理1!$S:$S,0)),0),"")," ztk_text 18"),"")</f>
        <v/>
      </c>
      <c r="AA124" t="str">
        <f ca="1">IF(INDEX(制表处理1!W:W,(MATCH($X124,制表处理1!$S:$S,0)),0)&lt;&gt;"",CONCATENATE(" text1 text08 255.5,",IF(Y124=2,221-INT((ROW(123:123)-1)/9)*260-MOD((ROW(123:123)-1),9)*24,223-INT((ROW(123:123)-1)/9)*260-MOD((ROW(123:123)-1),9)*24)," mc 3.5 ",IF($W124&lt;&gt;"",INDEX(制表处理1!W:W,(MATCH($X124,制表处理1!$S:$S,0)),0),"")," ztk_text 18"),"")</f>
        <v/>
      </c>
      <c r="AB124" t="str">
        <f ca="1">IF(INDEX(制表处理1!Y:Y,(MATCH($X124,制表处理1!$S:$S,0)),0)&lt;&gt;"",CONCATENATE(" text1 text08 255.5,",218-INT((ROW(123:123)-1)/9)*260-MOD((ROW(123:123)-1),9)*24," mc 3.5 ",IF($W124&lt;&gt;"",INDEX(制表处理1!Y:Y,(MATCH($X124,制表处理1!$S:$S,0)),0),"")," ztk_text 18"),"")</f>
        <v/>
      </c>
      <c r="AC124" t="str">
        <f ca="1">IF(X124&lt;&gt;"",CONCATENATE(" text1 text08 353,",226-INT((ROW(123:123)-1)/9)*260-MOD((ROW(123:123)-1),9)*24," mc 3.5 ",INDEX(制表处理1!AA:AA,(MATCH($X124,制表处理1!$S:$S,0)),0)," ztk_text 27"),"")</f>
        <v/>
      </c>
      <c r="AD124" t="str">
        <f ca="1">IF($W124&lt;&gt;"",CONCATENATE(" text1 text08 353,",221-INT((ROW(123:123)-1)/9)*260-MOD((ROW(123:123)-1),9)*24," mc 3.5 ",INDEX(制表处理1!AB:AB,(MATCH($X124,制表处理1!$S:$S,0)),0)),"")</f>
        <v/>
      </c>
      <c r="AE124" t="str">
        <f ca="1">IF($W124&lt;&gt;"",CONCATENATE(" text1 text08 380,",228-INT((ROW(123:123)-1)/9)*260-MOD((ROW(123:123)-1),9)*24," mc 3.5 ",INDEX(制表处理1!AC:AC,(MATCH($X124,制表处理1!$S:$S,0)),0)),"")</f>
        <v/>
      </c>
      <c r="AF124" t="str">
        <f ca="1">IF($W124&lt;&gt;"",CONCATENATE(" text1 text08 ",IF(Y124=1,187,IF(Y124=2,181,178))+193,",",223-INT((ROW(123:123)-1)/9)*260-MOD((ROW(123:123)-1),9)*24," mc 3.5 ",INDEX(制表处理1!AD:AD,(MATCH($X124,制表处理1!$S:$S,0)),0),IF(Y124=1,"",IF(Y124=2," ztk_text 13"," ztk_text 8.5"))),"")</f>
        <v/>
      </c>
      <c r="AG124" t="str">
        <f ca="1">IF(INDEX(制表处理1!AE:AE,(MATCH($X124,制表处理1!$S:$S,0)),0)&lt;&gt;"",CONCATENATE(" text1 text08 ",IF(Y124=2,193,187)+193,",",223-INT((ROW(123:123)-1)/9)*260-MOD((ROW(123:123)-1),9)*24," mc 3.5 ",INDEX(制表处理1!AE:AE,(MATCH($X124,制表处理1!$S:$S,0)),0),IF(Y124=1,"",IF(Y124=2," ztk_text 13"," ztk_text 8.5"))),"")</f>
        <v/>
      </c>
      <c r="AH124" t="str">
        <f ca="1">IF(INDEX(制表处理1!AF:AF,(MATCH($X124,制表处理1!$S:$S,0)),0)&lt;&gt;"",CONCATENATE(" text1 text08 389,",223-INT((ROW(123:123)-1)/9)*260-MOD((ROW(123:123)-1),9)*24," mc 3.5 ",INDEX(制表处理1!AF:AF,(MATCH($X124,制表处理1!$S:$S,0)),0),IF(Y124=1,"",IF(Y124=2," ztk_text 13"," ztk_text 8.5"))),"")</f>
        <v/>
      </c>
      <c r="AI124" t="str">
        <f ca="1">IF($W124&lt;&gt;"",CONCATENATE(" text1 text08 ",IF(Y124=1,187,IF(Y124=2,181,178))+193,",",218-INT((ROW(123:123)-1)/9)*260-MOD((ROW(123:123)-1),9)*24," mc 3.5 ",INDEX(制表处理1!AG:AG,(MATCH($X124,制表处理1!$S:$S,0)),0),IF(Y124=1,"",IF(Y124=2," ztk_text 13"," ztk_text 8.5"))),"")</f>
        <v/>
      </c>
      <c r="AJ124" t="str">
        <f ca="1">IF(INDEX(制表处理1!AH:AH,(MATCH($X124,制表处理1!$S:$S,0)),0)&lt;&gt;"",CONCATENATE(" text1 text08 ",IF(Y124=1,187,IF(Y124=2,193,187))+193,",",218-INT((ROW(123:123)-1)/9)*260-MOD((ROW(123:123)-1),9)*24," mc 3.5 ",INDEX(制表处理1!AH:AH,(MATCH($X124,制表处理1!$S:$S,0)),0),IF(Y124=1,"",IF(Y124=2," ztk_text 13"," ztk_text 8.5"))),"")</f>
        <v/>
      </c>
      <c r="AK124" t="str">
        <f ca="1">IF(INDEX(制表处理1!AI:AI,(MATCH($X124,制表处理1!$S:$S,0)),0)&lt;&gt;"",CONCATENATE(" text1 text08 389,",218-INT((ROW(123:123)-1)/9)*260-MOD((ROW(123:123)-1),9)*24," mc 3.5 ",INDEX(制表处理1!AI:AI,(MATCH($X124,制表处理1!$S:$S,0)),0),IF(Y124=1,"",IF(Y124=2," ztk_text 13"," ztk_text 8.5"))),"")</f>
        <v/>
      </c>
      <c r="AM124" t="str">
        <f ca="1">IF($W124&lt;&gt;"",CONCATENATE(" INSERT1"," """,设置位置!$C$3,"\",INDEX(制表处理1!AG:AG,(MATCH($X124,制表处理1!$S:$S,0)),0),".dwg"""," ",IF(Y124=1,97.75,IF(Y124=2,85.25,72.75))+193,",",212.75-INT((ROW(123:123)-1)/9)*260-MOD((ROW(123:123)-1),9)*24," 0.75 0.75 0 ",IF(INDEX(制表处理1!V:V,(MATCH($X124,制表处理1!$S:$S,0)),0)&lt;&gt;0,INDEX(制表处理1!V:V,(MATCH($X124,制表处理1!$S:$S,0)),0),"")),"")</f>
        <v/>
      </c>
      <c r="AN124" t="str">
        <f ca="1">IF(AA124&lt;&gt;"",CONCATENATE(" INSERT1"," """,设置位置!$C$3,"\",INDEX(制表处理1!AH:AH,(MATCH($X124,制表处理1!$S:$S,0)),0),".dwg"""," ",IF(Y124=2,110,97.65)+193,",",212.75-INT((ROW(123:123)-1)/9)*260-MOD((ROW(123:123)-1),9)*24," 0.75 0.75 0 ",IF(INDEX(制表处理1!X:X,(MATCH($X124,制表处理1!$S:$S,0)),0)&lt;&gt;0,INDEX(制表处理1!X:X,(MATCH($X124,制表处理1!$S:$S,0)),0),"")),"")</f>
        <v/>
      </c>
      <c r="AO124" t="str">
        <f ca="1">IF(AB124&lt;&gt;"",CONCATENATE(" INSERT1"," """,设置位置!$C$3,"\",INDEX(制表处理1!AI:AI,(MATCH($X124,制表处理1!$S:$S,0)),0),".dwg"""," 315.55,","",212.75-INT((ROW(123:123)-1)/9)*260-MOD((ROW(123:123)-1),9)*24," 0.75 0.75 0 ",IF(INDEX(制表处理1!Z:Z,(MATCH($X124,制表处理1!$S:$S,0)),0)&lt;&gt;0,INDEX(制表处理1!Z:Z,(MATCH($X124,制表处理1!$S:$S,0)),0),"")),"")</f>
        <v/>
      </c>
      <c r="AP124" t="str">
        <f ca="1">IF(X124&lt;&gt;"",CONCATENATE("text1 text08 228.5,",223-INT((ROW(123:123)-1)/9)*260-MOD((ROW(123:123)-1),9)*24," mc 3.5 ",ROW(123:123)," text1 text08 239,",223-INT((ROW(123:123)-1)/9)*260-MOD((ROW(123:123)-1),9)*24," mc 3.5 ",W124,Z124,AA124,AB124,AD124,AC124,AE124,AF124,AG124,AH124,AI124,AJ124,AK124,IF(INDEX(制表处理1!AG:AG,(MATCH($X124,制表处理1!$S:$S,0)),0)="禁2",CONCATENATE(" text1 text08 401,",229-INT((ROW(123:123)-1)/9)*260-MOD((ROW(123:123)-1),9)*24," mc 3.5 设置于地方 text1 text08 401,",225-INT((ROW(123:123)-1)/9)*260-MOD((ROW(123:123)-1),9)*24," mc 3.5 道路进入本 text1 text08 401,",221-INT((ROW(123:123)-1)/9)*260-MOD((ROW(123:123)-1),9)*24," mc 3.5 项目的路口 text1 text08 401,",217-INT((ROW(123:123)-1)/9)*260-MOD((ROW(123:123)-1),9)*24," mc 3.5 20米处"),"")),"")</f>
        <v/>
      </c>
      <c r="AQ124" t="str">
        <f t="shared" ca="1" si="21"/>
        <v/>
      </c>
      <c r="AR124" s="31" t="str">
        <f>""</f>
        <v/>
      </c>
    </row>
    <row r="125" spans="1:44">
      <c r="A125" t="str">
        <f t="shared" ca="1" si="18"/>
        <v/>
      </c>
      <c r="B125" t="str">
        <f ca="1">IF(ISNUMBER(LARGE(制表处理1!A:A,COUNT(制表处理1!A:A)-(ROW(124:124)-1))),LARGE(制表处理1!A:A,COUNT(制表处理1!A:A)-(ROW(124:124)-1)),"")</f>
        <v/>
      </c>
      <c r="C125" t="str">
        <f ca="1">IF($B125&lt;&gt;"",INDEX(制表处理1!B:B,(MATCH($B125,制表处理1!$A:$A,0)),0),"")</f>
        <v/>
      </c>
      <c r="D125" t="str">
        <f ca="1">IF($B125&lt;&gt;"",CONCATENATE(" text1 text08 62.5,",IF(C125=1,223-INT((ROW(124:124)-1)/9)*260-MOD((ROW(124:124)-1),9)*24,IF(C125=2,226-INT((ROW(124:124)-1)/9)*260-MOD((ROW(124:124)-1),9)*24,228-INT((ROW(124:124)-1)/9)*260-MOD((ROW(124:124)-1),9)*24))," mc 3.5 ",IF($B125&lt;&gt;"",INDEX(制表处理1!C:C,(MATCH($B125,制表处理1!$A:$A,0)),0),"")," ztk_text 18"),"")</f>
        <v/>
      </c>
      <c r="E125" t="str">
        <f ca="1">IF(INDEX(制表处理1!E:E,(MATCH($B125,制表处理1!$A:$A,0)),0)&lt;&gt;"",CONCATENATE(" text1 text08 62.5,",IF(C125=2,221-INT((ROW(124:124)-1)/9)*260-MOD((ROW(124:124)-1),9)*24,223-INT((ROW(124:124)-1)/9)*260-MOD((ROW(124:124)-1),9)*24)," mc 3.5 ",IF($B125&lt;&gt;"",INDEX(制表处理1!E:E,(MATCH($B125,制表处理1!$A:$A,0)),0),"")," ztk_text 18"),"")</f>
        <v/>
      </c>
      <c r="F125" t="str">
        <f ca="1">IF(INDEX(制表处理1!G:G,(MATCH($B125,制表处理1!$A:$A,0)),0)&lt;&gt;"",CONCATENATE(" text1 text08 62.5,",218-INT((ROW(124:124)-1)/9)*260-MOD((ROW(124:124)-1),9)*24," mc 3.5 ",IF($B125&lt;&gt;"",INDEX(制表处理1!G:G,(MATCH($B125,制表处理1!$A:$A,0)),0),"")," ztk_text 18"),"")</f>
        <v/>
      </c>
      <c r="G125" t="str">
        <f ca="1">IF(B125&lt;&gt;"",CONCATENATE(" text1 text08 160,",226-INT((ROW(124:124)-1)/9)*260-MOD((ROW(124:124)-1),9)*24," mc 3.5 ",INDEX(制表处理1!I:I,(MATCH($B125,制表处理1!$A:$A,0)),0)," ztk_text 27"),"")</f>
        <v/>
      </c>
      <c r="H125" t="str">
        <f ca="1">IF($B125&lt;&gt;"",CONCATENATE(" text1 text08 160,",221-INT((ROW(124:124)-1)/9)*260-MOD((ROW(124:124)-1),9)*24," mc 3.5 ",INDEX(制表处理1!J:J,(MATCH($B125,制表处理1!$A:$A,0)),0)),"")</f>
        <v/>
      </c>
      <c r="I125" t="str">
        <f ca="1">IF($B125&lt;&gt;"",CONCATENATE(" text1 text08 187,",228-INT((ROW(124:124)-1)/9)*260-MOD((ROW(124:124)-1),9)*24," mc 3.5 ",INDEX(制表处理1!K:K,(MATCH($B125,制表处理1!$A:$A,0)),0)),"")</f>
        <v/>
      </c>
      <c r="J125" t="str">
        <f ca="1">IF($B125&lt;&gt;"",CONCATENATE(" text1 text08 ",IF(C125=1,187,IF(C125=2,181,178)),",",223-INT((ROW(124:124)-1)/9)*260-MOD((ROW(124:124)-1),9)*24," mc 3.5 ",INDEX(制表处理1!L:L,(MATCH($B125,制表处理1!$A:$A,0)),0),IF(C125=1,"",IF(C125=2," ztk_text 13"," ztk_text 8.5"))),"")</f>
        <v/>
      </c>
      <c r="K125" t="str">
        <f ca="1">IF(INDEX(制表处理1!M:M,(MATCH($B125,制表处理1!$A:$A,0)),0)&lt;&gt;"",CONCATENATE(" text1 text08 ",IF(C125=2,193,187),",",223-INT((ROW(124:124)-1)/9)*260-MOD((ROW(124:124)-1),9)*24," mc 3.5 ",INDEX(制表处理1!M:M,(MATCH($B125,制表处理1!$A:$A,0)),0),IF(C125=1,"",IF(C125=2," ztk_text 13"," ztk_text 8.5"))),"")</f>
        <v/>
      </c>
      <c r="L125" t="str">
        <f ca="1">IF(INDEX(制表处理1!N:N,(MATCH($B125,制表处理1!$A:$A,0)),0)&lt;&gt;"",CONCATENATE(" text1 text08 196,",223-INT((ROW(124:124)-1)/9)*260-MOD((ROW(124:124)-1),9)*24," mc 3.5 ",INDEX(制表处理1!N:N,(MATCH($B125,制表处理1!$A:$A,0)),0),IF(C125=1,"",IF(C125=2," ztk_text 13"," ztk_text 8.5"))),"")</f>
        <v/>
      </c>
      <c r="M125" t="str">
        <f ca="1">IF($B125&lt;&gt;"",CONCATENATE(" text1 text08 ",IF(C125=1,187,IF(C125=2,181,178)),",",218-INT((ROW(124:124)-1)/9)*260-MOD((ROW(124:124)-1),9)*24," mc 3.5 ",INDEX(制表处理1!O:O,(MATCH($B125,制表处理1!$A:$A,0)),0),IF(C125=1,"",IF(C125=2," ztk_text 13"," ztk_text 8.5"))),"")</f>
        <v/>
      </c>
      <c r="N125" t="str">
        <f ca="1">IF(INDEX(制表处理1!P:P,(MATCH($B125,制表处理1!$A:$A,0)),0)&lt;&gt;"",CONCATENATE(" text1 text08 ",IF(C125=1,187,IF(C125=2,193,187)),",",218-INT((ROW(124:124)-1)/9)*260-MOD((ROW(124:124)-1),9)*24," mc 3.5 ",INDEX(制表处理1!P:P,(MATCH($B125,制表处理1!$A:$A,0)),0),IF(C125=1,"",IF(C125=2," ztk_text 13"," ztk_text 8.5"))),"")</f>
        <v/>
      </c>
      <c r="O125" t="str">
        <f ca="1">IF(INDEX(制表处理1!Q:Q,(MATCH($B125,制表处理1!$A:$A,0)),0)&lt;&gt;"",CONCATENATE(" text1 text08 196,",218-INT((ROW(124:124)-1)/9)*260-MOD((ROW(124:124)-1),9)*24," mc 3.5 ",INDEX(制表处理1!Q:Q,(MATCH($B125,制表处理1!$A:$A,0)),0),IF(C125=1,"",IF(C125=2," ztk_text 13"," ztk_text 8.5"))),"")</f>
        <v/>
      </c>
      <c r="Q125" t="str">
        <f ca="1">IF($B125&lt;&gt;"",CONCATENATE(" INSERT1"," """,设置位置!$C$3,"\",INDEX(制表处理1!O:O,(MATCH($B125,制表处理1!$A:$A,0)),0),".dwg"""," ",IF(C125=1,97.75,IF(C125=2,85.25,72.75)),",",212.75-INT((ROW(124:124)-1)/9)*260-MOD((ROW(124:124)-1),9)*24," 0.75 0.75 0 ",IF(INDEX(制表处理1!D:D,(MATCH($B125,制表处理1!$A:$A,0)),0)&lt;&gt;0,INDEX(制表处理1!D:D,(MATCH($B125,制表处理1!$A:$A,0)),0),"")),"")</f>
        <v/>
      </c>
      <c r="R125" t="str">
        <f ca="1">IF(E125&lt;&gt;"",CONCATENATE(" INSERT1"," """,设置位置!$C$3,"\",INDEX(制表处理1!P:P,(MATCH($B125,制表处理1!$A:$A,0)),0),".dwg"""," ",IF(C125=2,110,97.65),",",212.75-INT((ROW(124:124)-1)/9)*260-MOD((ROW(124:124)-1),9)*24," 0.75 0.75 0 ",IF(INDEX(制表处理1!F:F,(MATCH($B125,制表处理1!$A:$A,0)),0)&lt;&gt;0,INDEX(制表处理1!F:F,(MATCH($B125,制表处理1!$A:$A,0)),0),"")),"")</f>
        <v/>
      </c>
      <c r="S125" t="str">
        <f ca="1">IF(F125&lt;&gt;"",CONCATENATE(" INSERT1"," """,设置位置!$C$3,"\",INDEX(制表处理1!Q:Q,(MATCH($B125,制表处理1!$A:$A,0)),0),".dwg"""," 122.55,","",212.75-INT((ROW(124:124)-1)/9)*260-MOD((ROW(124:124)-1),9)*24," 0.75 0.75 0 ",IF(INDEX(制表处理1!H:H,(MATCH($B125,制表处理1!$A:$A,0)),0)&lt;&gt;0,INDEX(制表处理1!H:H,(MATCH($B125,制表处理1!$A:$A,0)),0),"")),"")</f>
        <v/>
      </c>
      <c r="T125" t="str">
        <f ca="1">IF(B125&lt;&gt;"",CONCATENATE("text1 text08 35.5,",223-INT((ROW(124:124)-1)/9)*260-MOD((ROW(124:124)-1),9)*24," mc 3.5 ",ROW(124:124)," text1 text08 46,",223-INT((ROW(124:124)-1)/9)*260-MOD((ROW(124:124)-1),9)*24," mc 3.5 ",A125,D125,E125,F125,H125,G125,I125,J125,K125,L125,M125,N125,O125,IF(INDEX(制表处理1!O:O,(MATCH($B125,制表处理1!$A:$A,0)),0)="禁2",CONCATENATE(" text1 text08 208,",229-INT((ROW(124:124)-1)/9)*260-MOD((ROW(124:124)-1),9)*24," mc 3.5 设置于地方 text1 text08 208,",225-INT((ROW(124:124)-1)/9)*260-MOD((ROW(124:124)-1),9)*24," mc 3.5 道路进入本 text1 text08 208,",221-INT((ROW(124:124)-1)/9)*260-MOD((ROW(124:124)-1),9)*24," mc 3.5 项目的路口 text1 text08 208,",217-INT((ROW(124:124)-1)/9)*260-MOD((ROW(124:124)-1),9)*24," mc 3.5 20米处"),"")),"")</f>
        <v/>
      </c>
      <c r="U125" t="str">
        <f t="shared" ca="1" si="19"/>
        <v/>
      </c>
      <c r="V125" s="31" t="str">
        <f>""</f>
        <v/>
      </c>
      <c r="W125" t="str">
        <f t="shared" ca="1" si="20"/>
        <v/>
      </c>
      <c r="X125" t="str">
        <f ca="1">IF(ISNUMBER(LARGE(制表处理1!S:S,COUNT(制表处理1!S:S)-(ROW(124:124)-1))),LARGE(制表处理1!S:S,COUNT(制表处理1!S:S)-(ROW(124:124)-1)),"")</f>
        <v/>
      </c>
      <c r="Y125" t="str">
        <f ca="1">IF($W125&lt;&gt;"",INDEX(制表处理1!T:T,(MATCH($X125,制表处理1!$S:$S,0)),0),"")</f>
        <v/>
      </c>
      <c r="Z125" t="str">
        <f ca="1">IF($W125&lt;&gt;"",CONCATENATE(" text1 text08 255.5,",IF(Y125=1,223-INT((ROW(124:124)-1)/9)*260-MOD((ROW(124:124)-1),9)*24,IF(Y125=2,226-INT((ROW(124:124)-1)/9)*260-MOD((ROW(124:124)-1),9)*24,228-INT((ROW(124:124)-1)/9)*260-MOD((ROW(124:124)-1),9)*24))," mc 3.5 ",IF($W125&lt;&gt;"",INDEX(制表处理1!U:U,(MATCH($X125,制表处理1!$S:$S,0)),0),"")," ztk_text 18"),"")</f>
        <v/>
      </c>
      <c r="AA125" t="str">
        <f ca="1">IF(INDEX(制表处理1!W:W,(MATCH($X125,制表处理1!$S:$S,0)),0)&lt;&gt;"",CONCATENATE(" text1 text08 255.5,",IF(Y125=2,221-INT((ROW(124:124)-1)/9)*260-MOD((ROW(124:124)-1),9)*24,223-INT((ROW(124:124)-1)/9)*260-MOD((ROW(124:124)-1),9)*24)," mc 3.5 ",IF($W125&lt;&gt;"",INDEX(制表处理1!W:W,(MATCH($X125,制表处理1!$S:$S,0)),0),"")," ztk_text 18"),"")</f>
        <v/>
      </c>
      <c r="AB125" t="str">
        <f ca="1">IF(INDEX(制表处理1!Y:Y,(MATCH($X125,制表处理1!$S:$S,0)),0)&lt;&gt;"",CONCATENATE(" text1 text08 255.5,",218-INT((ROW(124:124)-1)/9)*260-MOD((ROW(124:124)-1),9)*24," mc 3.5 ",IF($W125&lt;&gt;"",INDEX(制表处理1!Y:Y,(MATCH($X125,制表处理1!$S:$S,0)),0),"")," ztk_text 18"),"")</f>
        <v/>
      </c>
      <c r="AC125" t="str">
        <f ca="1">IF(X125&lt;&gt;"",CONCATENATE(" text1 text08 353,",226-INT((ROW(124:124)-1)/9)*260-MOD((ROW(124:124)-1),9)*24," mc 3.5 ",INDEX(制表处理1!AA:AA,(MATCH($X125,制表处理1!$S:$S,0)),0)," ztk_text 27"),"")</f>
        <v/>
      </c>
      <c r="AD125" t="str">
        <f ca="1">IF($W125&lt;&gt;"",CONCATENATE(" text1 text08 353,",221-INT((ROW(124:124)-1)/9)*260-MOD((ROW(124:124)-1),9)*24," mc 3.5 ",INDEX(制表处理1!AB:AB,(MATCH($X125,制表处理1!$S:$S,0)),0)),"")</f>
        <v/>
      </c>
      <c r="AE125" t="str">
        <f ca="1">IF($W125&lt;&gt;"",CONCATENATE(" text1 text08 380,",228-INT((ROW(124:124)-1)/9)*260-MOD((ROW(124:124)-1),9)*24," mc 3.5 ",INDEX(制表处理1!AC:AC,(MATCH($X125,制表处理1!$S:$S,0)),0)),"")</f>
        <v/>
      </c>
      <c r="AF125" t="str">
        <f ca="1">IF($W125&lt;&gt;"",CONCATENATE(" text1 text08 ",IF(Y125=1,187,IF(Y125=2,181,178))+193,",",223-INT((ROW(124:124)-1)/9)*260-MOD((ROW(124:124)-1),9)*24," mc 3.5 ",INDEX(制表处理1!AD:AD,(MATCH($X125,制表处理1!$S:$S,0)),0),IF(Y125=1,"",IF(Y125=2," ztk_text 13"," ztk_text 8.5"))),"")</f>
        <v/>
      </c>
      <c r="AG125" t="str">
        <f ca="1">IF(INDEX(制表处理1!AE:AE,(MATCH($X125,制表处理1!$S:$S,0)),0)&lt;&gt;"",CONCATENATE(" text1 text08 ",IF(Y125=2,193,187)+193,",",223-INT((ROW(124:124)-1)/9)*260-MOD((ROW(124:124)-1),9)*24," mc 3.5 ",INDEX(制表处理1!AE:AE,(MATCH($X125,制表处理1!$S:$S,0)),0),IF(Y125=1,"",IF(Y125=2," ztk_text 13"," ztk_text 8.5"))),"")</f>
        <v/>
      </c>
      <c r="AH125" t="str">
        <f ca="1">IF(INDEX(制表处理1!AF:AF,(MATCH($X125,制表处理1!$S:$S,0)),0)&lt;&gt;"",CONCATENATE(" text1 text08 389,",223-INT((ROW(124:124)-1)/9)*260-MOD((ROW(124:124)-1),9)*24," mc 3.5 ",INDEX(制表处理1!AF:AF,(MATCH($X125,制表处理1!$S:$S,0)),0),IF(Y125=1,"",IF(Y125=2," ztk_text 13"," ztk_text 8.5"))),"")</f>
        <v/>
      </c>
      <c r="AI125" t="str">
        <f ca="1">IF($W125&lt;&gt;"",CONCATENATE(" text1 text08 ",IF(Y125=1,187,IF(Y125=2,181,178))+193,",",218-INT((ROW(124:124)-1)/9)*260-MOD((ROW(124:124)-1),9)*24," mc 3.5 ",INDEX(制表处理1!AG:AG,(MATCH($X125,制表处理1!$S:$S,0)),0),IF(Y125=1,"",IF(Y125=2," ztk_text 13"," ztk_text 8.5"))),"")</f>
        <v/>
      </c>
      <c r="AJ125" t="str">
        <f ca="1">IF(INDEX(制表处理1!AH:AH,(MATCH($X125,制表处理1!$S:$S,0)),0)&lt;&gt;"",CONCATENATE(" text1 text08 ",IF(Y125=1,187,IF(Y125=2,193,187))+193,",",218-INT((ROW(124:124)-1)/9)*260-MOD((ROW(124:124)-1),9)*24," mc 3.5 ",INDEX(制表处理1!AH:AH,(MATCH($X125,制表处理1!$S:$S,0)),0),IF(Y125=1,"",IF(Y125=2," ztk_text 13"," ztk_text 8.5"))),"")</f>
        <v/>
      </c>
      <c r="AK125" t="str">
        <f ca="1">IF(INDEX(制表处理1!AI:AI,(MATCH($X125,制表处理1!$S:$S,0)),0)&lt;&gt;"",CONCATENATE(" text1 text08 389,",218-INT((ROW(124:124)-1)/9)*260-MOD((ROW(124:124)-1),9)*24," mc 3.5 ",INDEX(制表处理1!AI:AI,(MATCH($X125,制表处理1!$S:$S,0)),0),IF(Y125=1,"",IF(Y125=2," ztk_text 13"," ztk_text 8.5"))),"")</f>
        <v/>
      </c>
      <c r="AM125" t="str">
        <f ca="1">IF($W125&lt;&gt;"",CONCATENATE(" INSERT1"," """,设置位置!$C$3,"\",INDEX(制表处理1!AG:AG,(MATCH($X125,制表处理1!$S:$S,0)),0),".dwg"""," ",IF(Y125=1,97.75,IF(Y125=2,85.25,72.75))+193,",",212.75-INT((ROW(124:124)-1)/9)*260-MOD((ROW(124:124)-1),9)*24," 0.75 0.75 0 ",IF(INDEX(制表处理1!V:V,(MATCH($X125,制表处理1!$S:$S,0)),0)&lt;&gt;0,INDEX(制表处理1!V:V,(MATCH($X125,制表处理1!$S:$S,0)),0),"")),"")</f>
        <v/>
      </c>
      <c r="AN125" t="str">
        <f ca="1">IF(AA125&lt;&gt;"",CONCATENATE(" INSERT1"," """,设置位置!$C$3,"\",INDEX(制表处理1!AH:AH,(MATCH($X125,制表处理1!$S:$S,0)),0),".dwg"""," ",IF(Y125=2,110,97.65)+193,",",212.75-INT((ROW(124:124)-1)/9)*260-MOD((ROW(124:124)-1),9)*24," 0.75 0.75 0 ",IF(INDEX(制表处理1!X:X,(MATCH($X125,制表处理1!$S:$S,0)),0)&lt;&gt;0,INDEX(制表处理1!X:X,(MATCH($X125,制表处理1!$S:$S,0)),0),"")),"")</f>
        <v/>
      </c>
      <c r="AO125" t="str">
        <f ca="1">IF(AB125&lt;&gt;"",CONCATENATE(" INSERT1"," """,设置位置!$C$3,"\",INDEX(制表处理1!AI:AI,(MATCH($X125,制表处理1!$S:$S,0)),0),".dwg"""," 315.55,","",212.75-INT((ROW(124:124)-1)/9)*260-MOD((ROW(124:124)-1),9)*24," 0.75 0.75 0 ",IF(INDEX(制表处理1!Z:Z,(MATCH($X125,制表处理1!$S:$S,0)),0)&lt;&gt;0,INDEX(制表处理1!Z:Z,(MATCH($X125,制表处理1!$S:$S,0)),0),"")),"")</f>
        <v/>
      </c>
      <c r="AP125" t="str">
        <f ca="1">IF(X125&lt;&gt;"",CONCATENATE("text1 text08 228.5,",223-INT((ROW(124:124)-1)/9)*260-MOD((ROW(124:124)-1),9)*24," mc 3.5 ",ROW(124:124)," text1 text08 239,",223-INT((ROW(124:124)-1)/9)*260-MOD((ROW(124:124)-1),9)*24," mc 3.5 ",W125,Z125,AA125,AB125,AD125,AC125,AE125,AF125,AG125,AH125,AI125,AJ125,AK125,IF(INDEX(制表处理1!AG:AG,(MATCH($X125,制表处理1!$S:$S,0)),0)="禁2",CONCATENATE(" text1 text08 401,",229-INT((ROW(124:124)-1)/9)*260-MOD((ROW(124:124)-1),9)*24," mc 3.5 设置于地方 text1 text08 401,",225-INT((ROW(124:124)-1)/9)*260-MOD((ROW(124:124)-1),9)*24," mc 3.5 道路进入本 text1 text08 401,",221-INT((ROW(124:124)-1)/9)*260-MOD((ROW(124:124)-1),9)*24," mc 3.5 项目的路口 text1 text08 401,",217-INT((ROW(124:124)-1)/9)*260-MOD((ROW(124:124)-1),9)*24," mc 3.5 20米处"),"")),"")</f>
        <v/>
      </c>
      <c r="AQ125" t="str">
        <f t="shared" ca="1" si="21"/>
        <v/>
      </c>
      <c r="AR125" s="31" t="str">
        <f>""</f>
        <v/>
      </c>
    </row>
    <row r="126" spans="1:44">
      <c r="A126" t="str">
        <f t="shared" ca="1" si="18"/>
        <v/>
      </c>
      <c r="B126" t="str">
        <f ca="1">IF(ISNUMBER(LARGE(制表处理1!A:A,COUNT(制表处理1!A:A)-(ROW(125:125)-1))),LARGE(制表处理1!A:A,COUNT(制表处理1!A:A)-(ROW(125:125)-1)),"")</f>
        <v/>
      </c>
      <c r="C126" t="str">
        <f ca="1">IF($B126&lt;&gt;"",INDEX(制表处理1!B:B,(MATCH($B126,制表处理1!$A:$A,0)),0),"")</f>
        <v/>
      </c>
      <c r="D126" t="str">
        <f ca="1">IF($B126&lt;&gt;"",CONCATENATE(" text1 text08 62.5,",IF(C126=1,223-INT((ROW(125:125)-1)/9)*260-MOD((ROW(125:125)-1),9)*24,IF(C126=2,226-INT((ROW(125:125)-1)/9)*260-MOD((ROW(125:125)-1),9)*24,228-INT((ROW(125:125)-1)/9)*260-MOD((ROW(125:125)-1),9)*24))," mc 3.5 ",IF($B126&lt;&gt;"",INDEX(制表处理1!C:C,(MATCH($B126,制表处理1!$A:$A,0)),0),"")," ztk_text 18"),"")</f>
        <v/>
      </c>
      <c r="E126" t="str">
        <f ca="1">IF(INDEX(制表处理1!E:E,(MATCH($B126,制表处理1!$A:$A,0)),0)&lt;&gt;"",CONCATENATE(" text1 text08 62.5,",IF(C126=2,221-INT((ROW(125:125)-1)/9)*260-MOD((ROW(125:125)-1),9)*24,223-INT((ROW(125:125)-1)/9)*260-MOD((ROW(125:125)-1),9)*24)," mc 3.5 ",IF($B126&lt;&gt;"",INDEX(制表处理1!E:E,(MATCH($B126,制表处理1!$A:$A,0)),0),"")," ztk_text 18"),"")</f>
        <v/>
      </c>
      <c r="F126" t="str">
        <f ca="1">IF(INDEX(制表处理1!G:G,(MATCH($B126,制表处理1!$A:$A,0)),0)&lt;&gt;"",CONCATENATE(" text1 text08 62.5,",218-INT((ROW(125:125)-1)/9)*260-MOD((ROW(125:125)-1),9)*24," mc 3.5 ",IF($B126&lt;&gt;"",INDEX(制表处理1!G:G,(MATCH($B126,制表处理1!$A:$A,0)),0),"")," ztk_text 18"),"")</f>
        <v/>
      </c>
      <c r="G126" t="str">
        <f ca="1">IF(B126&lt;&gt;"",CONCATENATE(" text1 text08 160,",226-INT((ROW(125:125)-1)/9)*260-MOD((ROW(125:125)-1),9)*24," mc 3.5 ",INDEX(制表处理1!I:I,(MATCH($B126,制表处理1!$A:$A,0)),0)," ztk_text 27"),"")</f>
        <v/>
      </c>
      <c r="H126" t="str">
        <f ca="1">IF($B126&lt;&gt;"",CONCATENATE(" text1 text08 160,",221-INT((ROW(125:125)-1)/9)*260-MOD((ROW(125:125)-1),9)*24," mc 3.5 ",INDEX(制表处理1!J:J,(MATCH($B126,制表处理1!$A:$A,0)),0)),"")</f>
        <v/>
      </c>
      <c r="I126" t="str">
        <f ca="1">IF($B126&lt;&gt;"",CONCATENATE(" text1 text08 187,",228-INT((ROW(125:125)-1)/9)*260-MOD((ROW(125:125)-1),9)*24," mc 3.5 ",INDEX(制表处理1!K:K,(MATCH($B126,制表处理1!$A:$A,0)),0)),"")</f>
        <v/>
      </c>
      <c r="J126" t="str">
        <f ca="1">IF($B126&lt;&gt;"",CONCATENATE(" text1 text08 ",IF(C126=1,187,IF(C126=2,181,178)),",",223-INT((ROW(125:125)-1)/9)*260-MOD((ROW(125:125)-1),9)*24," mc 3.5 ",INDEX(制表处理1!L:L,(MATCH($B126,制表处理1!$A:$A,0)),0),IF(C126=1,"",IF(C126=2," ztk_text 13"," ztk_text 8.5"))),"")</f>
        <v/>
      </c>
      <c r="K126" t="str">
        <f ca="1">IF(INDEX(制表处理1!M:M,(MATCH($B126,制表处理1!$A:$A,0)),0)&lt;&gt;"",CONCATENATE(" text1 text08 ",IF(C126=2,193,187),",",223-INT((ROW(125:125)-1)/9)*260-MOD((ROW(125:125)-1),9)*24," mc 3.5 ",INDEX(制表处理1!M:M,(MATCH($B126,制表处理1!$A:$A,0)),0),IF(C126=1,"",IF(C126=2," ztk_text 13"," ztk_text 8.5"))),"")</f>
        <v/>
      </c>
      <c r="L126" t="str">
        <f ca="1">IF(INDEX(制表处理1!N:N,(MATCH($B126,制表处理1!$A:$A,0)),0)&lt;&gt;"",CONCATENATE(" text1 text08 196,",223-INT((ROW(125:125)-1)/9)*260-MOD((ROW(125:125)-1),9)*24," mc 3.5 ",INDEX(制表处理1!N:N,(MATCH($B126,制表处理1!$A:$A,0)),0),IF(C126=1,"",IF(C126=2," ztk_text 13"," ztk_text 8.5"))),"")</f>
        <v/>
      </c>
      <c r="M126" t="str">
        <f ca="1">IF($B126&lt;&gt;"",CONCATENATE(" text1 text08 ",IF(C126=1,187,IF(C126=2,181,178)),",",218-INT((ROW(125:125)-1)/9)*260-MOD((ROW(125:125)-1),9)*24," mc 3.5 ",INDEX(制表处理1!O:O,(MATCH($B126,制表处理1!$A:$A,0)),0),IF(C126=1,"",IF(C126=2," ztk_text 13"," ztk_text 8.5"))),"")</f>
        <v/>
      </c>
      <c r="N126" t="str">
        <f ca="1">IF(INDEX(制表处理1!P:P,(MATCH($B126,制表处理1!$A:$A,0)),0)&lt;&gt;"",CONCATENATE(" text1 text08 ",IF(C126=1,187,IF(C126=2,193,187)),",",218-INT((ROW(125:125)-1)/9)*260-MOD((ROW(125:125)-1),9)*24," mc 3.5 ",INDEX(制表处理1!P:P,(MATCH($B126,制表处理1!$A:$A,0)),0),IF(C126=1,"",IF(C126=2," ztk_text 13"," ztk_text 8.5"))),"")</f>
        <v/>
      </c>
      <c r="O126" t="str">
        <f ca="1">IF(INDEX(制表处理1!Q:Q,(MATCH($B126,制表处理1!$A:$A,0)),0)&lt;&gt;"",CONCATENATE(" text1 text08 196,",218-INT((ROW(125:125)-1)/9)*260-MOD((ROW(125:125)-1),9)*24," mc 3.5 ",INDEX(制表处理1!Q:Q,(MATCH($B126,制表处理1!$A:$A,0)),0),IF(C126=1,"",IF(C126=2," ztk_text 13"," ztk_text 8.5"))),"")</f>
        <v/>
      </c>
      <c r="Q126" t="str">
        <f ca="1">IF($B126&lt;&gt;"",CONCATENATE(" INSERT1"," """,设置位置!$C$3,"\",INDEX(制表处理1!O:O,(MATCH($B126,制表处理1!$A:$A,0)),0),".dwg"""," ",IF(C126=1,97.75,IF(C126=2,85.25,72.75)),",",212.75-INT((ROW(125:125)-1)/9)*260-MOD((ROW(125:125)-1),9)*24," 0.75 0.75 0 ",IF(INDEX(制表处理1!D:D,(MATCH($B126,制表处理1!$A:$A,0)),0)&lt;&gt;0,INDEX(制表处理1!D:D,(MATCH($B126,制表处理1!$A:$A,0)),0),"")),"")</f>
        <v/>
      </c>
      <c r="R126" t="str">
        <f ca="1">IF(E126&lt;&gt;"",CONCATENATE(" INSERT1"," """,设置位置!$C$3,"\",INDEX(制表处理1!P:P,(MATCH($B126,制表处理1!$A:$A,0)),0),".dwg"""," ",IF(C126=2,110,97.65),",",212.75-INT((ROW(125:125)-1)/9)*260-MOD((ROW(125:125)-1),9)*24," 0.75 0.75 0 ",IF(INDEX(制表处理1!F:F,(MATCH($B126,制表处理1!$A:$A,0)),0)&lt;&gt;0,INDEX(制表处理1!F:F,(MATCH($B126,制表处理1!$A:$A,0)),0),"")),"")</f>
        <v/>
      </c>
      <c r="S126" t="str">
        <f ca="1">IF(F126&lt;&gt;"",CONCATENATE(" INSERT1"," """,设置位置!$C$3,"\",INDEX(制表处理1!Q:Q,(MATCH($B126,制表处理1!$A:$A,0)),0),".dwg"""," 122.55,","",212.75-INT((ROW(125:125)-1)/9)*260-MOD((ROW(125:125)-1),9)*24," 0.75 0.75 0 ",IF(INDEX(制表处理1!H:H,(MATCH($B126,制表处理1!$A:$A,0)),0)&lt;&gt;0,INDEX(制表处理1!H:H,(MATCH($B126,制表处理1!$A:$A,0)),0),"")),"")</f>
        <v/>
      </c>
      <c r="T126" t="str">
        <f ca="1">IF(B126&lt;&gt;"",CONCATENATE("text1 text08 35.5,",223-INT((ROW(125:125)-1)/9)*260-MOD((ROW(125:125)-1),9)*24," mc 3.5 ",ROW(125:125)," text1 text08 46,",223-INT((ROW(125:125)-1)/9)*260-MOD((ROW(125:125)-1),9)*24," mc 3.5 ",A126,D126,E126,F126,H126,G126,I126,J126,K126,L126,M126,N126,O126,IF(INDEX(制表处理1!O:O,(MATCH($B126,制表处理1!$A:$A,0)),0)="禁2",CONCATENATE(" text1 text08 208,",229-INT((ROW(125:125)-1)/9)*260-MOD((ROW(125:125)-1),9)*24," mc 3.5 设置于地方 text1 text08 208,",225-INT((ROW(125:125)-1)/9)*260-MOD((ROW(125:125)-1),9)*24," mc 3.5 道路进入本 text1 text08 208,",221-INT((ROW(125:125)-1)/9)*260-MOD((ROW(125:125)-1),9)*24," mc 3.5 项目的路口 text1 text08 208,",217-INT((ROW(125:125)-1)/9)*260-MOD((ROW(125:125)-1),9)*24," mc 3.5 20米处"),"")),"")</f>
        <v/>
      </c>
      <c r="U126" t="str">
        <f t="shared" ca="1" si="19"/>
        <v/>
      </c>
      <c r="V126" s="31" t="str">
        <f>""</f>
        <v/>
      </c>
      <c r="W126" t="str">
        <f t="shared" ca="1" si="20"/>
        <v/>
      </c>
      <c r="X126" t="str">
        <f ca="1">IF(ISNUMBER(LARGE(制表处理1!S:S,COUNT(制表处理1!S:S)-(ROW(125:125)-1))),LARGE(制表处理1!S:S,COUNT(制表处理1!S:S)-(ROW(125:125)-1)),"")</f>
        <v/>
      </c>
      <c r="Y126" t="str">
        <f ca="1">IF($W126&lt;&gt;"",INDEX(制表处理1!T:T,(MATCH($X126,制表处理1!$S:$S,0)),0),"")</f>
        <v/>
      </c>
      <c r="Z126" t="str">
        <f ca="1">IF($W126&lt;&gt;"",CONCATENATE(" text1 text08 255.5,",IF(Y126=1,223-INT((ROW(125:125)-1)/9)*260-MOD((ROW(125:125)-1),9)*24,IF(Y126=2,226-INT((ROW(125:125)-1)/9)*260-MOD((ROW(125:125)-1),9)*24,228-INT((ROW(125:125)-1)/9)*260-MOD((ROW(125:125)-1),9)*24))," mc 3.5 ",IF($W126&lt;&gt;"",INDEX(制表处理1!U:U,(MATCH($X126,制表处理1!$S:$S,0)),0),"")," ztk_text 18"),"")</f>
        <v/>
      </c>
      <c r="AA126" t="str">
        <f ca="1">IF(INDEX(制表处理1!W:W,(MATCH($X126,制表处理1!$S:$S,0)),0)&lt;&gt;"",CONCATENATE(" text1 text08 255.5,",IF(Y126=2,221-INT((ROW(125:125)-1)/9)*260-MOD((ROW(125:125)-1),9)*24,223-INT((ROW(125:125)-1)/9)*260-MOD((ROW(125:125)-1),9)*24)," mc 3.5 ",IF($W126&lt;&gt;"",INDEX(制表处理1!W:W,(MATCH($X126,制表处理1!$S:$S,0)),0),"")," ztk_text 18"),"")</f>
        <v/>
      </c>
      <c r="AB126" t="str">
        <f ca="1">IF(INDEX(制表处理1!Y:Y,(MATCH($X126,制表处理1!$S:$S,0)),0)&lt;&gt;"",CONCATENATE(" text1 text08 255.5,",218-INT((ROW(125:125)-1)/9)*260-MOD((ROW(125:125)-1),9)*24," mc 3.5 ",IF($W126&lt;&gt;"",INDEX(制表处理1!Y:Y,(MATCH($X126,制表处理1!$S:$S,0)),0),"")," ztk_text 18"),"")</f>
        <v/>
      </c>
      <c r="AC126" t="str">
        <f ca="1">IF(X126&lt;&gt;"",CONCATENATE(" text1 text08 353,",226-INT((ROW(125:125)-1)/9)*260-MOD((ROW(125:125)-1),9)*24," mc 3.5 ",INDEX(制表处理1!AA:AA,(MATCH($X126,制表处理1!$S:$S,0)),0)," ztk_text 27"),"")</f>
        <v/>
      </c>
      <c r="AD126" t="str">
        <f ca="1">IF($W126&lt;&gt;"",CONCATENATE(" text1 text08 353,",221-INT((ROW(125:125)-1)/9)*260-MOD((ROW(125:125)-1),9)*24," mc 3.5 ",INDEX(制表处理1!AB:AB,(MATCH($X126,制表处理1!$S:$S,0)),0)),"")</f>
        <v/>
      </c>
      <c r="AE126" t="str">
        <f ca="1">IF($W126&lt;&gt;"",CONCATENATE(" text1 text08 380,",228-INT((ROW(125:125)-1)/9)*260-MOD((ROW(125:125)-1),9)*24," mc 3.5 ",INDEX(制表处理1!AC:AC,(MATCH($X126,制表处理1!$S:$S,0)),0)),"")</f>
        <v/>
      </c>
      <c r="AF126" t="str">
        <f ca="1">IF($W126&lt;&gt;"",CONCATENATE(" text1 text08 ",IF(Y126=1,187,IF(Y126=2,181,178))+193,",",223-INT((ROW(125:125)-1)/9)*260-MOD((ROW(125:125)-1),9)*24," mc 3.5 ",INDEX(制表处理1!AD:AD,(MATCH($X126,制表处理1!$S:$S,0)),0),IF(Y126=1,"",IF(Y126=2," ztk_text 13"," ztk_text 8.5"))),"")</f>
        <v/>
      </c>
      <c r="AG126" t="str">
        <f ca="1">IF(INDEX(制表处理1!AE:AE,(MATCH($X126,制表处理1!$S:$S,0)),0)&lt;&gt;"",CONCATENATE(" text1 text08 ",IF(Y126=2,193,187)+193,",",223-INT((ROW(125:125)-1)/9)*260-MOD((ROW(125:125)-1),9)*24," mc 3.5 ",INDEX(制表处理1!AE:AE,(MATCH($X126,制表处理1!$S:$S,0)),0),IF(Y126=1,"",IF(Y126=2," ztk_text 13"," ztk_text 8.5"))),"")</f>
        <v/>
      </c>
      <c r="AH126" t="str">
        <f ca="1">IF(INDEX(制表处理1!AF:AF,(MATCH($X126,制表处理1!$S:$S,0)),0)&lt;&gt;"",CONCATENATE(" text1 text08 389,",223-INT((ROW(125:125)-1)/9)*260-MOD((ROW(125:125)-1),9)*24," mc 3.5 ",INDEX(制表处理1!AF:AF,(MATCH($X126,制表处理1!$S:$S,0)),0),IF(Y126=1,"",IF(Y126=2," ztk_text 13"," ztk_text 8.5"))),"")</f>
        <v/>
      </c>
      <c r="AI126" t="str">
        <f ca="1">IF($W126&lt;&gt;"",CONCATENATE(" text1 text08 ",IF(Y126=1,187,IF(Y126=2,181,178))+193,",",218-INT((ROW(125:125)-1)/9)*260-MOD((ROW(125:125)-1),9)*24," mc 3.5 ",INDEX(制表处理1!AG:AG,(MATCH($X126,制表处理1!$S:$S,0)),0),IF(Y126=1,"",IF(Y126=2," ztk_text 13"," ztk_text 8.5"))),"")</f>
        <v/>
      </c>
      <c r="AJ126" t="str">
        <f ca="1">IF(INDEX(制表处理1!AH:AH,(MATCH($X126,制表处理1!$S:$S,0)),0)&lt;&gt;"",CONCATENATE(" text1 text08 ",IF(Y126=1,187,IF(Y126=2,193,187))+193,",",218-INT((ROW(125:125)-1)/9)*260-MOD((ROW(125:125)-1),9)*24," mc 3.5 ",INDEX(制表处理1!AH:AH,(MATCH($X126,制表处理1!$S:$S,0)),0),IF(Y126=1,"",IF(Y126=2," ztk_text 13"," ztk_text 8.5"))),"")</f>
        <v/>
      </c>
      <c r="AK126" t="str">
        <f ca="1">IF(INDEX(制表处理1!AI:AI,(MATCH($X126,制表处理1!$S:$S,0)),0)&lt;&gt;"",CONCATENATE(" text1 text08 389,",218-INT((ROW(125:125)-1)/9)*260-MOD((ROW(125:125)-1),9)*24," mc 3.5 ",INDEX(制表处理1!AI:AI,(MATCH($X126,制表处理1!$S:$S,0)),0),IF(Y126=1,"",IF(Y126=2," ztk_text 13"," ztk_text 8.5"))),"")</f>
        <v/>
      </c>
      <c r="AM126" t="str">
        <f ca="1">IF($W126&lt;&gt;"",CONCATENATE(" INSERT1"," """,设置位置!$C$3,"\",INDEX(制表处理1!AG:AG,(MATCH($X126,制表处理1!$S:$S,0)),0),".dwg"""," ",IF(Y126=1,97.75,IF(Y126=2,85.25,72.75))+193,",",212.75-INT((ROW(125:125)-1)/9)*260-MOD((ROW(125:125)-1),9)*24," 0.75 0.75 0 ",IF(INDEX(制表处理1!V:V,(MATCH($X126,制表处理1!$S:$S,0)),0)&lt;&gt;0,INDEX(制表处理1!V:V,(MATCH($X126,制表处理1!$S:$S,0)),0),"")),"")</f>
        <v/>
      </c>
      <c r="AN126" t="str">
        <f ca="1">IF(AA126&lt;&gt;"",CONCATENATE(" INSERT1"," """,设置位置!$C$3,"\",INDEX(制表处理1!AH:AH,(MATCH($X126,制表处理1!$S:$S,0)),0),".dwg"""," ",IF(Y126=2,110,97.65)+193,",",212.75-INT((ROW(125:125)-1)/9)*260-MOD((ROW(125:125)-1),9)*24," 0.75 0.75 0 ",IF(INDEX(制表处理1!X:X,(MATCH($X126,制表处理1!$S:$S,0)),0)&lt;&gt;0,INDEX(制表处理1!X:X,(MATCH($X126,制表处理1!$S:$S,0)),0),"")),"")</f>
        <v/>
      </c>
      <c r="AO126" t="str">
        <f ca="1">IF(AB126&lt;&gt;"",CONCATENATE(" INSERT1"," """,设置位置!$C$3,"\",INDEX(制表处理1!AI:AI,(MATCH($X126,制表处理1!$S:$S,0)),0),".dwg"""," 315.55,","",212.75-INT((ROW(125:125)-1)/9)*260-MOD((ROW(125:125)-1),9)*24," 0.75 0.75 0 ",IF(INDEX(制表处理1!Z:Z,(MATCH($X126,制表处理1!$S:$S,0)),0)&lt;&gt;0,INDEX(制表处理1!Z:Z,(MATCH($X126,制表处理1!$S:$S,0)),0),"")),"")</f>
        <v/>
      </c>
      <c r="AP126" t="str">
        <f ca="1">IF(X126&lt;&gt;"",CONCATENATE("text1 text08 228.5,",223-INT((ROW(125:125)-1)/9)*260-MOD((ROW(125:125)-1),9)*24," mc 3.5 ",ROW(125:125)," text1 text08 239,",223-INT((ROW(125:125)-1)/9)*260-MOD((ROW(125:125)-1),9)*24," mc 3.5 ",W126,Z126,AA126,AB126,AD126,AC126,AE126,AF126,AG126,AH126,AI126,AJ126,AK126,IF(INDEX(制表处理1!AG:AG,(MATCH($X126,制表处理1!$S:$S,0)),0)="禁2",CONCATENATE(" text1 text08 401,",229-INT((ROW(125:125)-1)/9)*260-MOD((ROW(125:125)-1),9)*24," mc 3.5 设置于地方 text1 text08 401,",225-INT((ROW(125:125)-1)/9)*260-MOD((ROW(125:125)-1),9)*24," mc 3.5 道路进入本 text1 text08 401,",221-INT((ROW(125:125)-1)/9)*260-MOD((ROW(125:125)-1),9)*24," mc 3.5 项目的路口 text1 text08 401,",217-INT((ROW(125:125)-1)/9)*260-MOD((ROW(125:125)-1),9)*24," mc 3.5 20米处"),"")),"")</f>
        <v/>
      </c>
      <c r="AQ126" t="str">
        <f t="shared" ca="1" si="21"/>
        <v/>
      </c>
      <c r="AR126" s="31" t="str">
        <f>""</f>
        <v/>
      </c>
    </row>
    <row r="127" spans="1:44">
      <c r="A127" t="str">
        <f t="shared" ca="1" si="18"/>
        <v/>
      </c>
      <c r="B127" t="str">
        <f ca="1">IF(ISNUMBER(LARGE(制表处理1!A:A,COUNT(制表处理1!A:A)-(ROW(126:126)-1))),LARGE(制表处理1!A:A,COUNT(制表处理1!A:A)-(ROW(126:126)-1)),"")</f>
        <v/>
      </c>
      <c r="C127" t="str">
        <f ca="1">IF($B127&lt;&gt;"",INDEX(制表处理1!B:B,(MATCH($B127,制表处理1!$A:$A,0)),0),"")</f>
        <v/>
      </c>
      <c r="D127" t="str">
        <f ca="1">IF($B127&lt;&gt;"",CONCATENATE(" text1 text08 62.5,",IF(C127=1,223-INT((ROW(126:126)-1)/9)*260-MOD((ROW(126:126)-1),9)*24,IF(C127=2,226-INT((ROW(126:126)-1)/9)*260-MOD((ROW(126:126)-1),9)*24,228-INT((ROW(126:126)-1)/9)*260-MOD((ROW(126:126)-1),9)*24))," mc 3.5 ",IF($B127&lt;&gt;"",INDEX(制表处理1!C:C,(MATCH($B127,制表处理1!$A:$A,0)),0),"")," ztk_text 18"),"")</f>
        <v/>
      </c>
      <c r="E127" t="str">
        <f ca="1">IF(INDEX(制表处理1!E:E,(MATCH($B127,制表处理1!$A:$A,0)),0)&lt;&gt;"",CONCATENATE(" text1 text08 62.5,",IF(C127=2,221-INT((ROW(126:126)-1)/9)*260-MOD((ROW(126:126)-1),9)*24,223-INT((ROW(126:126)-1)/9)*260-MOD((ROW(126:126)-1),9)*24)," mc 3.5 ",IF($B127&lt;&gt;"",INDEX(制表处理1!E:E,(MATCH($B127,制表处理1!$A:$A,0)),0),"")," ztk_text 18"),"")</f>
        <v/>
      </c>
      <c r="F127" t="str">
        <f ca="1">IF(INDEX(制表处理1!G:G,(MATCH($B127,制表处理1!$A:$A,0)),0)&lt;&gt;"",CONCATENATE(" text1 text08 62.5,",218-INT((ROW(126:126)-1)/9)*260-MOD((ROW(126:126)-1),9)*24," mc 3.5 ",IF($B127&lt;&gt;"",INDEX(制表处理1!G:G,(MATCH($B127,制表处理1!$A:$A,0)),0),"")," ztk_text 18"),"")</f>
        <v/>
      </c>
      <c r="G127" t="str">
        <f ca="1">IF(B127&lt;&gt;"",CONCATENATE(" text1 text08 160,",226-INT((ROW(126:126)-1)/9)*260-MOD((ROW(126:126)-1),9)*24," mc 3.5 ",INDEX(制表处理1!I:I,(MATCH($B127,制表处理1!$A:$A,0)),0)," ztk_text 27"),"")</f>
        <v/>
      </c>
      <c r="H127" t="str">
        <f ca="1">IF($B127&lt;&gt;"",CONCATENATE(" text1 text08 160,",221-INT((ROW(126:126)-1)/9)*260-MOD((ROW(126:126)-1),9)*24," mc 3.5 ",INDEX(制表处理1!J:J,(MATCH($B127,制表处理1!$A:$A,0)),0)),"")</f>
        <v/>
      </c>
      <c r="I127" t="str">
        <f ca="1">IF($B127&lt;&gt;"",CONCATENATE(" text1 text08 187,",228-INT((ROW(126:126)-1)/9)*260-MOD((ROW(126:126)-1),9)*24," mc 3.5 ",INDEX(制表处理1!K:K,(MATCH($B127,制表处理1!$A:$A,0)),0)),"")</f>
        <v/>
      </c>
      <c r="J127" t="str">
        <f ca="1">IF($B127&lt;&gt;"",CONCATENATE(" text1 text08 ",IF(C127=1,187,IF(C127=2,181,178)),",",223-INT((ROW(126:126)-1)/9)*260-MOD((ROW(126:126)-1),9)*24," mc 3.5 ",INDEX(制表处理1!L:L,(MATCH($B127,制表处理1!$A:$A,0)),0),IF(C127=1,"",IF(C127=2," ztk_text 13"," ztk_text 8.5"))),"")</f>
        <v/>
      </c>
      <c r="K127" t="str">
        <f ca="1">IF(INDEX(制表处理1!M:M,(MATCH($B127,制表处理1!$A:$A,0)),0)&lt;&gt;"",CONCATENATE(" text1 text08 ",IF(C127=2,193,187),",",223-INT((ROW(126:126)-1)/9)*260-MOD((ROW(126:126)-1),9)*24," mc 3.5 ",INDEX(制表处理1!M:M,(MATCH($B127,制表处理1!$A:$A,0)),0),IF(C127=1,"",IF(C127=2," ztk_text 13"," ztk_text 8.5"))),"")</f>
        <v/>
      </c>
      <c r="L127" t="str">
        <f ca="1">IF(INDEX(制表处理1!N:N,(MATCH($B127,制表处理1!$A:$A,0)),0)&lt;&gt;"",CONCATENATE(" text1 text08 196,",223-INT((ROW(126:126)-1)/9)*260-MOD((ROW(126:126)-1),9)*24," mc 3.5 ",INDEX(制表处理1!N:N,(MATCH($B127,制表处理1!$A:$A,0)),0),IF(C127=1,"",IF(C127=2," ztk_text 13"," ztk_text 8.5"))),"")</f>
        <v/>
      </c>
      <c r="M127" t="str">
        <f ca="1">IF($B127&lt;&gt;"",CONCATENATE(" text1 text08 ",IF(C127=1,187,IF(C127=2,181,178)),",",218-INT((ROW(126:126)-1)/9)*260-MOD((ROW(126:126)-1),9)*24," mc 3.5 ",INDEX(制表处理1!O:O,(MATCH($B127,制表处理1!$A:$A,0)),0),IF(C127=1,"",IF(C127=2," ztk_text 13"," ztk_text 8.5"))),"")</f>
        <v/>
      </c>
      <c r="N127" t="str">
        <f ca="1">IF(INDEX(制表处理1!P:P,(MATCH($B127,制表处理1!$A:$A,0)),0)&lt;&gt;"",CONCATENATE(" text1 text08 ",IF(C127=1,187,IF(C127=2,193,187)),",",218-INT((ROW(126:126)-1)/9)*260-MOD((ROW(126:126)-1),9)*24," mc 3.5 ",INDEX(制表处理1!P:P,(MATCH($B127,制表处理1!$A:$A,0)),0),IF(C127=1,"",IF(C127=2," ztk_text 13"," ztk_text 8.5"))),"")</f>
        <v/>
      </c>
      <c r="O127" t="str">
        <f ca="1">IF(INDEX(制表处理1!Q:Q,(MATCH($B127,制表处理1!$A:$A,0)),0)&lt;&gt;"",CONCATENATE(" text1 text08 196,",218-INT((ROW(126:126)-1)/9)*260-MOD((ROW(126:126)-1),9)*24," mc 3.5 ",INDEX(制表处理1!Q:Q,(MATCH($B127,制表处理1!$A:$A,0)),0),IF(C127=1,"",IF(C127=2," ztk_text 13"," ztk_text 8.5"))),"")</f>
        <v/>
      </c>
      <c r="Q127" t="str">
        <f ca="1">IF($B127&lt;&gt;"",CONCATENATE(" INSERT1"," """,设置位置!$C$3,"\",INDEX(制表处理1!O:O,(MATCH($B127,制表处理1!$A:$A,0)),0),".dwg"""," ",IF(C127=1,97.75,IF(C127=2,85.25,72.75)),",",212.75-INT((ROW(126:126)-1)/9)*260-MOD((ROW(126:126)-1),9)*24," 0.75 0.75 0 ",IF(INDEX(制表处理1!D:D,(MATCH($B127,制表处理1!$A:$A,0)),0)&lt;&gt;0,INDEX(制表处理1!D:D,(MATCH($B127,制表处理1!$A:$A,0)),0),"")),"")</f>
        <v/>
      </c>
      <c r="R127" t="str">
        <f ca="1">IF(E127&lt;&gt;"",CONCATENATE(" INSERT1"," """,设置位置!$C$3,"\",INDEX(制表处理1!P:P,(MATCH($B127,制表处理1!$A:$A,0)),0),".dwg"""," ",IF(C127=2,110,97.65),",",212.75-INT((ROW(126:126)-1)/9)*260-MOD((ROW(126:126)-1),9)*24," 0.75 0.75 0 ",IF(INDEX(制表处理1!F:F,(MATCH($B127,制表处理1!$A:$A,0)),0)&lt;&gt;0,INDEX(制表处理1!F:F,(MATCH($B127,制表处理1!$A:$A,0)),0),"")),"")</f>
        <v/>
      </c>
      <c r="S127" t="str">
        <f ca="1">IF(F127&lt;&gt;"",CONCATENATE(" INSERT1"," """,设置位置!$C$3,"\",INDEX(制表处理1!Q:Q,(MATCH($B127,制表处理1!$A:$A,0)),0),".dwg"""," 122.55,","",212.75-INT((ROW(126:126)-1)/9)*260-MOD((ROW(126:126)-1),9)*24," 0.75 0.75 0 ",IF(INDEX(制表处理1!H:H,(MATCH($B127,制表处理1!$A:$A,0)),0)&lt;&gt;0,INDEX(制表处理1!H:H,(MATCH($B127,制表处理1!$A:$A,0)),0),"")),"")</f>
        <v/>
      </c>
      <c r="T127" t="str">
        <f ca="1">IF(B127&lt;&gt;"",CONCATENATE("text1 text08 35.5,",223-INT((ROW(126:126)-1)/9)*260-MOD((ROW(126:126)-1),9)*24," mc 3.5 ",ROW(126:126)," text1 text08 46,",223-INT((ROW(126:126)-1)/9)*260-MOD((ROW(126:126)-1),9)*24," mc 3.5 ",A127,D127,E127,F127,H127,G127,I127,J127,K127,L127,M127,N127,O127,IF(INDEX(制表处理1!O:O,(MATCH($B127,制表处理1!$A:$A,0)),0)="禁2",CONCATENATE(" text1 text08 208,",229-INT((ROW(126:126)-1)/9)*260-MOD((ROW(126:126)-1),9)*24," mc 3.5 设置于地方 text1 text08 208,",225-INT((ROW(126:126)-1)/9)*260-MOD((ROW(126:126)-1),9)*24," mc 3.5 道路进入本 text1 text08 208,",221-INT((ROW(126:126)-1)/9)*260-MOD((ROW(126:126)-1),9)*24," mc 3.5 项目的路口 text1 text08 208,",217-INT((ROW(126:126)-1)/9)*260-MOD((ROW(126:126)-1),9)*24," mc 3.5 20米处"),"")),"")</f>
        <v/>
      </c>
      <c r="U127" t="str">
        <f t="shared" ca="1" si="19"/>
        <v/>
      </c>
      <c r="V127" s="31" t="str">
        <f>""</f>
        <v/>
      </c>
      <c r="W127" t="str">
        <f t="shared" ca="1" si="20"/>
        <v/>
      </c>
      <c r="X127" t="str">
        <f ca="1">IF(ISNUMBER(LARGE(制表处理1!S:S,COUNT(制表处理1!S:S)-(ROW(126:126)-1))),LARGE(制表处理1!S:S,COUNT(制表处理1!S:S)-(ROW(126:126)-1)),"")</f>
        <v/>
      </c>
      <c r="Y127" t="str">
        <f ca="1">IF($W127&lt;&gt;"",INDEX(制表处理1!T:T,(MATCH($X127,制表处理1!$S:$S,0)),0),"")</f>
        <v/>
      </c>
      <c r="Z127" t="str">
        <f ca="1">IF($W127&lt;&gt;"",CONCATENATE(" text1 text08 255.5,",IF(Y127=1,223-INT((ROW(126:126)-1)/9)*260-MOD((ROW(126:126)-1),9)*24,IF(Y127=2,226-INT((ROW(126:126)-1)/9)*260-MOD((ROW(126:126)-1),9)*24,228-INT((ROW(126:126)-1)/9)*260-MOD((ROW(126:126)-1),9)*24))," mc 3.5 ",IF($W127&lt;&gt;"",INDEX(制表处理1!U:U,(MATCH($X127,制表处理1!$S:$S,0)),0),"")," ztk_text 18"),"")</f>
        <v/>
      </c>
      <c r="AA127" t="str">
        <f ca="1">IF(INDEX(制表处理1!W:W,(MATCH($X127,制表处理1!$S:$S,0)),0)&lt;&gt;"",CONCATENATE(" text1 text08 255.5,",IF(Y127=2,221-INT((ROW(126:126)-1)/9)*260-MOD((ROW(126:126)-1),9)*24,223-INT((ROW(126:126)-1)/9)*260-MOD((ROW(126:126)-1),9)*24)," mc 3.5 ",IF($W127&lt;&gt;"",INDEX(制表处理1!W:W,(MATCH($X127,制表处理1!$S:$S,0)),0),"")," ztk_text 18"),"")</f>
        <v/>
      </c>
      <c r="AB127" t="str">
        <f ca="1">IF(INDEX(制表处理1!Y:Y,(MATCH($X127,制表处理1!$S:$S,0)),0)&lt;&gt;"",CONCATENATE(" text1 text08 255.5,",218-INT((ROW(126:126)-1)/9)*260-MOD((ROW(126:126)-1),9)*24," mc 3.5 ",IF($W127&lt;&gt;"",INDEX(制表处理1!Y:Y,(MATCH($X127,制表处理1!$S:$S,0)),0),"")," ztk_text 18"),"")</f>
        <v/>
      </c>
      <c r="AC127" t="str">
        <f ca="1">IF(X127&lt;&gt;"",CONCATENATE(" text1 text08 353,",226-INT((ROW(126:126)-1)/9)*260-MOD((ROW(126:126)-1),9)*24," mc 3.5 ",INDEX(制表处理1!AA:AA,(MATCH($X127,制表处理1!$S:$S,0)),0)," ztk_text 27"),"")</f>
        <v/>
      </c>
      <c r="AD127" t="str">
        <f ca="1">IF($W127&lt;&gt;"",CONCATENATE(" text1 text08 353,",221-INT((ROW(126:126)-1)/9)*260-MOD((ROW(126:126)-1),9)*24," mc 3.5 ",INDEX(制表处理1!AB:AB,(MATCH($X127,制表处理1!$S:$S,0)),0)),"")</f>
        <v/>
      </c>
      <c r="AE127" t="str">
        <f ca="1">IF($W127&lt;&gt;"",CONCATENATE(" text1 text08 380,",228-INT((ROW(126:126)-1)/9)*260-MOD((ROW(126:126)-1),9)*24," mc 3.5 ",INDEX(制表处理1!AC:AC,(MATCH($X127,制表处理1!$S:$S,0)),0)),"")</f>
        <v/>
      </c>
      <c r="AF127" t="str">
        <f ca="1">IF($W127&lt;&gt;"",CONCATENATE(" text1 text08 ",IF(Y127=1,187,IF(Y127=2,181,178))+193,",",223-INT((ROW(126:126)-1)/9)*260-MOD((ROW(126:126)-1),9)*24," mc 3.5 ",INDEX(制表处理1!AD:AD,(MATCH($X127,制表处理1!$S:$S,0)),0),IF(Y127=1,"",IF(Y127=2," ztk_text 13"," ztk_text 8.5"))),"")</f>
        <v/>
      </c>
      <c r="AG127" t="str">
        <f ca="1">IF(INDEX(制表处理1!AE:AE,(MATCH($X127,制表处理1!$S:$S,0)),0)&lt;&gt;"",CONCATENATE(" text1 text08 ",IF(Y127=2,193,187)+193,",",223-INT((ROW(126:126)-1)/9)*260-MOD((ROW(126:126)-1),9)*24," mc 3.5 ",INDEX(制表处理1!AE:AE,(MATCH($X127,制表处理1!$S:$S,0)),0),IF(Y127=1,"",IF(Y127=2," ztk_text 13"," ztk_text 8.5"))),"")</f>
        <v/>
      </c>
      <c r="AH127" t="str">
        <f ca="1">IF(INDEX(制表处理1!AF:AF,(MATCH($X127,制表处理1!$S:$S,0)),0)&lt;&gt;"",CONCATENATE(" text1 text08 389,",223-INT((ROW(126:126)-1)/9)*260-MOD((ROW(126:126)-1),9)*24," mc 3.5 ",INDEX(制表处理1!AF:AF,(MATCH($X127,制表处理1!$S:$S,0)),0),IF(Y127=1,"",IF(Y127=2," ztk_text 13"," ztk_text 8.5"))),"")</f>
        <v/>
      </c>
      <c r="AI127" t="str">
        <f ca="1">IF($W127&lt;&gt;"",CONCATENATE(" text1 text08 ",IF(Y127=1,187,IF(Y127=2,181,178))+193,",",218-INT((ROW(126:126)-1)/9)*260-MOD((ROW(126:126)-1),9)*24," mc 3.5 ",INDEX(制表处理1!AG:AG,(MATCH($X127,制表处理1!$S:$S,0)),0),IF(Y127=1,"",IF(Y127=2," ztk_text 13"," ztk_text 8.5"))),"")</f>
        <v/>
      </c>
      <c r="AJ127" t="str">
        <f ca="1">IF(INDEX(制表处理1!AH:AH,(MATCH($X127,制表处理1!$S:$S,0)),0)&lt;&gt;"",CONCATENATE(" text1 text08 ",IF(Y127=1,187,IF(Y127=2,193,187))+193,",",218-INT((ROW(126:126)-1)/9)*260-MOD((ROW(126:126)-1),9)*24," mc 3.5 ",INDEX(制表处理1!AH:AH,(MATCH($X127,制表处理1!$S:$S,0)),0),IF(Y127=1,"",IF(Y127=2," ztk_text 13"," ztk_text 8.5"))),"")</f>
        <v/>
      </c>
      <c r="AK127" t="str">
        <f ca="1">IF(INDEX(制表处理1!AI:AI,(MATCH($X127,制表处理1!$S:$S,0)),0)&lt;&gt;"",CONCATENATE(" text1 text08 389,",218-INT((ROW(126:126)-1)/9)*260-MOD((ROW(126:126)-1),9)*24," mc 3.5 ",INDEX(制表处理1!AI:AI,(MATCH($X127,制表处理1!$S:$S,0)),0),IF(Y127=1,"",IF(Y127=2," ztk_text 13"," ztk_text 8.5"))),"")</f>
        <v/>
      </c>
      <c r="AM127" t="str">
        <f ca="1">IF($W127&lt;&gt;"",CONCATENATE(" INSERT1"," """,设置位置!$C$3,"\",INDEX(制表处理1!AG:AG,(MATCH($X127,制表处理1!$S:$S,0)),0),".dwg"""," ",IF(Y127=1,97.75,IF(Y127=2,85.25,72.75))+193,",",212.75-INT((ROW(126:126)-1)/9)*260-MOD((ROW(126:126)-1),9)*24," 0.75 0.75 0 ",IF(INDEX(制表处理1!V:V,(MATCH($X127,制表处理1!$S:$S,0)),0)&lt;&gt;0,INDEX(制表处理1!V:V,(MATCH($X127,制表处理1!$S:$S,0)),0),"")),"")</f>
        <v/>
      </c>
      <c r="AN127" t="str">
        <f ca="1">IF(AA127&lt;&gt;"",CONCATENATE(" INSERT1"," """,设置位置!$C$3,"\",INDEX(制表处理1!AH:AH,(MATCH($X127,制表处理1!$S:$S,0)),0),".dwg"""," ",IF(Y127=2,110,97.65)+193,",",212.75-INT((ROW(126:126)-1)/9)*260-MOD((ROW(126:126)-1),9)*24," 0.75 0.75 0 ",IF(INDEX(制表处理1!X:X,(MATCH($X127,制表处理1!$S:$S,0)),0)&lt;&gt;0,INDEX(制表处理1!X:X,(MATCH($X127,制表处理1!$S:$S,0)),0),"")),"")</f>
        <v/>
      </c>
      <c r="AO127" t="str">
        <f ca="1">IF(AB127&lt;&gt;"",CONCATENATE(" INSERT1"," """,设置位置!$C$3,"\",INDEX(制表处理1!AI:AI,(MATCH($X127,制表处理1!$S:$S,0)),0),".dwg"""," 315.55,","",212.75-INT((ROW(126:126)-1)/9)*260-MOD((ROW(126:126)-1),9)*24," 0.75 0.75 0 ",IF(INDEX(制表处理1!Z:Z,(MATCH($X127,制表处理1!$S:$S,0)),0)&lt;&gt;0,INDEX(制表处理1!Z:Z,(MATCH($X127,制表处理1!$S:$S,0)),0),"")),"")</f>
        <v/>
      </c>
      <c r="AP127" t="str">
        <f ca="1">IF(X127&lt;&gt;"",CONCATENATE("text1 text08 228.5,",223-INT((ROW(126:126)-1)/9)*260-MOD((ROW(126:126)-1),9)*24," mc 3.5 ",ROW(126:126)," text1 text08 239,",223-INT((ROW(126:126)-1)/9)*260-MOD((ROW(126:126)-1),9)*24," mc 3.5 ",W127,Z127,AA127,AB127,AD127,AC127,AE127,AF127,AG127,AH127,AI127,AJ127,AK127,IF(INDEX(制表处理1!AG:AG,(MATCH($X127,制表处理1!$S:$S,0)),0)="禁2",CONCATENATE(" text1 text08 401,",229-INT((ROW(126:126)-1)/9)*260-MOD((ROW(126:126)-1),9)*24," mc 3.5 设置于地方 text1 text08 401,",225-INT((ROW(126:126)-1)/9)*260-MOD((ROW(126:126)-1),9)*24," mc 3.5 道路进入本 text1 text08 401,",221-INT((ROW(126:126)-1)/9)*260-MOD((ROW(126:126)-1),9)*24," mc 3.5 项目的路口 text1 text08 401,",217-INT((ROW(126:126)-1)/9)*260-MOD((ROW(126:126)-1),9)*24," mc 3.5 20米处"),"")),"")</f>
        <v/>
      </c>
      <c r="AQ127" t="str">
        <f t="shared" ca="1" si="21"/>
        <v/>
      </c>
      <c r="AR127" s="31" t="str">
        <f>""</f>
        <v/>
      </c>
    </row>
    <row r="128" spans="1:44">
      <c r="A128" t="str">
        <f t="shared" ca="1" si="18"/>
        <v/>
      </c>
      <c r="B128" t="str">
        <f ca="1">IF(ISNUMBER(LARGE(制表处理1!A:A,COUNT(制表处理1!A:A)-(ROW(127:127)-1))),LARGE(制表处理1!A:A,COUNT(制表处理1!A:A)-(ROW(127:127)-1)),"")</f>
        <v/>
      </c>
      <c r="C128" t="str">
        <f ca="1">IF($B128&lt;&gt;"",INDEX(制表处理1!B:B,(MATCH($B128,制表处理1!$A:$A,0)),0),"")</f>
        <v/>
      </c>
      <c r="D128" t="str">
        <f ca="1">IF($B128&lt;&gt;"",CONCATENATE(" text1 text08 62.5,",IF(C128=1,223-INT((ROW(127:127)-1)/9)*260-MOD((ROW(127:127)-1),9)*24,IF(C128=2,226-INT((ROW(127:127)-1)/9)*260-MOD((ROW(127:127)-1),9)*24,228-INT((ROW(127:127)-1)/9)*260-MOD((ROW(127:127)-1),9)*24))," mc 3.5 ",IF($B128&lt;&gt;"",INDEX(制表处理1!C:C,(MATCH($B128,制表处理1!$A:$A,0)),0),"")," ztk_text 18"),"")</f>
        <v/>
      </c>
      <c r="E128" t="str">
        <f ca="1">IF(INDEX(制表处理1!E:E,(MATCH($B128,制表处理1!$A:$A,0)),0)&lt;&gt;"",CONCATENATE(" text1 text08 62.5,",IF(C128=2,221-INT((ROW(127:127)-1)/9)*260-MOD((ROW(127:127)-1),9)*24,223-INT((ROW(127:127)-1)/9)*260-MOD((ROW(127:127)-1),9)*24)," mc 3.5 ",IF($B128&lt;&gt;"",INDEX(制表处理1!E:E,(MATCH($B128,制表处理1!$A:$A,0)),0),"")," ztk_text 18"),"")</f>
        <v/>
      </c>
      <c r="F128" t="str">
        <f ca="1">IF(INDEX(制表处理1!G:G,(MATCH($B128,制表处理1!$A:$A,0)),0)&lt;&gt;"",CONCATENATE(" text1 text08 62.5,",218-INT((ROW(127:127)-1)/9)*260-MOD((ROW(127:127)-1),9)*24," mc 3.5 ",IF($B128&lt;&gt;"",INDEX(制表处理1!G:G,(MATCH($B128,制表处理1!$A:$A,0)),0),"")," ztk_text 18"),"")</f>
        <v/>
      </c>
      <c r="G128" t="str">
        <f ca="1">IF(B128&lt;&gt;"",CONCATENATE(" text1 text08 160,",226-INT((ROW(127:127)-1)/9)*260-MOD((ROW(127:127)-1),9)*24," mc 3.5 ",INDEX(制表处理1!I:I,(MATCH($B128,制表处理1!$A:$A,0)),0)," ztk_text 27"),"")</f>
        <v/>
      </c>
      <c r="H128" t="str">
        <f ca="1">IF($B128&lt;&gt;"",CONCATENATE(" text1 text08 160,",221-INT((ROW(127:127)-1)/9)*260-MOD((ROW(127:127)-1),9)*24," mc 3.5 ",INDEX(制表处理1!J:J,(MATCH($B128,制表处理1!$A:$A,0)),0)),"")</f>
        <v/>
      </c>
      <c r="I128" t="str">
        <f ca="1">IF($B128&lt;&gt;"",CONCATENATE(" text1 text08 187,",228-INT((ROW(127:127)-1)/9)*260-MOD((ROW(127:127)-1),9)*24," mc 3.5 ",INDEX(制表处理1!K:K,(MATCH($B128,制表处理1!$A:$A,0)),0)),"")</f>
        <v/>
      </c>
      <c r="J128" t="str">
        <f ca="1">IF($B128&lt;&gt;"",CONCATENATE(" text1 text08 ",IF(C128=1,187,IF(C128=2,181,178)),",",223-INT((ROW(127:127)-1)/9)*260-MOD((ROW(127:127)-1),9)*24," mc 3.5 ",INDEX(制表处理1!L:L,(MATCH($B128,制表处理1!$A:$A,0)),0),IF(C128=1,"",IF(C128=2," ztk_text 13"," ztk_text 8.5"))),"")</f>
        <v/>
      </c>
      <c r="K128" t="str">
        <f ca="1">IF(INDEX(制表处理1!M:M,(MATCH($B128,制表处理1!$A:$A,0)),0)&lt;&gt;"",CONCATENATE(" text1 text08 ",IF(C128=2,193,187),",",223-INT((ROW(127:127)-1)/9)*260-MOD((ROW(127:127)-1),9)*24," mc 3.5 ",INDEX(制表处理1!M:M,(MATCH($B128,制表处理1!$A:$A,0)),0),IF(C128=1,"",IF(C128=2," ztk_text 13"," ztk_text 8.5"))),"")</f>
        <v/>
      </c>
      <c r="L128" t="str">
        <f ca="1">IF(INDEX(制表处理1!N:N,(MATCH($B128,制表处理1!$A:$A,0)),0)&lt;&gt;"",CONCATENATE(" text1 text08 196,",223-INT((ROW(127:127)-1)/9)*260-MOD((ROW(127:127)-1),9)*24," mc 3.5 ",INDEX(制表处理1!N:N,(MATCH($B128,制表处理1!$A:$A,0)),0),IF(C128=1,"",IF(C128=2," ztk_text 13"," ztk_text 8.5"))),"")</f>
        <v/>
      </c>
      <c r="M128" t="str">
        <f ca="1">IF($B128&lt;&gt;"",CONCATENATE(" text1 text08 ",IF(C128=1,187,IF(C128=2,181,178)),",",218-INT((ROW(127:127)-1)/9)*260-MOD((ROW(127:127)-1),9)*24," mc 3.5 ",INDEX(制表处理1!O:O,(MATCH($B128,制表处理1!$A:$A,0)),0),IF(C128=1,"",IF(C128=2," ztk_text 13"," ztk_text 8.5"))),"")</f>
        <v/>
      </c>
      <c r="N128" t="str">
        <f ca="1">IF(INDEX(制表处理1!P:P,(MATCH($B128,制表处理1!$A:$A,0)),0)&lt;&gt;"",CONCATENATE(" text1 text08 ",IF(C128=1,187,IF(C128=2,193,187)),",",218-INT((ROW(127:127)-1)/9)*260-MOD((ROW(127:127)-1),9)*24," mc 3.5 ",INDEX(制表处理1!P:P,(MATCH($B128,制表处理1!$A:$A,0)),0),IF(C128=1,"",IF(C128=2," ztk_text 13"," ztk_text 8.5"))),"")</f>
        <v/>
      </c>
      <c r="O128" t="str">
        <f ca="1">IF(INDEX(制表处理1!Q:Q,(MATCH($B128,制表处理1!$A:$A,0)),0)&lt;&gt;"",CONCATENATE(" text1 text08 196,",218-INT((ROW(127:127)-1)/9)*260-MOD((ROW(127:127)-1),9)*24," mc 3.5 ",INDEX(制表处理1!Q:Q,(MATCH($B128,制表处理1!$A:$A,0)),0),IF(C128=1,"",IF(C128=2," ztk_text 13"," ztk_text 8.5"))),"")</f>
        <v/>
      </c>
      <c r="Q128" t="str">
        <f ca="1">IF($B128&lt;&gt;"",CONCATENATE(" INSERT1"," """,设置位置!$C$3,"\",INDEX(制表处理1!O:O,(MATCH($B128,制表处理1!$A:$A,0)),0),".dwg"""," ",IF(C128=1,97.75,IF(C128=2,85.25,72.75)),",",212.75-INT((ROW(127:127)-1)/9)*260-MOD((ROW(127:127)-1),9)*24," 0.75 0.75 0 ",IF(INDEX(制表处理1!D:D,(MATCH($B128,制表处理1!$A:$A,0)),0)&lt;&gt;0,INDEX(制表处理1!D:D,(MATCH($B128,制表处理1!$A:$A,0)),0),"")),"")</f>
        <v/>
      </c>
      <c r="R128" t="str">
        <f ca="1">IF(E128&lt;&gt;"",CONCATENATE(" INSERT1"," """,设置位置!$C$3,"\",INDEX(制表处理1!P:P,(MATCH($B128,制表处理1!$A:$A,0)),0),".dwg"""," ",IF(C128=2,110,97.65),",",212.75-INT((ROW(127:127)-1)/9)*260-MOD((ROW(127:127)-1),9)*24," 0.75 0.75 0 ",IF(INDEX(制表处理1!F:F,(MATCH($B128,制表处理1!$A:$A,0)),0)&lt;&gt;0,INDEX(制表处理1!F:F,(MATCH($B128,制表处理1!$A:$A,0)),0),"")),"")</f>
        <v/>
      </c>
      <c r="S128" t="str">
        <f ca="1">IF(F128&lt;&gt;"",CONCATENATE(" INSERT1"," """,设置位置!$C$3,"\",INDEX(制表处理1!Q:Q,(MATCH($B128,制表处理1!$A:$A,0)),0),".dwg"""," 122.55,","",212.75-INT((ROW(127:127)-1)/9)*260-MOD((ROW(127:127)-1),9)*24," 0.75 0.75 0 ",IF(INDEX(制表处理1!H:H,(MATCH($B128,制表处理1!$A:$A,0)),0)&lt;&gt;0,INDEX(制表处理1!H:H,(MATCH($B128,制表处理1!$A:$A,0)),0),"")),"")</f>
        <v/>
      </c>
      <c r="T128" t="str">
        <f ca="1">IF(B128&lt;&gt;"",CONCATENATE("text1 text08 35.5,",223-INT((ROW(127:127)-1)/9)*260-MOD((ROW(127:127)-1),9)*24," mc 3.5 ",ROW(127:127)," text1 text08 46,",223-INT((ROW(127:127)-1)/9)*260-MOD((ROW(127:127)-1),9)*24," mc 3.5 ",A128,D128,E128,F128,H128,G128,I128,J128,K128,L128,M128,N128,O128,IF(INDEX(制表处理1!O:O,(MATCH($B128,制表处理1!$A:$A,0)),0)="禁2",CONCATENATE(" text1 text08 208,",229-INT((ROW(127:127)-1)/9)*260-MOD((ROW(127:127)-1),9)*24," mc 3.5 设置于地方 text1 text08 208,",225-INT((ROW(127:127)-1)/9)*260-MOD((ROW(127:127)-1),9)*24," mc 3.5 道路进入本 text1 text08 208,",221-INT((ROW(127:127)-1)/9)*260-MOD((ROW(127:127)-1),9)*24," mc 3.5 项目的路口 text1 text08 208,",217-INT((ROW(127:127)-1)/9)*260-MOD((ROW(127:127)-1),9)*24," mc 3.5 20米处"),"")),"")</f>
        <v/>
      </c>
      <c r="U128" t="str">
        <f t="shared" ca="1" si="19"/>
        <v/>
      </c>
      <c r="V128" s="31" t="str">
        <f>""</f>
        <v/>
      </c>
      <c r="W128" t="str">
        <f t="shared" ca="1" si="20"/>
        <v/>
      </c>
      <c r="X128" t="str">
        <f ca="1">IF(ISNUMBER(LARGE(制表处理1!S:S,COUNT(制表处理1!S:S)-(ROW(127:127)-1))),LARGE(制表处理1!S:S,COUNT(制表处理1!S:S)-(ROW(127:127)-1)),"")</f>
        <v/>
      </c>
      <c r="Y128" t="str">
        <f ca="1">IF($W128&lt;&gt;"",INDEX(制表处理1!T:T,(MATCH($X128,制表处理1!$S:$S,0)),0),"")</f>
        <v/>
      </c>
      <c r="Z128" t="str">
        <f ca="1">IF($W128&lt;&gt;"",CONCATENATE(" text1 text08 255.5,",IF(Y128=1,223-INT((ROW(127:127)-1)/9)*260-MOD((ROW(127:127)-1),9)*24,IF(Y128=2,226-INT((ROW(127:127)-1)/9)*260-MOD((ROW(127:127)-1),9)*24,228-INT((ROW(127:127)-1)/9)*260-MOD((ROW(127:127)-1),9)*24))," mc 3.5 ",IF($W128&lt;&gt;"",INDEX(制表处理1!U:U,(MATCH($X128,制表处理1!$S:$S,0)),0),"")," ztk_text 18"),"")</f>
        <v/>
      </c>
      <c r="AA128" t="str">
        <f ca="1">IF(INDEX(制表处理1!W:W,(MATCH($X128,制表处理1!$S:$S,0)),0)&lt;&gt;"",CONCATENATE(" text1 text08 255.5,",IF(Y128=2,221-INT((ROW(127:127)-1)/9)*260-MOD((ROW(127:127)-1),9)*24,223-INT((ROW(127:127)-1)/9)*260-MOD((ROW(127:127)-1),9)*24)," mc 3.5 ",IF($W128&lt;&gt;"",INDEX(制表处理1!W:W,(MATCH($X128,制表处理1!$S:$S,0)),0),"")," ztk_text 18"),"")</f>
        <v/>
      </c>
      <c r="AB128" t="str">
        <f ca="1">IF(INDEX(制表处理1!Y:Y,(MATCH($X128,制表处理1!$S:$S,0)),0)&lt;&gt;"",CONCATENATE(" text1 text08 255.5,",218-INT((ROW(127:127)-1)/9)*260-MOD((ROW(127:127)-1),9)*24," mc 3.5 ",IF($W128&lt;&gt;"",INDEX(制表处理1!Y:Y,(MATCH($X128,制表处理1!$S:$S,0)),0),"")," ztk_text 18"),"")</f>
        <v/>
      </c>
      <c r="AC128" t="str">
        <f ca="1">IF(X128&lt;&gt;"",CONCATENATE(" text1 text08 353,",226-INT((ROW(127:127)-1)/9)*260-MOD((ROW(127:127)-1),9)*24," mc 3.5 ",INDEX(制表处理1!AA:AA,(MATCH($X128,制表处理1!$S:$S,0)),0)," ztk_text 27"),"")</f>
        <v/>
      </c>
      <c r="AD128" t="str">
        <f ca="1">IF($W128&lt;&gt;"",CONCATENATE(" text1 text08 353,",221-INT((ROW(127:127)-1)/9)*260-MOD((ROW(127:127)-1),9)*24," mc 3.5 ",INDEX(制表处理1!AB:AB,(MATCH($X128,制表处理1!$S:$S,0)),0)),"")</f>
        <v/>
      </c>
      <c r="AE128" t="str">
        <f ca="1">IF($W128&lt;&gt;"",CONCATENATE(" text1 text08 380,",228-INT((ROW(127:127)-1)/9)*260-MOD((ROW(127:127)-1),9)*24," mc 3.5 ",INDEX(制表处理1!AC:AC,(MATCH($X128,制表处理1!$S:$S,0)),0)),"")</f>
        <v/>
      </c>
      <c r="AF128" t="str">
        <f ca="1">IF($W128&lt;&gt;"",CONCATENATE(" text1 text08 ",IF(Y128=1,187,IF(Y128=2,181,178))+193,",",223-INT((ROW(127:127)-1)/9)*260-MOD((ROW(127:127)-1),9)*24," mc 3.5 ",INDEX(制表处理1!AD:AD,(MATCH($X128,制表处理1!$S:$S,0)),0),IF(Y128=1,"",IF(Y128=2," ztk_text 13"," ztk_text 8.5"))),"")</f>
        <v/>
      </c>
      <c r="AG128" t="str">
        <f ca="1">IF(INDEX(制表处理1!AE:AE,(MATCH($X128,制表处理1!$S:$S,0)),0)&lt;&gt;"",CONCATENATE(" text1 text08 ",IF(Y128=2,193,187)+193,",",223-INT((ROW(127:127)-1)/9)*260-MOD((ROW(127:127)-1),9)*24," mc 3.5 ",INDEX(制表处理1!AE:AE,(MATCH($X128,制表处理1!$S:$S,0)),0),IF(Y128=1,"",IF(Y128=2," ztk_text 13"," ztk_text 8.5"))),"")</f>
        <v/>
      </c>
      <c r="AH128" t="str">
        <f ca="1">IF(INDEX(制表处理1!AF:AF,(MATCH($X128,制表处理1!$S:$S,0)),0)&lt;&gt;"",CONCATENATE(" text1 text08 389,",223-INT((ROW(127:127)-1)/9)*260-MOD((ROW(127:127)-1),9)*24," mc 3.5 ",INDEX(制表处理1!AF:AF,(MATCH($X128,制表处理1!$S:$S,0)),0),IF(Y128=1,"",IF(Y128=2," ztk_text 13"," ztk_text 8.5"))),"")</f>
        <v/>
      </c>
      <c r="AI128" t="str">
        <f ca="1">IF($W128&lt;&gt;"",CONCATENATE(" text1 text08 ",IF(Y128=1,187,IF(Y128=2,181,178))+193,",",218-INT((ROW(127:127)-1)/9)*260-MOD((ROW(127:127)-1),9)*24," mc 3.5 ",INDEX(制表处理1!AG:AG,(MATCH($X128,制表处理1!$S:$S,0)),0),IF(Y128=1,"",IF(Y128=2," ztk_text 13"," ztk_text 8.5"))),"")</f>
        <v/>
      </c>
      <c r="AJ128" t="str">
        <f ca="1">IF(INDEX(制表处理1!AH:AH,(MATCH($X128,制表处理1!$S:$S,0)),0)&lt;&gt;"",CONCATENATE(" text1 text08 ",IF(Y128=1,187,IF(Y128=2,193,187))+193,",",218-INT((ROW(127:127)-1)/9)*260-MOD((ROW(127:127)-1),9)*24," mc 3.5 ",INDEX(制表处理1!AH:AH,(MATCH($X128,制表处理1!$S:$S,0)),0),IF(Y128=1,"",IF(Y128=2," ztk_text 13"," ztk_text 8.5"))),"")</f>
        <v/>
      </c>
      <c r="AK128" t="str">
        <f ca="1">IF(INDEX(制表处理1!AI:AI,(MATCH($X128,制表处理1!$S:$S,0)),0)&lt;&gt;"",CONCATENATE(" text1 text08 389,",218-INT((ROW(127:127)-1)/9)*260-MOD((ROW(127:127)-1),9)*24," mc 3.5 ",INDEX(制表处理1!AI:AI,(MATCH($X128,制表处理1!$S:$S,0)),0),IF(Y128=1,"",IF(Y128=2," ztk_text 13"," ztk_text 8.5"))),"")</f>
        <v/>
      </c>
      <c r="AM128" t="str">
        <f ca="1">IF($W128&lt;&gt;"",CONCATENATE(" INSERT1"," """,设置位置!$C$3,"\",INDEX(制表处理1!AG:AG,(MATCH($X128,制表处理1!$S:$S,0)),0),".dwg"""," ",IF(Y128=1,97.75,IF(Y128=2,85.25,72.75))+193,",",212.75-INT((ROW(127:127)-1)/9)*260-MOD((ROW(127:127)-1),9)*24," 0.75 0.75 0 ",IF(INDEX(制表处理1!V:V,(MATCH($X128,制表处理1!$S:$S,0)),0)&lt;&gt;0,INDEX(制表处理1!V:V,(MATCH($X128,制表处理1!$S:$S,0)),0),"")),"")</f>
        <v/>
      </c>
      <c r="AN128" t="str">
        <f ca="1">IF(AA128&lt;&gt;"",CONCATENATE(" INSERT1"," """,设置位置!$C$3,"\",INDEX(制表处理1!AH:AH,(MATCH($X128,制表处理1!$S:$S,0)),0),".dwg"""," ",IF(Y128=2,110,97.65)+193,",",212.75-INT((ROW(127:127)-1)/9)*260-MOD((ROW(127:127)-1),9)*24," 0.75 0.75 0 ",IF(INDEX(制表处理1!X:X,(MATCH($X128,制表处理1!$S:$S,0)),0)&lt;&gt;0,INDEX(制表处理1!X:X,(MATCH($X128,制表处理1!$S:$S,0)),0),"")),"")</f>
        <v/>
      </c>
      <c r="AO128" t="str">
        <f ca="1">IF(AB128&lt;&gt;"",CONCATENATE(" INSERT1"," """,设置位置!$C$3,"\",INDEX(制表处理1!AI:AI,(MATCH($X128,制表处理1!$S:$S,0)),0),".dwg"""," 315.55,","",212.75-INT((ROW(127:127)-1)/9)*260-MOD((ROW(127:127)-1),9)*24," 0.75 0.75 0 ",IF(INDEX(制表处理1!Z:Z,(MATCH($X128,制表处理1!$S:$S,0)),0)&lt;&gt;0,INDEX(制表处理1!Z:Z,(MATCH($X128,制表处理1!$S:$S,0)),0),"")),"")</f>
        <v/>
      </c>
      <c r="AP128" t="str">
        <f ca="1">IF(X128&lt;&gt;"",CONCATENATE("text1 text08 228.5,",223-INT((ROW(127:127)-1)/9)*260-MOD((ROW(127:127)-1),9)*24," mc 3.5 ",ROW(127:127)," text1 text08 239,",223-INT((ROW(127:127)-1)/9)*260-MOD((ROW(127:127)-1),9)*24," mc 3.5 ",W128,Z128,AA128,AB128,AD128,AC128,AE128,AF128,AG128,AH128,AI128,AJ128,AK128,IF(INDEX(制表处理1!AG:AG,(MATCH($X128,制表处理1!$S:$S,0)),0)="禁2",CONCATENATE(" text1 text08 401,",229-INT((ROW(127:127)-1)/9)*260-MOD((ROW(127:127)-1),9)*24," mc 3.5 设置于地方 text1 text08 401,",225-INT((ROW(127:127)-1)/9)*260-MOD((ROW(127:127)-1),9)*24," mc 3.5 道路进入本 text1 text08 401,",221-INT((ROW(127:127)-1)/9)*260-MOD((ROW(127:127)-1),9)*24," mc 3.5 项目的路口 text1 text08 401,",217-INT((ROW(127:127)-1)/9)*260-MOD((ROW(127:127)-1),9)*24," mc 3.5 20米处"),"")),"")</f>
        <v/>
      </c>
      <c r="AQ128" t="str">
        <f t="shared" ca="1" si="21"/>
        <v/>
      </c>
      <c r="AR128" s="31" t="str">
        <f>""</f>
        <v/>
      </c>
    </row>
    <row r="129" spans="1:44">
      <c r="A129" t="str">
        <f t="shared" ca="1" si="18"/>
        <v/>
      </c>
      <c r="B129" t="str">
        <f ca="1">IF(ISNUMBER(LARGE(制表处理1!A:A,COUNT(制表处理1!A:A)-(ROW(128:128)-1))),LARGE(制表处理1!A:A,COUNT(制表处理1!A:A)-(ROW(128:128)-1)),"")</f>
        <v/>
      </c>
      <c r="C129" t="str">
        <f ca="1">IF($B129&lt;&gt;"",INDEX(制表处理1!B:B,(MATCH($B129,制表处理1!$A:$A,0)),0),"")</f>
        <v/>
      </c>
      <c r="D129" t="str">
        <f ca="1">IF($B129&lt;&gt;"",CONCATENATE(" text1 text08 62.5,",IF(C129=1,223-INT((ROW(128:128)-1)/9)*260-MOD((ROW(128:128)-1),9)*24,IF(C129=2,226-INT((ROW(128:128)-1)/9)*260-MOD((ROW(128:128)-1),9)*24,228-INT((ROW(128:128)-1)/9)*260-MOD((ROW(128:128)-1),9)*24))," mc 3.5 ",IF($B129&lt;&gt;"",INDEX(制表处理1!C:C,(MATCH($B129,制表处理1!$A:$A,0)),0),"")," ztk_text 18"),"")</f>
        <v/>
      </c>
      <c r="E129" t="str">
        <f ca="1">IF(INDEX(制表处理1!E:E,(MATCH($B129,制表处理1!$A:$A,0)),0)&lt;&gt;"",CONCATENATE(" text1 text08 62.5,",IF(C129=2,221-INT((ROW(128:128)-1)/9)*260-MOD((ROW(128:128)-1),9)*24,223-INT((ROW(128:128)-1)/9)*260-MOD((ROW(128:128)-1),9)*24)," mc 3.5 ",IF($B129&lt;&gt;"",INDEX(制表处理1!E:E,(MATCH($B129,制表处理1!$A:$A,0)),0),"")," ztk_text 18"),"")</f>
        <v/>
      </c>
      <c r="F129" t="str">
        <f ca="1">IF(INDEX(制表处理1!G:G,(MATCH($B129,制表处理1!$A:$A,0)),0)&lt;&gt;"",CONCATENATE(" text1 text08 62.5,",218-INT((ROW(128:128)-1)/9)*260-MOD((ROW(128:128)-1),9)*24," mc 3.5 ",IF($B129&lt;&gt;"",INDEX(制表处理1!G:G,(MATCH($B129,制表处理1!$A:$A,0)),0),"")," ztk_text 18"),"")</f>
        <v/>
      </c>
      <c r="G129" t="str">
        <f ca="1">IF(B129&lt;&gt;"",CONCATENATE(" text1 text08 160,",226-INT((ROW(128:128)-1)/9)*260-MOD((ROW(128:128)-1),9)*24," mc 3.5 ",INDEX(制表处理1!I:I,(MATCH($B129,制表处理1!$A:$A,0)),0)," ztk_text 27"),"")</f>
        <v/>
      </c>
      <c r="H129" t="str">
        <f ca="1">IF($B129&lt;&gt;"",CONCATENATE(" text1 text08 160,",221-INT((ROW(128:128)-1)/9)*260-MOD((ROW(128:128)-1),9)*24," mc 3.5 ",INDEX(制表处理1!J:J,(MATCH($B129,制表处理1!$A:$A,0)),0)),"")</f>
        <v/>
      </c>
      <c r="I129" t="str">
        <f ca="1">IF($B129&lt;&gt;"",CONCATENATE(" text1 text08 187,",228-INT((ROW(128:128)-1)/9)*260-MOD((ROW(128:128)-1),9)*24," mc 3.5 ",INDEX(制表处理1!K:K,(MATCH($B129,制表处理1!$A:$A,0)),0)),"")</f>
        <v/>
      </c>
      <c r="J129" t="str">
        <f ca="1">IF($B129&lt;&gt;"",CONCATENATE(" text1 text08 ",IF(C129=1,187,IF(C129=2,181,178)),",",223-INT((ROW(128:128)-1)/9)*260-MOD((ROW(128:128)-1),9)*24," mc 3.5 ",INDEX(制表处理1!L:L,(MATCH($B129,制表处理1!$A:$A,0)),0),IF(C129=1,"",IF(C129=2," ztk_text 13"," ztk_text 8.5"))),"")</f>
        <v/>
      </c>
      <c r="K129" t="str">
        <f ca="1">IF(INDEX(制表处理1!M:M,(MATCH($B129,制表处理1!$A:$A,0)),0)&lt;&gt;"",CONCATENATE(" text1 text08 ",IF(C129=2,193,187),",",223-INT((ROW(128:128)-1)/9)*260-MOD((ROW(128:128)-1),9)*24," mc 3.5 ",INDEX(制表处理1!M:M,(MATCH($B129,制表处理1!$A:$A,0)),0),IF(C129=1,"",IF(C129=2," ztk_text 13"," ztk_text 8.5"))),"")</f>
        <v/>
      </c>
      <c r="L129" t="str">
        <f ca="1">IF(INDEX(制表处理1!N:N,(MATCH($B129,制表处理1!$A:$A,0)),0)&lt;&gt;"",CONCATENATE(" text1 text08 196,",223-INT((ROW(128:128)-1)/9)*260-MOD((ROW(128:128)-1),9)*24," mc 3.5 ",INDEX(制表处理1!N:N,(MATCH($B129,制表处理1!$A:$A,0)),0),IF(C129=1,"",IF(C129=2," ztk_text 13"," ztk_text 8.5"))),"")</f>
        <v/>
      </c>
      <c r="M129" t="str">
        <f ca="1">IF($B129&lt;&gt;"",CONCATENATE(" text1 text08 ",IF(C129=1,187,IF(C129=2,181,178)),",",218-INT((ROW(128:128)-1)/9)*260-MOD((ROW(128:128)-1),9)*24," mc 3.5 ",INDEX(制表处理1!O:O,(MATCH($B129,制表处理1!$A:$A,0)),0),IF(C129=1,"",IF(C129=2," ztk_text 13"," ztk_text 8.5"))),"")</f>
        <v/>
      </c>
      <c r="N129" t="str">
        <f ca="1">IF(INDEX(制表处理1!P:P,(MATCH($B129,制表处理1!$A:$A,0)),0)&lt;&gt;"",CONCATENATE(" text1 text08 ",IF(C129=1,187,IF(C129=2,193,187)),",",218-INT((ROW(128:128)-1)/9)*260-MOD((ROW(128:128)-1),9)*24," mc 3.5 ",INDEX(制表处理1!P:P,(MATCH($B129,制表处理1!$A:$A,0)),0),IF(C129=1,"",IF(C129=2," ztk_text 13"," ztk_text 8.5"))),"")</f>
        <v/>
      </c>
      <c r="O129" t="str">
        <f ca="1">IF(INDEX(制表处理1!Q:Q,(MATCH($B129,制表处理1!$A:$A,0)),0)&lt;&gt;"",CONCATENATE(" text1 text08 196,",218-INT((ROW(128:128)-1)/9)*260-MOD((ROW(128:128)-1),9)*24," mc 3.5 ",INDEX(制表处理1!Q:Q,(MATCH($B129,制表处理1!$A:$A,0)),0),IF(C129=1,"",IF(C129=2," ztk_text 13"," ztk_text 8.5"))),"")</f>
        <v/>
      </c>
      <c r="Q129" t="str">
        <f ca="1">IF($B129&lt;&gt;"",CONCATENATE(" INSERT1"," """,设置位置!$C$3,"\",INDEX(制表处理1!O:O,(MATCH($B129,制表处理1!$A:$A,0)),0),".dwg"""," ",IF(C129=1,97.75,IF(C129=2,85.25,72.75)),",",212.75-INT((ROW(128:128)-1)/9)*260-MOD((ROW(128:128)-1),9)*24," 0.75 0.75 0 ",IF(INDEX(制表处理1!D:D,(MATCH($B129,制表处理1!$A:$A,0)),0)&lt;&gt;0,INDEX(制表处理1!D:D,(MATCH($B129,制表处理1!$A:$A,0)),0),"")),"")</f>
        <v/>
      </c>
      <c r="R129" t="str">
        <f ca="1">IF(E129&lt;&gt;"",CONCATENATE(" INSERT1"," """,设置位置!$C$3,"\",INDEX(制表处理1!P:P,(MATCH($B129,制表处理1!$A:$A,0)),0),".dwg"""," ",IF(C129=2,110,97.65),",",212.75-INT((ROW(128:128)-1)/9)*260-MOD((ROW(128:128)-1),9)*24," 0.75 0.75 0 ",IF(INDEX(制表处理1!F:F,(MATCH($B129,制表处理1!$A:$A,0)),0)&lt;&gt;0,INDEX(制表处理1!F:F,(MATCH($B129,制表处理1!$A:$A,0)),0),"")),"")</f>
        <v/>
      </c>
      <c r="S129" t="str">
        <f ca="1">IF(F129&lt;&gt;"",CONCATENATE(" INSERT1"," """,设置位置!$C$3,"\",INDEX(制表处理1!Q:Q,(MATCH($B129,制表处理1!$A:$A,0)),0),".dwg"""," 122.55,","",212.75-INT((ROW(128:128)-1)/9)*260-MOD((ROW(128:128)-1),9)*24," 0.75 0.75 0 ",IF(INDEX(制表处理1!H:H,(MATCH($B129,制表处理1!$A:$A,0)),0)&lt;&gt;0,INDEX(制表处理1!H:H,(MATCH($B129,制表处理1!$A:$A,0)),0),"")),"")</f>
        <v/>
      </c>
      <c r="T129" t="str">
        <f ca="1">IF(B129&lt;&gt;"",CONCATENATE("text1 text08 35.5,",223-INT((ROW(128:128)-1)/9)*260-MOD((ROW(128:128)-1),9)*24," mc 3.5 ",ROW(128:128)," text1 text08 46,",223-INT((ROW(128:128)-1)/9)*260-MOD((ROW(128:128)-1),9)*24," mc 3.5 ",A129,D129,E129,F129,H129,G129,I129,J129,K129,L129,M129,N129,O129,IF(INDEX(制表处理1!O:O,(MATCH($B129,制表处理1!$A:$A,0)),0)="禁2",CONCATENATE(" text1 text08 208,",229-INT((ROW(128:128)-1)/9)*260-MOD((ROW(128:128)-1),9)*24," mc 3.5 设置于地方 text1 text08 208,",225-INT((ROW(128:128)-1)/9)*260-MOD((ROW(128:128)-1),9)*24," mc 3.5 道路进入本 text1 text08 208,",221-INT((ROW(128:128)-1)/9)*260-MOD((ROW(128:128)-1),9)*24," mc 3.5 项目的路口 text1 text08 208,",217-INT((ROW(128:128)-1)/9)*260-MOD((ROW(128:128)-1),9)*24," mc 3.5 20米处"),"")),"")</f>
        <v/>
      </c>
      <c r="U129" t="str">
        <f t="shared" ca="1" si="19"/>
        <v/>
      </c>
      <c r="V129" s="31" t="str">
        <f>""</f>
        <v/>
      </c>
      <c r="W129" t="str">
        <f t="shared" ca="1" si="20"/>
        <v/>
      </c>
      <c r="X129" t="str">
        <f ca="1">IF(ISNUMBER(LARGE(制表处理1!S:S,COUNT(制表处理1!S:S)-(ROW(128:128)-1))),LARGE(制表处理1!S:S,COUNT(制表处理1!S:S)-(ROW(128:128)-1)),"")</f>
        <v/>
      </c>
      <c r="Y129" t="str">
        <f ca="1">IF($W129&lt;&gt;"",INDEX(制表处理1!T:T,(MATCH($X129,制表处理1!$S:$S,0)),0),"")</f>
        <v/>
      </c>
      <c r="Z129" t="str">
        <f ca="1">IF($W129&lt;&gt;"",CONCATENATE(" text1 text08 255.5,",IF(Y129=1,223-INT((ROW(128:128)-1)/9)*260-MOD((ROW(128:128)-1),9)*24,IF(Y129=2,226-INT((ROW(128:128)-1)/9)*260-MOD((ROW(128:128)-1),9)*24,228-INT((ROW(128:128)-1)/9)*260-MOD((ROW(128:128)-1),9)*24))," mc 3.5 ",IF($W129&lt;&gt;"",INDEX(制表处理1!U:U,(MATCH($X129,制表处理1!$S:$S,0)),0),"")," ztk_text 18"),"")</f>
        <v/>
      </c>
      <c r="AA129" t="str">
        <f ca="1">IF(INDEX(制表处理1!W:W,(MATCH($X129,制表处理1!$S:$S,0)),0)&lt;&gt;"",CONCATENATE(" text1 text08 255.5,",IF(Y129=2,221-INT((ROW(128:128)-1)/9)*260-MOD((ROW(128:128)-1),9)*24,223-INT((ROW(128:128)-1)/9)*260-MOD((ROW(128:128)-1),9)*24)," mc 3.5 ",IF($W129&lt;&gt;"",INDEX(制表处理1!W:W,(MATCH($X129,制表处理1!$S:$S,0)),0),"")," ztk_text 18"),"")</f>
        <v/>
      </c>
      <c r="AB129" t="str">
        <f ca="1">IF(INDEX(制表处理1!Y:Y,(MATCH($X129,制表处理1!$S:$S,0)),0)&lt;&gt;"",CONCATENATE(" text1 text08 255.5,",218-INT((ROW(128:128)-1)/9)*260-MOD((ROW(128:128)-1),9)*24," mc 3.5 ",IF($W129&lt;&gt;"",INDEX(制表处理1!Y:Y,(MATCH($X129,制表处理1!$S:$S,0)),0),"")," ztk_text 18"),"")</f>
        <v/>
      </c>
      <c r="AC129" t="str">
        <f ca="1">IF(X129&lt;&gt;"",CONCATENATE(" text1 text08 353,",226-INT((ROW(128:128)-1)/9)*260-MOD((ROW(128:128)-1),9)*24," mc 3.5 ",INDEX(制表处理1!AA:AA,(MATCH($X129,制表处理1!$S:$S,0)),0)," ztk_text 27"),"")</f>
        <v/>
      </c>
      <c r="AD129" t="str">
        <f ca="1">IF($W129&lt;&gt;"",CONCATENATE(" text1 text08 353,",221-INT((ROW(128:128)-1)/9)*260-MOD((ROW(128:128)-1),9)*24," mc 3.5 ",INDEX(制表处理1!AB:AB,(MATCH($X129,制表处理1!$S:$S,0)),0)),"")</f>
        <v/>
      </c>
      <c r="AE129" t="str">
        <f ca="1">IF($W129&lt;&gt;"",CONCATENATE(" text1 text08 380,",228-INT((ROW(128:128)-1)/9)*260-MOD((ROW(128:128)-1),9)*24," mc 3.5 ",INDEX(制表处理1!AC:AC,(MATCH($X129,制表处理1!$S:$S,0)),0)),"")</f>
        <v/>
      </c>
      <c r="AF129" t="str">
        <f ca="1">IF($W129&lt;&gt;"",CONCATENATE(" text1 text08 ",IF(Y129=1,187,IF(Y129=2,181,178))+193,",",223-INT((ROW(128:128)-1)/9)*260-MOD((ROW(128:128)-1),9)*24," mc 3.5 ",INDEX(制表处理1!AD:AD,(MATCH($X129,制表处理1!$S:$S,0)),0),IF(Y129=1,"",IF(Y129=2," ztk_text 13"," ztk_text 8.5"))),"")</f>
        <v/>
      </c>
      <c r="AG129" t="str">
        <f ca="1">IF(INDEX(制表处理1!AE:AE,(MATCH($X129,制表处理1!$S:$S,0)),0)&lt;&gt;"",CONCATENATE(" text1 text08 ",IF(Y129=2,193,187)+193,",",223-INT((ROW(128:128)-1)/9)*260-MOD((ROW(128:128)-1),9)*24," mc 3.5 ",INDEX(制表处理1!AE:AE,(MATCH($X129,制表处理1!$S:$S,0)),0),IF(Y129=1,"",IF(Y129=2," ztk_text 13"," ztk_text 8.5"))),"")</f>
        <v/>
      </c>
      <c r="AH129" t="str">
        <f ca="1">IF(INDEX(制表处理1!AF:AF,(MATCH($X129,制表处理1!$S:$S,0)),0)&lt;&gt;"",CONCATENATE(" text1 text08 389,",223-INT((ROW(128:128)-1)/9)*260-MOD((ROW(128:128)-1),9)*24," mc 3.5 ",INDEX(制表处理1!AF:AF,(MATCH($X129,制表处理1!$S:$S,0)),0),IF(Y129=1,"",IF(Y129=2," ztk_text 13"," ztk_text 8.5"))),"")</f>
        <v/>
      </c>
      <c r="AI129" t="str">
        <f ca="1">IF($W129&lt;&gt;"",CONCATENATE(" text1 text08 ",IF(Y129=1,187,IF(Y129=2,181,178))+193,",",218-INT((ROW(128:128)-1)/9)*260-MOD((ROW(128:128)-1),9)*24," mc 3.5 ",INDEX(制表处理1!AG:AG,(MATCH($X129,制表处理1!$S:$S,0)),0),IF(Y129=1,"",IF(Y129=2," ztk_text 13"," ztk_text 8.5"))),"")</f>
        <v/>
      </c>
      <c r="AJ129" t="str">
        <f ca="1">IF(INDEX(制表处理1!AH:AH,(MATCH($X129,制表处理1!$S:$S,0)),0)&lt;&gt;"",CONCATENATE(" text1 text08 ",IF(Y129=1,187,IF(Y129=2,193,187))+193,",",218-INT((ROW(128:128)-1)/9)*260-MOD((ROW(128:128)-1),9)*24," mc 3.5 ",INDEX(制表处理1!AH:AH,(MATCH($X129,制表处理1!$S:$S,0)),0),IF(Y129=1,"",IF(Y129=2," ztk_text 13"," ztk_text 8.5"))),"")</f>
        <v/>
      </c>
      <c r="AK129" t="str">
        <f ca="1">IF(INDEX(制表处理1!AI:AI,(MATCH($X129,制表处理1!$S:$S,0)),0)&lt;&gt;"",CONCATENATE(" text1 text08 389,",218-INT((ROW(128:128)-1)/9)*260-MOD((ROW(128:128)-1),9)*24," mc 3.5 ",INDEX(制表处理1!AI:AI,(MATCH($X129,制表处理1!$S:$S,0)),0),IF(Y129=1,"",IF(Y129=2," ztk_text 13"," ztk_text 8.5"))),"")</f>
        <v/>
      </c>
      <c r="AM129" t="str">
        <f ca="1">IF($W129&lt;&gt;"",CONCATENATE(" INSERT1"," """,设置位置!$C$3,"\",INDEX(制表处理1!AG:AG,(MATCH($X129,制表处理1!$S:$S,0)),0),".dwg"""," ",IF(Y129=1,97.75,IF(Y129=2,85.25,72.75))+193,",",212.75-INT((ROW(128:128)-1)/9)*260-MOD((ROW(128:128)-1),9)*24," 0.75 0.75 0 ",IF(INDEX(制表处理1!V:V,(MATCH($X129,制表处理1!$S:$S,0)),0)&lt;&gt;0,INDEX(制表处理1!V:V,(MATCH($X129,制表处理1!$S:$S,0)),0),"")),"")</f>
        <v/>
      </c>
      <c r="AN129" t="str">
        <f ca="1">IF(AA129&lt;&gt;"",CONCATENATE(" INSERT1"," """,设置位置!$C$3,"\",INDEX(制表处理1!AH:AH,(MATCH($X129,制表处理1!$S:$S,0)),0),".dwg"""," ",IF(Y129=2,110,97.65)+193,",",212.75-INT((ROW(128:128)-1)/9)*260-MOD((ROW(128:128)-1),9)*24," 0.75 0.75 0 ",IF(INDEX(制表处理1!X:X,(MATCH($X129,制表处理1!$S:$S,0)),0)&lt;&gt;0,INDEX(制表处理1!X:X,(MATCH($X129,制表处理1!$S:$S,0)),0),"")),"")</f>
        <v/>
      </c>
      <c r="AO129" t="str">
        <f ca="1">IF(AB129&lt;&gt;"",CONCATENATE(" INSERT1"," """,设置位置!$C$3,"\",INDEX(制表处理1!AI:AI,(MATCH($X129,制表处理1!$S:$S,0)),0),".dwg"""," 315.55,","",212.75-INT((ROW(128:128)-1)/9)*260-MOD((ROW(128:128)-1),9)*24," 0.75 0.75 0 ",IF(INDEX(制表处理1!Z:Z,(MATCH($X129,制表处理1!$S:$S,0)),0)&lt;&gt;0,INDEX(制表处理1!Z:Z,(MATCH($X129,制表处理1!$S:$S,0)),0),"")),"")</f>
        <v/>
      </c>
      <c r="AP129" t="str">
        <f ca="1">IF(X129&lt;&gt;"",CONCATENATE("text1 text08 228.5,",223-INT((ROW(128:128)-1)/9)*260-MOD((ROW(128:128)-1),9)*24," mc 3.5 ",ROW(128:128)," text1 text08 239,",223-INT((ROW(128:128)-1)/9)*260-MOD((ROW(128:128)-1),9)*24," mc 3.5 ",W129,Z129,AA129,AB129,AD129,AC129,AE129,AF129,AG129,AH129,AI129,AJ129,AK129,IF(INDEX(制表处理1!AG:AG,(MATCH($X129,制表处理1!$S:$S,0)),0)="禁2",CONCATENATE(" text1 text08 401,",229-INT((ROW(128:128)-1)/9)*260-MOD((ROW(128:128)-1),9)*24," mc 3.5 设置于地方 text1 text08 401,",225-INT((ROW(128:128)-1)/9)*260-MOD((ROW(128:128)-1),9)*24," mc 3.5 道路进入本 text1 text08 401,",221-INT((ROW(128:128)-1)/9)*260-MOD((ROW(128:128)-1),9)*24," mc 3.5 项目的路口 text1 text08 401,",217-INT((ROW(128:128)-1)/9)*260-MOD((ROW(128:128)-1),9)*24," mc 3.5 20米处"),"")),"")</f>
        <v/>
      </c>
      <c r="AQ129" t="str">
        <f t="shared" ca="1" si="21"/>
        <v/>
      </c>
      <c r="AR129" s="31" t="str">
        <f>""</f>
        <v/>
      </c>
    </row>
    <row r="130" spans="1:44">
      <c r="A130" t="str">
        <f t="shared" ca="1" si="18"/>
        <v/>
      </c>
      <c r="B130" t="str">
        <f ca="1">IF(ISNUMBER(LARGE(制表处理1!A:A,COUNT(制表处理1!A:A)-(ROW(129:129)-1))),LARGE(制表处理1!A:A,COUNT(制表处理1!A:A)-(ROW(129:129)-1)),"")</f>
        <v/>
      </c>
      <c r="C130" t="str">
        <f ca="1">IF($B130&lt;&gt;"",INDEX(制表处理1!B:B,(MATCH($B130,制表处理1!$A:$A,0)),0),"")</f>
        <v/>
      </c>
      <c r="D130" t="str">
        <f ca="1">IF($B130&lt;&gt;"",CONCATENATE(" text1 text08 62.5,",IF(C130=1,223-INT((ROW(129:129)-1)/9)*260-MOD((ROW(129:129)-1),9)*24,IF(C130=2,226-INT((ROW(129:129)-1)/9)*260-MOD((ROW(129:129)-1),9)*24,228-INT((ROW(129:129)-1)/9)*260-MOD((ROW(129:129)-1),9)*24))," mc 3.5 ",IF($B130&lt;&gt;"",INDEX(制表处理1!C:C,(MATCH($B130,制表处理1!$A:$A,0)),0),"")," ztk_text 18"),"")</f>
        <v/>
      </c>
      <c r="E130" t="str">
        <f ca="1">IF(INDEX(制表处理1!E:E,(MATCH($B130,制表处理1!$A:$A,0)),0)&lt;&gt;"",CONCATENATE(" text1 text08 62.5,",IF(C130=2,221-INT((ROW(129:129)-1)/9)*260-MOD((ROW(129:129)-1),9)*24,223-INT((ROW(129:129)-1)/9)*260-MOD((ROW(129:129)-1),9)*24)," mc 3.5 ",IF($B130&lt;&gt;"",INDEX(制表处理1!E:E,(MATCH($B130,制表处理1!$A:$A,0)),0),"")," ztk_text 18"),"")</f>
        <v/>
      </c>
      <c r="F130" t="str">
        <f ca="1">IF(INDEX(制表处理1!G:G,(MATCH($B130,制表处理1!$A:$A,0)),0)&lt;&gt;"",CONCATENATE(" text1 text08 62.5,",218-INT((ROW(129:129)-1)/9)*260-MOD((ROW(129:129)-1),9)*24," mc 3.5 ",IF($B130&lt;&gt;"",INDEX(制表处理1!G:G,(MATCH($B130,制表处理1!$A:$A,0)),0),"")," ztk_text 18"),"")</f>
        <v/>
      </c>
      <c r="G130" t="str">
        <f ca="1">IF(B130&lt;&gt;"",CONCATENATE(" text1 text08 160,",226-INT((ROW(129:129)-1)/9)*260-MOD((ROW(129:129)-1),9)*24," mc 3.5 ",INDEX(制表处理1!I:I,(MATCH($B130,制表处理1!$A:$A,0)),0)," ztk_text 27"),"")</f>
        <v/>
      </c>
      <c r="H130" t="str">
        <f ca="1">IF($B130&lt;&gt;"",CONCATENATE(" text1 text08 160,",221-INT((ROW(129:129)-1)/9)*260-MOD((ROW(129:129)-1),9)*24," mc 3.5 ",INDEX(制表处理1!J:J,(MATCH($B130,制表处理1!$A:$A,0)),0)),"")</f>
        <v/>
      </c>
      <c r="I130" t="str">
        <f ca="1">IF($B130&lt;&gt;"",CONCATENATE(" text1 text08 187,",228-INT((ROW(129:129)-1)/9)*260-MOD((ROW(129:129)-1),9)*24," mc 3.5 ",INDEX(制表处理1!K:K,(MATCH($B130,制表处理1!$A:$A,0)),0)),"")</f>
        <v/>
      </c>
      <c r="J130" t="str">
        <f ca="1">IF($B130&lt;&gt;"",CONCATENATE(" text1 text08 ",IF(C130=1,187,IF(C130=2,181,178)),",",223-INT((ROW(129:129)-1)/9)*260-MOD((ROW(129:129)-1),9)*24," mc 3.5 ",INDEX(制表处理1!L:L,(MATCH($B130,制表处理1!$A:$A,0)),0),IF(C130=1,"",IF(C130=2," ztk_text 13"," ztk_text 8.5"))),"")</f>
        <v/>
      </c>
      <c r="K130" t="str">
        <f ca="1">IF(INDEX(制表处理1!M:M,(MATCH($B130,制表处理1!$A:$A,0)),0)&lt;&gt;"",CONCATENATE(" text1 text08 ",IF(C130=2,193,187),",",223-INT((ROW(129:129)-1)/9)*260-MOD((ROW(129:129)-1),9)*24," mc 3.5 ",INDEX(制表处理1!M:M,(MATCH($B130,制表处理1!$A:$A,0)),0),IF(C130=1,"",IF(C130=2," ztk_text 13"," ztk_text 8.5"))),"")</f>
        <v/>
      </c>
      <c r="L130" t="str">
        <f ca="1">IF(INDEX(制表处理1!N:N,(MATCH($B130,制表处理1!$A:$A,0)),0)&lt;&gt;"",CONCATENATE(" text1 text08 196,",223-INT((ROW(129:129)-1)/9)*260-MOD((ROW(129:129)-1),9)*24," mc 3.5 ",INDEX(制表处理1!N:N,(MATCH($B130,制表处理1!$A:$A,0)),0),IF(C130=1,"",IF(C130=2," ztk_text 13"," ztk_text 8.5"))),"")</f>
        <v/>
      </c>
      <c r="M130" t="str">
        <f ca="1">IF($B130&lt;&gt;"",CONCATENATE(" text1 text08 ",IF(C130=1,187,IF(C130=2,181,178)),",",218-INT((ROW(129:129)-1)/9)*260-MOD((ROW(129:129)-1),9)*24," mc 3.5 ",INDEX(制表处理1!O:O,(MATCH($B130,制表处理1!$A:$A,0)),0),IF(C130=1,"",IF(C130=2," ztk_text 13"," ztk_text 8.5"))),"")</f>
        <v/>
      </c>
      <c r="N130" t="str">
        <f ca="1">IF(INDEX(制表处理1!P:P,(MATCH($B130,制表处理1!$A:$A,0)),0)&lt;&gt;"",CONCATENATE(" text1 text08 ",IF(C130=1,187,IF(C130=2,193,187)),",",218-INT((ROW(129:129)-1)/9)*260-MOD((ROW(129:129)-1),9)*24," mc 3.5 ",INDEX(制表处理1!P:P,(MATCH($B130,制表处理1!$A:$A,0)),0),IF(C130=1,"",IF(C130=2," ztk_text 13"," ztk_text 8.5"))),"")</f>
        <v/>
      </c>
      <c r="O130" t="str">
        <f ca="1">IF(INDEX(制表处理1!Q:Q,(MATCH($B130,制表处理1!$A:$A,0)),0)&lt;&gt;"",CONCATENATE(" text1 text08 196,",218-INT((ROW(129:129)-1)/9)*260-MOD((ROW(129:129)-1),9)*24," mc 3.5 ",INDEX(制表处理1!Q:Q,(MATCH($B130,制表处理1!$A:$A,0)),0),IF(C130=1,"",IF(C130=2," ztk_text 13"," ztk_text 8.5"))),"")</f>
        <v/>
      </c>
      <c r="Q130" t="str">
        <f ca="1">IF($B130&lt;&gt;"",CONCATENATE(" INSERT1"," """,设置位置!$C$3,"\",INDEX(制表处理1!O:O,(MATCH($B130,制表处理1!$A:$A,0)),0),".dwg"""," ",IF(C130=1,97.75,IF(C130=2,85.25,72.75)),",",212.75-INT((ROW(129:129)-1)/9)*260-MOD((ROW(129:129)-1),9)*24," 0.75 0.75 0 ",IF(INDEX(制表处理1!D:D,(MATCH($B130,制表处理1!$A:$A,0)),0)&lt;&gt;0,INDEX(制表处理1!D:D,(MATCH($B130,制表处理1!$A:$A,0)),0),"")),"")</f>
        <v/>
      </c>
      <c r="R130" t="str">
        <f ca="1">IF(E130&lt;&gt;"",CONCATENATE(" INSERT1"," """,设置位置!$C$3,"\",INDEX(制表处理1!P:P,(MATCH($B130,制表处理1!$A:$A,0)),0),".dwg"""," ",IF(C130=2,110,97.65),",",212.75-INT((ROW(129:129)-1)/9)*260-MOD((ROW(129:129)-1),9)*24," 0.75 0.75 0 ",IF(INDEX(制表处理1!F:F,(MATCH($B130,制表处理1!$A:$A,0)),0)&lt;&gt;0,INDEX(制表处理1!F:F,(MATCH($B130,制表处理1!$A:$A,0)),0),"")),"")</f>
        <v/>
      </c>
      <c r="S130" t="str">
        <f ca="1">IF(F130&lt;&gt;"",CONCATENATE(" INSERT1"," """,设置位置!$C$3,"\",INDEX(制表处理1!Q:Q,(MATCH($B130,制表处理1!$A:$A,0)),0),".dwg"""," 122.55,","",212.75-INT((ROW(129:129)-1)/9)*260-MOD((ROW(129:129)-1),9)*24," 0.75 0.75 0 ",IF(INDEX(制表处理1!H:H,(MATCH($B130,制表处理1!$A:$A,0)),0)&lt;&gt;0,INDEX(制表处理1!H:H,(MATCH($B130,制表处理1!$A:$A,0)),0),"")),"")</f>
        <v/>
      </c>
      <c r="T130" t="str">
        <f ca="1">IF(B130&lt;&gt;"",CONCATENATE("text1 text08 35.5,",223-INT((ROW(129:129)-1)/9)*260-MOD((ROW(129:129)-1),9)*24," mc 3.5 ",ROW(129:129)," text1 text08 46,",223-INT((ROW(129:129)-1)/9)*260-MOD((ROW(129:129)-1),9)*24," mc 3.5 ",A130,D130,E130,F130,H130,G130,I130,J130,K130,L130,M130,N130,O130,IF(INDEX(制表处理1!O:O,(MATCH($B130,制表处理1!$A:$A,0)),0)="禁2",CONCATENATE(" text1 text08 208,",229-INT((ROW(129:129)-1)/9)*260-MOD((ROW(129:129)-1),9)*24," mc 3.5 设置于地方 text1 text08 208,",225-INT((ROW(129:129)-1)/9)*260-MOD((ROW(129:129)-1),9)*24," mc 3.5 道路进入本 text1 text08 208,",221-INT((ROW(129:129)-1)/9)*260-MOD((ROW(129:129)-1),9)*24," mc 3.5 项目的路口 text1 text08 208,",217-INT((ROW(129:129)-1)/9)*260-MOD((ROW(129:129)-1),9)*24," mc 3.5 20米处"),"")),"")</f>
        <v/>
      </c>
      <c r="U130" t="str">
        <f t="shared" ca="1" si="19"/>
        <v/>
      </c>
      <c r="V130" s="31" t="str">
        <f>""</f>
        <v/>
      </c>
      <c r="W130" t="str">
        <f t="shared" ca="1" si="20"/>
        <v/>
      </c>
      <c r="X130" t="str">
        <f ca="1">IF(ISNUMBER(LARGE(制表处理1!S:S,COUNT(制表处理1!S:S)-(ROW(129:129)-1))),LARGE(制表处理1!S:S,COUNT(制表处理1!S:S)-(ROW(129:129)-1)),"")</f>
        <v/>
      </c>
      <c r="Y130" t="str">
        <f ca="1">IF($W130&lt;&gt;"",INDEX(制表处理1!T:T,(MATCH($X130,制表处理1!$S:$S,0)),0),"")</f>
        <v/>
      </c>
      <c r="Z130" t="str">
        <f ca="1">IF($W130&lt;&gt;"",CONCATENATE(" text1 text08 255.5,",IF(Y130=1,223-INT((ROW(129:129)-1)/9)*260-MOD((ROW(129:129)-1),9)*24,IF(Y130=2,226-INT((ROW(129:129)-1)/9)*260-MOD((ROW(129:129)-1),9)*24,228-INT((ROW(129:129)-1)/9)*260-MOD((ROW(129:129)-1),9)*24))," mc 3.5 ",IF($W130&lt;&gt;"",INDEX(制表处理1!U:U,(MATCH($X130,制表处理1!$S:$S,0)),0),"")," ztk_text 18"),"")</f>
        <v/>
      </c>
      <c r="AA130" t="str">
        <f ca="1">IF(INDEX(制表处理1!W:W,(MATCH($X130,制表处理1!$S:$S,0)),0)&lt;&gt;"",CONCATENATE(" text1 text08 255.5,",IF(Y130=2,221-INT((ROW(129:129)-1)/9)*260-MOD((ROW(129:129)-1),9)*24,223-INT((ROW(129:129)-1)/9)*260-MOD((ROW(129:129)-1),9)*24)," mc 3.5 ",IF($W130&lt;&gt;"",INDEX(制表处理1!W:W,(MATCH($X130,制表处理1!$S:$S,0)),0),"")," ztk_text 18"),"")</f>
        <v/>
      </c>
      <c r="AB130" t="str">
        <f ca="1">IF(INDEX(制表处理1!Y:Y,(MATCH($X130,制表处理1!$S:$S,0)),0)&lt;&gt;"",CONCATENATE(" text1 text08 255.5,",218-INT((ROW(129:129)-1)/9)*260-MOD((ROW(129:129)-1),9)*24," mc 3.5 ",IF($W130&lt;&gt;"",INDEX(制表处理1!Y:Y,(MATCH($X130,制表处理1!$S:$S,0)),0),"")," ztk_text 18"),"")</f>
        <v/>
      </c>
      <c r="AC130" t="str">
        <f ca="1">IF(X130&lt;&gt;"",CONCATENATE(" text1 text08 353,",226-INT((ROW(129:129)-1)/9)*260-MOD((ROW(129:129)-1),9)*24," mc 3.5 ",INDEX(制表处理1!AA:AA,(MATCH($X130,制表处理1!$S:$S,0)),0)," ztk_text 27"),"")</f>
        <v/>
      </c>
      <c r="AD130" t="str">
        <f ca="1">IF($W130&lt;&gt;"",CONCATENATE(" text1 text08 353,",221-INT((ROW(129:129)-1)/9)*260-MOD((ROW(129:129)-1),9)*24," mc 3.5 ",INDEX(制表处理1!AB:AB,(MATCH($X130,制表处理1!$S:$S,0)),0)),"")</f>
        <v/>
      </c>
      <c r="AE130" t="str">
        <f ca="1">IF($W130&lt;&gt;"",CONCATENATE(" text1 text08 380,",228-INT((ROW(129:129)-1)/9)*260-MOD((ROW(129:129)-1),9)*24," mc 3.5 ",INDEX(制表处理1!AC:AC,(MATCH($X130,制表处理1!$S:$S,0)),0)),"")</f>
        <v/>
      </c>
      <c r="AF130" t="str">
        <f ca="1">IF($W130&lt;&gt;"",CONCATENATE(" text1 text08 ",IF(Y130=1,187,IF(Y130=2,181,178))+193,",",223-INT((ROW(129:129)-1)/9)*260-MOD((ROW(129:129)-1),9)*24," mc 3.5 ",INDEX(制表处理1!AD:AD,(MATCH($X130,制表处理1!$S:$S,0)),0),IF(Y130=1,"",IF(Y130=2," ztk_text 13"," ztk_text 8.5"))),"")</f>
        <v/>
      </c>
      <c r="AG130" t="str">
        <f ca="1">IF(INDEX(制表处理1!AE:AE,(MATCH($X130,制表处理1!$S:$S,0)),0)&lt;&gt;"",CONCATENATE(" text1 text08 ",IF(Y130=2,193,187)+193,",",223-INT((ROW(129:129)-1)/9)*260-MOD((ROW(129:129)-1),9)*24," mc 3.5 ",INDEX(制表处理1!AE:AE,(MATCH($X130,制表处理1!$S:$S,0)),0),IF(Y130=1,"",IF(Y130=2," ztk_text 13"," ztk_text 8.5"))),"")</f>
        <v/>
      </c>
      <c r="AH130" t="str">
        <f ca="1">IF(INDEX(制表处理1!AF:AF,(MATCH($X130,制表处理1!$S:$S,0)),0)&lt;&gt;"",CONCATENATE(" text1 text08 389,",223-INT((ROW(129:129)-1)/9)*260-MOD((ROW(129:129)-1),9)*24," mc 3.5 ",INDEX(制表处理1!AF:AF,(MATCH($X130,制表处理1!$S:$S,0)),0),IF(Y130=1,"",IF(Y130=2," ztk_text 13"," ztk_text 8.5"))),"")</f>
        <v/>
      </c>
      <c r="AI130" t="str">
        <f ca="1">IF($W130&lt;&gt;"",CONCATENATE(" text1 text08 ",IF(Y130=1,187,IF(Y130=2,181,178))+193,",",218-INT((ROW(129:129)-1)/9)*260-MOD((ROW(129:129)-1),9)*24," mc 3.5 ",INDEX(制表处理1!AG:AG,(MATCH($X130,制表处理1!$S:$S,0)),0),IF(Y130=1,"",IF(Y130=2," ztk_text 13"," ztk_text 8.5"))),"")</f>
        <v/>
      </c>
      <c r="AJ130" t="str">
        <f ca="1">IF(INDEX(制表处理1!AH:AH,(MATCH($X130,制表处理1!$S:$S,0)),0)&lt;&gt;"",CONCATENATE(" text1 text08 ",IF(Y130=1,187,IF(Y130=2,193,187))+193,",",218-INT((ROW(129:129)-1)/9)*260-MOD((ROW(129:129)-1),9)*24," mc 3.5 ",INDEX(制表处理1!AH:AH,(MATCH($X130,制表处理1!$S:$S,0)),0),IF(Y130=1,"",IF(Y130=2," ztk_text 13"," ztk_text 8.5"))),"")</f>
        <v/>
      </c>
      <c r="AK130" t="str">
        <f ca="1">IF(INDEX(制表处理1!AI:AI,(MATCH($X130,制表处理1!$S:$S,0)),0)&lt;&gt;"",CONCATENATE(" text1 text08 389,",218-INT((ROW(129:129)-1)/9)*260-MOD((ROW(129:129)-1),9)*24," mc 3.5 ",INDEX(制表处理1!AI:AI,(MATCH($X130,制表处理1!$S:$S,0)),0),IF(Y130=1,"",IF(Y130=2," ztk_text 13"," ztk_text 8.5"))),"")</f>
        <v/>
      </c>
      <c r="AM130" t="str">
        <f ca="1">IF($W130&lt;&gt;"",CONCATENATE(" INSERT1"," """,设置位置!$C$3,"\",INDEX(制表处理1!AG:AG,(MATCH($X130,制表处理1!$S:$S,0)),0),".dwg"""," ",IF(Y130=1,97.75,IF(Y130=2,85.25,72.75))+193,",",212.75-INT((ROW(129:129)-1)/9)*260-MOD((ROW(129:129)-1),9)*24," 0.75 0.75 0 ",IF(INDEX(制表处理1!V:V,(MATCH($X130,制表处理1!$S:$S,0)),0)&lt;&gt;0,INDEX(制表处理1!V:V,(MATCH($X130,制表处理1!$S:$S,0)),0),"")),"")</f>
        <v/>
      </c>
      <c r="AN130" t="str">
        <f ca="1">IF(AA130&lt;&gt;"",CONCATENATE(" INSERT1"," """,设置位置!$C$3,"\",INDEX(制表处理1!AH:AH,(MATCH($X130,制表处理1!$S:$S,0)),0),".dwg"""," ",IF(Y130=2,110,97.65)+193,",",212.75-INT((ROW(129:129)-1)/9)*260-MOD((ROW(129:129)-1),9)*24," 0.75 0.75 0 ",IF(INDEX(制表处理1!X:X,(MATCH($X130,制表处理1!$S:$S,0)),0)&lt;&gt;0,INDEX(制表处理1!X:X,(MATCH($X130,制表处理1!$S:$S,0)),0),"")),"")</f>
        <v/>
      </c>
      <c r="AO130" t="str">
        <f ca="1">IF(AB130&lt;&gt;"",CONCATENATE(" INSERT1"," """,设置位置!$C$3,"\",INDEX(制表处理1!AI:AI,(MATCH($X130,制表处理1!$S:$S,0)),0),".dwg"""," 315.55,","",212.75-INT((ROW(129:129)-1)/9)*260-MOD((ROW(129:129)-1),9)*24," 0.75 0.75 0 ",IF(INDEX(制表处理1!Z:Z,(MATCH($X130,制表处理1!$S:$S,0)),0)&lt;&gt;0,INDEX(制表处理1!Z:Z,(MATCH($X130,制表处理1!$S:$S,0)),0),"")),"")</f>
        <v/>
      </c>
      <c r="AP130" t="str">
        <f ca="1">IF(X130&lt;&gt;"",CONCATENATE("text1 text08 228.5,",223-INT((ROW(129:129)-1)/9)*260-MOD((ROW(129:129)-1),9)*24," mc 3.5 ",ROW(129:129)," text1 text08 239,",223-INT((ROW(129:129)-1)/9)*260-MOD((ROW(129:129)-1),9)*24," mc 3.5 ",W130,Z130,AA130,AB130,AD130,AC130,AE130,AF130,AG130,AH130,AI130,AJ130,AK130,IF(INDEX(制表处理1!AG:AG,(MATCH($X130,制表处理1!$S:$S,0)),0)="禁2",CONCATENATE(" text1 text08 401,",229-INT((ROW(129:129)-1)/9)*260-MOD((ROW(129:129)-1),9)*24," mc 3.5 设置于地方 text1 text08 401,",225-INT((ROW(129:129)-1)/9)*260-MOD((ROW(129:129)-1),9)*24," mc 3.5 道路进入本 text1 text08 401,",221-INT((ROW(129:129)-1)/9)*260-MOD((ROW(129:129)-1),9)*24," mc 3.5 项目的路口 text1 text08 401,",217-INT((ROW(129:129)-1)/9)*260-MOD((ROW(129:129)-1),9)*24," mc 3.5 20米处"),"")),"")</f>
        <v/>
      </c>
      <c r="AQ130" t="str">
        <f t="shared" ca="1" si="21"/>
        <v/>
      </c>
      <c r="AR130" s="31" t="str">
        <f>""</f>
        <v/>
      </c>
    </row>
    <row r="131" spans="1:44">
      <c r="A131" t="str">
        <f t="shared" ref="A131:A139" ca="1" si="22">IF(B131&lt;&gt;"",IF(B131&lt;0,CONCATENATE(IF(ABS(B131)-INT(ABS(B131)/1000)*1000&lt;10,CONCATENATE("K",INT(ABS(B131)/1000),"+00",ABS(B131)-INT(ABS(B131)/1000)*1000),IF(ABS(B131)-INT(ABS(B131)/1000)*1000&lt;100,CONCATENATE("K",INT(ABS(B131)/1000),"+0",ABS(B131)-INT(ABS(B131)/1000)*1000),CONCATENATE("K",INT(ABS(B131)/1000),"+",ABS(B131)-INT(ABS(B131)/1000)*1000))),"（断链前）"),IF(ABS(B131)-INT(ABS(B131)/1000)*1000&lt;10,CONCATENATE("K",INT(ABS(B131)/1000),"+00",ABS(B131)-INT(ABS(B131)/1000)*1000),IF(ABS(B131)-INT(ABS(B131)/1000)*1000&lt;100,CONCATENATE("K",INT(ABS(B131)/1000),"+0",ABS(B131)-INT(ABS(B131)/1000)*1000),CONCATENATE("K",INT(ABS(B131)/1000),"+",ABS(B131)-INT(ABS(B131)/1000)*1000)))),"")</f>
        <v/>
      </c>
      <c r="B131" t="str">
        <f ca="1">IF(ISNUMBER(LARGE(制表处理1!A:A,COUNT(制表处理1!A:A)-(ROW(130:130)-1))),LARGE(制表处理1!A:A,COUNT(制表处理1!A:A)-(ROW(130:130)-1)),"")</f>
        <v/>
      </c>
      <c r="C131" t="str">
        <f ca="1">IF($B131&lt;&gt;"",INDEX(制表处理1!B:B,(MATCH($B131,制表处理1!$A:$A,0)),0),"")</f>
        <v/>
      </c>
      <c r="D131" t="str">
        <f ca="1">IF($B131&lt;&gt;"",CONCATENATE(" text1 text08 62.5,",IF(C131=1,223-INT((ROW(130:130)-1)/9)*260-MOD((ROW(130:130)-1),9)*24,IF(C131=2,226-INT((ROW(130:130)-1)/9)*260-MOD((ROW(130:130)-1),9)*24,228-INT((ROW(130:130)-1)/9)*260-MOD((ROW(130:130)-1),9)*24))," mc 3.5 ",IF($B131&lt;&gt;"",INDEX(制表处理1!C:C,(MATCH($B131,制表处理1!$A:$A,0)),0),"")," ztk_text 18"),"")</f>
        <v/>
      </c>
      <c r="E131" t="str">
        <f ca="1">IF(INDEX(制表处理1!E:E,(MATCH($B131,制表处理1!$A:$A,0)),0)&lt;&gt;"",CONCATENATE(" text1 text08 62.5,",IF(C131=2,221-INT((ROW(130:130)-1)/9)*260-MOD((ROW(130:130)-1),9)*24,223-INT((ROW(130:130)-1)/9)*260-MOD((ROW(130:130)-1),9)*24)," mc 3.5 ",IF($B131&lt;&gt;"",INDEX(制表处理1!E:E,(MATCH($B131,制表处理1!$A:$A,0)),0),"")," ztk_text 18"),"")</f>
        <v/>
      </c>
      <c r="F131" t="str">
        <f ca="1">IF(INDEX(制表处理1!G:G,(MATCH($B131,制表处理1!$A:$A,0)),0)&lt;&gt;"",CONCATENATE(" text1 text08 62.5,",218-INT((ROW(130:130)-1)/9)*260-MOD((ROW(130:130)-1),9)*24," mc 3.5 ",IF($B131&lt;&gt;"",INDEX(制表处理1!G:G,(MATCH($B131,制表处理1!$A:$A,0)),0),"")," ztk_text 18"),"")</f>
        <v/>
      </c>
      <c r="G131" t="str">
        <f ca="1">IF(B131&lt;&gt;"",CONCATENATE(" text1 text08 160,",226-INT((ROW(130:130)-1)/9)*260-MOD((ROW(130:130)-1),9)*24," mc 3.5 ",INDEX(制表处理1!I:I,(MATCH($B131,制表处理1!$A:$A,0)),0)," ztk_text 27"),"")</f>
        <v/>
      </c>
      <c r="H131" t="str">
        <f ca="1">IF($B131&lt;&gt;"",CONCATENATE(" text1 text08 160,",221-INT((ROW(130:130)-1)/9)*260-MOD((ROW(130:130)-1),9)*24," mc 3.5 ",INDEX(制表处理1!J:J,(MATCH($B131,制表处理1!$A:$A,0)),0)),"")</f>
        <v/>
      </c>
      <c r="I131" t="str">
        <f ca="1">IF($B131&lt;&gt;"",CONCATENATE(" text1 text08 187,",228-INT((ROW(130:130)-1)/9)*260-MOD((ROW(130:130)-1),9)*24," mc 3.5 ",INDEX(制表处理1!K:K,(MATCH($B131,制表处理1!$A:$A,0)),0)),"")</f>
        <v/>
      </c>
      <c r="J131" t="str">
        <f ca="1">IF($B131&lt;&gt;"",CONCATENATE(" text1 text08 ",IF(C131=1,187,IF(C131=2,181,178)),",",223-INT((ROW(130:130)-1)/9)*260-MOD((ROW(130:130)-1),9)*24," mc 3.5 ",INDEX(制表处理1!L:L,(MATCH($B131,制表处理1!$A:$A,0)),0),IF(C131=1,"",IF(C131=2," ztk_text 13"," ztk_text 8.5"))),"")</f>
        <v/>
      </c>
      <c r="K131" t="str">
        <f ca="1">IF(INDEX(制表处理1!M:M,(MATCH($B131,制表处理1!$A:$A,0)),0)&lt;&gt;"",CONCATENATE(" text1 text08 ",IF(C131=2,193,187),",",223-INT((ROW(130:130)-1)/9)*260-MOD((ROW(130:130)-1),9)*24," mc 3.5 ",INDEX(制表处理1!M:M,(MATCH($B131,制表处理1!$A:$A,0)),0),IF(C131=1,"",IF(C131=2," ztk_text 13"," ztk_text 8.5"))),"")</f>
        <v/>
      </c>
      <c r="L131" t="str">
        <f ca="1">IF(INDEX(制表处理1!N:N,(MATCH($B131,制表处理1!$A:$A,0)),0)&lt;&gt;"",CONCATENATE(" text1 text08 196,",223-INT((ROW(130:130)-1)/9)*260-MOD((ROW(130:130)-1),9)*24," mc 3.5 ",INDEX(制表处理1!N:N,(MATCH($B131,制表处理1!$A:$A,0)),0),IF(C131=1,"",IF(C131=2," ztk_text 13"," ztk_text 8.5"))),"")</f>
        <v/>
      </c>
      <c r="M131" t="str">
        <f ca="1">IF($B131&lt;&gt;"",CONCATENATE(" text1 text08 ",IF(C131=1,187,IF(C131=2,181,178)),",",218-INT((ROW(130:130)-1)/9)*260-MOD((ROW(130:130)-1),9)*24," mc 3.5 ",INDEX(制表处理1!O:O,(MATCH($B131,制表处理1!$A:$A,0)),0),IF(C131=1,"",IF(C131=2," ztk_text 13"," ztk_text 8.5"))),"")</f>
        <v/>
      </c>
      <c r="N131" t="str">
        <f ca="1">IF(INDEX(制表处理1!P:P,(MATCH($B131,制表处理1!$A:$A,0)),0)&lt;&gt;"",CONCATENATE(" text1 text08 ",IF(C131=1,187,IF(C131=2,193,187)),",",218-INT((ROW(130:130)-1)/9)*260-MOD((ROW(130:130)-1),9)*24," mc 3.5 ",INDEX(制表处理1!P:P,(MATCH($B131,制表处理1!$A:$A,0)),0),IF(C131=1,"",IF(C131=2," ztk_text 13"," ztk_text 8.5"))),"")</f>
        <v/>
      </c>
      <c r="O131" t="str">
        <f ca="1">IF(INDEX(制表处理1!Q:Q,(MATCH($B131,制表处理1!$A:$A,0)),0)&lt;&gt;"",CONCATENATE(" text1 text08 196,",218-INT((ROW(130:130)-1)/9)*260-MOD((ROW(130:130)-1),9)*24," mc 3.5 ",INDEX(制表处理1!Q:Q,(MATCH($B131,制表处理1!$A:$A,0)),0),IF(C131=1,"",IF(C131=2," ztk_text 13"," ztk_text 8.5"))),"")</f>
        <v/>
      </c>
      <c r="Q131" t="str">
        <f ca="1">IF($B131&lt;&gt;"",CONCATENATE(" INSERT1"," """,设置位置!$C$3,"\",INDEX(制表处理1!O:O,(MATCH($B131,制表处理1!$A:$A,0)),0),".dwg"""," ",IF(C131=1,97.75,IF(C131=2,85.25,72.75)),",",212.75-INT((ROW(130:130)-1)/9)*260-MOD((ROW(130:130)-1),9)*24," 0.75 0.75 0 ",IF(INDEX(制表处理1!D:D,(MATCH($B131,制表处理1!$A:$A,0)),0)&lt;&gt;0,INDEX(制表处理1!D:D,(MATCH($B131,制表处理1!$A:$A,0)),0),"")),"")</f>
        <v/>
      </c>
      <c r="R131" t="str">
        <f ca="1">IF(E131&lt;&gt;"",CONCATENATE(" INSERT1"," """,设置位置!$C$3,"\",INDEX(制表处理1!P:P,(MATCH($B131,制表处理1!$A:$A,0)),0),".dwg"""," ",IF(C131=2,110,97.65),",",212.75-INT((ROW(130:130)-1)/9)*260-MOD((ROW(130:130)-1),9)*24," 0.75 0.75 0 ",IF(INDEX(制表处理1!F:F,(MATCH($B131,制表处理1!$A:$A,0)),0)&lt;&gt;0,INDEX(制表处理1!F:F,(MATCH($B131,制表处理1!$A:$A,0)),0),"")),"")</f>
        <v/>
      </c>
      <c r="S131" t="str">
        <f ca="1">IF(F131&lt;&gt;"",CONCATENATE(" INSERT1"," """,设置位置!$C$3,"\",INDEX(制表处理1!Q:Q,(MATCH($B131,制表处理1!$A:$A,0)),0),".dwg"""," 122.55,","",212.75-INT((ROW(130:130)-1)/9)*260-MOD((ROW(130:130)-1),9)*24," 0.75 0.75 0 ",IF(INDEX(制表处理1!H:H,(MATCH($B131,制表处理1!$A:$A,0)),0)&lt;&gt;0,INDEX(制表处理1!H:H,(MATCH($B131,制表处理1!$A:$A,0)),0),"")),"")</f>
        <v/>
      </c>
      <c r="T131" t="str">
        <f ca="1">IF(B131&lt;&gt;"",CONCATENATE("text1 text08 35.5,",223-INT((ROW(130:130)-1)/9)*260-MOD((ROW(130:130)-1),9)*24," mc 3.5 ",ROW(130:130)," text1 text08 46,",223-INT((ROW(130:130)-1)/9)*260-MOD((ROW(130:130)-1),9)*24," mc 3.5 ",A131,D131,E131,F131,H131,G131,I131,J131,K131,L131,M131,N131,O131,IF(INDEX(制表处理1!O:O,(MATCH($B131,制表处理1!$A:$A,0)),0)="禁2",CONCATENATE(" text1 text08 208,",229-INT((ROW(130:130)-1)/9)*260-MOD((ROW(130:130)-1),9)*24," mc 3.5 设置于地方 text1 text08 208,",225-INT((ROW(130:130)-1)/9)*260-MOD((ROW(130:130)-1),9)*24," mc 3.5 道路进入本 text1 text08 208,",221-INT((ROW(130:130)-1)/9)*260-MOD((ROW(130:130)-1),9)*24," mc 3.5 项目的路口 text1 text08 208,",217-INT((ROW(130:130)-1)/9)*260-MOD((ROW(130:130)-1),9)*24," mc 3.5 20米处"),"")),"")</f>
        <v/>
      </c>
      <c r="U131" t="str">
        <f t="shared" ref="U131:U139" ca="1" si="23">IF(B131&lt;&gt;"",CONCATENATE(IF(MOD((ROW(130:130)-1),9)=0,""," "),T131,Q131,R131,S131),"")</f>
        <v/>
      </c>
      <c r="V131" s="31" t="str">
        <f>""</f>
        <v/>
      </c>
      <c r="W131" t="str">
        <f t="shared" ref="W131:W140" ca="1" si="24">IF(X131&lt;&gt;"",IF(X131&lt;0,CONCATENATE(IF(ABS(X131)-INT(ABS(X131)/1000)*1000&lt;10,CONCATENATE("K",INT(ABS(X131)/1000),"+00",ABS(X131)-INT(ABS(X131)/1000)*1000),IF(ABS(X131)-INT(ABS(X131)/1000)*1000&lt;100,CONCATENATE("K",INT(ABS(X131)/1000),"+0",ABS(X131)-INT(ABS(X131)/1000)*1000),CONCATENATE("K",INT(ABS(X131)/1000),"+",ABS(X131)-INT(ABS(X131)/1000)*1000))),"（断链前）"),IF(ABS(X131)-INT(ABS(X131)/1000)*1000&lt;10,CONCATENATE("K",INT(ABS(X131)/1000),"+00",ABS(X131)-INT(ABS(X131)/1000)*1000),IF(ABS(X131)-INT(ABS(X131)/1000)*1000&lt;100,CONCATENATE("K",INT(ABS(X131)/1000),"+0",ABS(X131)-INT(ABS(X131)/1000)*1000),CONCATENATE("K",INT(ABS(X131)/1000),"+",ABS(X131)-INT(ABS(X131)/1000)*1000)))),"")</f>
        <v/>
      </c>
      <c r="X131" t="str">
        <f ca="1">IF(ISNUMBER(LARGE(制表处理1!S:S,COUNT(制表处理1!S:S)-(ROW(130:130)-1))),LARGE(制表处理1!S:S,COUNT(制表处理1!S:S)-(ROW(130:130)-1)),"")</f>
        <v/>
      </c>
      <c r="Y131" t="str">
        <f ca="1">IF($W131&lt;&gt;"",INDEX(制表处理1!T:T,(MATCH($X131,制表处理1!$S:$S,0)),0),"")</f>
        <v/>
      </c>
      <c r="Z131" t="str">
        <f ca="1">IF($W131&lt;&gt;"",CONCATENATE(" text1 text08 255.5,",IF(Y131=1,223-INT((ROW(130:130)-1)/9)*260-MOD((ROW(130:130)-1),9)*24,IF(Y131=2,226-INT((ROW(130:130)-1)/9)*260-MOD((ROW(130:130)-1),9)*24,228-INT((ROW(130:130)-1)/9)*260-MOD((ROW(130:130)-1),9)*24))," mc 3.5 ",IF($W131&lt;&gt;"",INDEX(制表处理1!U:U,(MATCH($X131,制表处理1!$S:$S,0)),0),"")," ztk_text 18"),"")</f>
        <v/>
      </c>
      <c r="AA131" t="str">
        <f ca="1">IF(INDEX(制表处理1!W:W,(MATCH($X131,制表处理1!$S:$S,0)),0)&lt;&gt;"",CONCATENATE(" text1 text08 255.5,",IF(Y131=2,221-INT((ROW(130:130)-1)/9)*260-MOD((ROW(130:130)-1),9)*24,223-INT((ROW(130:130)-1)/9)*260-MOD((ROW(130:130)-1),9)*24)," mc 3.5 ",IF($W131&lt;&gt;"",INDEX(制表处理1!W:W,(MATCH($X131,制表处理1!$S:$S,0)),0),"")," ztk_text 18"),"")</f>
        <v/>
      </c>
      <c r="AB131" t="str">
        <f ca="1">IF(INDEX(制表处理1!Y:Y,(MATCH($X131,制表处理1!$S:$S,0)),0)&lt;&gt;"",CONCATENATE(" text1 text08 255.5,",218-INT((ROW(130:130)-1)/9)*260-MOD((ROW(130:130)-1),9)*24," mc 3.5 ",IF($W131&lt;&gt;"",INDEX(制表处理1!Y:Y,(MATCH($X131,制表处理1!$S:$S,0)),0),"")," ztk_text 18"),"")</f>
        <v/>
      </c>
      <c r="AC131" t="str">
        <f ca="1">IF(X131&lt;&gt;"",CONCATENATE(" text1 text08 353,",226-INT((ROW(130:130)-1)/9)*260-MOD((ROW(130:130)-1),9)*24," mc 3.5 ",INDEX(制表处理1!AA:AA,(MATCH($X131,制表处理1!$S:$S,0)),0)," ztk_text 27"),"")</f>
        <v/>
      </c>
      <c r="AD131" t="str">
        <f ca="1">IF($W131&lt;&gt;"",CONCATENATE(" text1 text08 353,",221-INT((ROW(130:130)-1)/9)*260-MOD((ROW(130:130)-1),9)*24," mc 3.5 ",INDEX(制表处理1!AB:AB,(MATCH($X131,制表处理1!$S:$S,0)),0)),"")</f>
        <v/>
      </c>
      <c r="AE131" t="str">
        <f ca="1">IF($W131&lt;&gt;"",CONCATENATE(" text1 text08 380,",228-INT((ROW(130:130)-1)/9)*260-MOD((ROW(130:130)-1),9)*24," mc 3.5 ",INDEX(制表处理1!AC:AC,(MATCH($X131,制表处理1!$S:$S,0)),0)),"")</f>
        <v/>
      </c>
      <c r="AF131" t="str">
        <f ca="1">IF($W131&lt;&gt;"",CONCATENATE(" text1 text08 ",IF(Y131=1,187,IF(Y131=2,181,178))+193,",",223-INT((ROW(130:130)-1)/9)*260-MOD((ROW(130:130)-1),9)*24," mc 3.5 ",INDEX(制表处理1!AD:AD,(MATCH($X131,制表处理1!$S:$S,0)),0),IF(Y131=1,"",IF(Y131=2," ztk_text 13"," ztk_text 8.5"))),"")</f>
        <v/>
      </c>
      <c r="AG131" t="str">
        <f ca="1">IF(INDEX(制表处理1!AE:AE,(MATCH($X131,制表处理1!$S:$S,0)),0)&lt;&gt;"",CONCATENATE(" text1 text08 ",IF(Y131=2,193,187)+193,",",223-INT((ROW(130:130)-1)/9)*260-MOD((ROW(130:130)-1),9)*24," mc 3.5 ",INDEX(制表处理1!AE:AE,(MATCH($X131,制表处理1!$S:$S,0)),0),IF(Y131=1,"",IF(Y131=2," ztk_text 13"," ztk_text 8.5"))),"")</f>
        <v/>
      </c>
      <c r="AH131" t="str">
        <f ca="1">IF(INDEX(制表处理1!AF:AF,(MATCH($X131,制表处理1!$S:$S,0)),0)&lt;&gt;"",CONCATENATE(" text1 text08 389,",223-INT((ROW(130:130)-1)/9)*260-MOD((ROW(130:130)-1),9)*24," mc 3.5 ",INDEX(制表处理1!AF:AF,(MATCH($X131,制表处理1!$S:$S,0)),0),IF(Y131=1,"",IF(Y131=2," ztk_text 13"," ztk_text 8.5"))),"")</f>
        <v/>
      </c>
      <c r="AI131" t="str">
        <f ca="1">IF($W131&lt;&gt;"",CONCATENATE(" text1 text08 ",IF(Y131=1,187,IF(Y131=2,181,178))+193,",",218-INT((ROW(130:130)-1)/9)*260-MOD((ROW(130:130)-1),9)*24," mc 3.5 ",INDEX(制表处理1!AG:AG,(MATCH($X131,制表处理1!$S:$S,0)),0),IF(Y131=1,"",IF(Y131=2," ztk_text 13"," ztk_text 8.5"))),"")</f>
        <v/>
      </c>
      <c r="AJ131" t="str">
        <f ca="1">IF(INDEX(制表处理1!AH:AH,(MATCH($X131,制表处理1!$S:$S,0)),0)&lt;&gt;"",CONCATENATE(" text1 text08 ",IF(Y131=1,187,IF(Y131=2,193,187))+193,",",218-INT((ROW(130:130)-1)/9)*260-MOD((ROW(130:130)-1),9)*24," mc 3.5 ",INDEX(制表处理1!AH:AH,(MATCH($X131,制表处理1!$S:$S,0)),0),IF(Y131=1,"",IF(Y131=2," ztk_text 13"," ztk_text 8.5"))),"")</f>
        <v/>
      </c>
      <c r="AK131" t="str">
        <f ca="1">IF(INDEX(制表处理1!AI:AI,(MATCH($X131,制表处理1!$S:$S,0)),0)&lt;&gt;"",CONCATENATE(" text1 text08 389,",218-INT((ROW(130:130)-1)/9)*260-MOD((ROW(130:130)-1),9)*24," mc 3.5 ",INDEX(制表处理1!AI:AI,(MATCH($X131,制表处理1!$S:$S,0)),0),IF(Y131=1,"",IF(Y131=2," ztk_text 13"," ztk_text 8.5"))),"")</f>
        <v/>
      </c>
      <c r="AM131" t="str">
        <f ca="1">IF($W131&lt;&gt;"",CONCATENATE(" INSERT1"," """,设置位置!$C$3,"\",INDEX(制表处理1!AG:AG,(MATCH($X131,制表处理1!$S:$S,0)),0),".dwg"""," ",IF(Y131=1,97.75,IF(Y131=2,85.25,72.75))+193,",",212.75-INT((ROW(130:130)-1)/9)*260-MOD((ROW(130:130)-1),9)*24," 0.75 0.75 0 ",IF(INDEX(制表处理1!V:V,(MATCH($X131,制表处理1!$S:$S,0)),0)&lt;&gt;0,INDEX(制表处理1!V:V,(MATCH($X131,制表处理1!$S:$S,0)),0),"")),"")</f>
        <v/>
      </c>
      <c r="AN131" t="str">
        <f ca="1">IF(AA131&lt;&gt;"",CONCATENATE(" INSERT1"," """,设置位置!$C$3,"\",INDEX(制表处理1!AH:AH,(MATCH($X131,制表处理1!$S:$S,0)),0),".dwg"""," ",IF(Y131=2,110,97.65)+193,",",212.75-INT((ROW(130:130)-1)/9)*260-MOD((ROW(130:130)-1),9)*24," 0.75 0.75 0 ",IF(INDEX(制表处理1!X:X,(MATCH($X131,制表处理1!$S:$S,0)),0)&lt;&gt;0,INDEX(制表处理1!X:X,(MATCH($X131,制表处理1!$S:$S,0)),0),"")),"")</f>
        <v/>
      </c>
      <c r="AO131" t="str">
        <f ca="1">IF(AB131&lt;&gt;"",CONCATENATE(" INSERT1"," """,设置位置!$C$3,"\",INDEX(制表处理1!AI:AI,(MATCH($X131,制表处理1!$S:$S,0)),0),".dwg"""," 315.55,","",212.75-INT((ROW(130:130)-1)/9)*260-MOD((ROW(130:130)-1),9)*24," 0.75 0.75 0 ",IF(INDEX(制表处理1!Z:Z,(MATCH($X131,制表处理1!$S:$S,0)),0)&lt;&gt;0,INDEX(制表处理1!Z:Z,(MATCH($X131,制表处理1!$S:$S,0)),0),"")),"")</f>
        <v/>
      </c>
      <c r="AP131" t="str">
        <f ca="1">IF(X131&lt;&gt;"",CONCATENATE("text1 text08 228.5,",223-INT((ROW(130:130)-1)/9)*260-MOD((ROW(130:130)-1),9)*24," mc 3.5 ",ROW(130:130)," text1 text08 239,",223-INT((ROW(130:130)-1)/9)*260-MOD((ROW(130:130)-1),9)*24," mc 3.5 ",W131,Z131,AA131,AB131,AD131,AC131,AE131,AF131,AG131,AH131,AI131,AJ131,AK131,IF(INDEX(制表处理1!AG:AG,(MATCH($X131,制表处理1!$S:$S,0)),0)="禁2",CONCATENATE(" text1 text08 401,",229-INT((ROW(130:130)-1)/9)*260-MOD((ROW(130:130)-1),9)*24," mc 3.5 设置于地方 text1 text08 401,",225-INT((ROW(130:130)-1)/9)*260-MOD((ROW(130:130)-1),9)*24," mc 3.5 道路进入本 text1 text08 401,",221-INT((ROW(130:130)-1)/9)*260-MOD((ROW(130:130)-1),9)*24," mc 3.5 项目的路口 text1 text08 401,",217-INT((ROW(130:130)-1)/9)*260-MOD((ROW(130:130)-1),9)*24," mc 3.5 20米处"),"")),"")</f>
        <v/>
      </c>
      <c r="AQ131" t="str">
        <f t="shared" ref="AQ131:AQ140" ca="1" si="25">IF(X131&lt;&gt;"",CONCATENATE(IF(MOD((ROW(130:130)-1),9)=0,""," "),AP131,AM131,AN131,AO131),"")</f>
        <v/>
      </c>
      <c r="AR131" s="31" t="str">
        <f>""</f>
        <v/>
      </c>
    </row>
    <row r="132" spans="1:44">
      <c r="A132" t="str">
        <f t="shared" ca="1" si="22"/>
        <v/>
      </c>
      <c r="B132" t="str">
        <f ca="1">IF(ISNUMBER(LARGE(制表处理1!A:A,COUNT(制表处理1!A:A)-(ROW(131:131)-1))),LARGE(制表处理1!A:A,COUNT(制表处理1!A:A)-(ROW(131:131)-1)),"")</f>
        <v/>
      </c>
      <c r="C132" t="str">
        <f ca="1">IF($B132&lt;&gt;"",INDEX(制表处理1!B:B,(MATCH($B132,制表处理1!$A:$A,0)),0),"")</f>
        <v/>
      </c>
      <c r="D132" t="str">
        <f ca="1">IF($B132&lt;&gt;"",CONCATENATE(" text1 text08 62.5,",IF(C132=1,223-INT((ROW(131:131)-1)/9)*260-MOD((ROW(131:131)-1),9)*24,IF(C132=2,226-INT((ROW(131:131)-1)/9)*260-MOD((ROW(131:131)-1),9)*24,228-INT((ROW(131:131)-1)/9)*260-MOD((ROW(131:131)-1),9)*24))," mc 3.5 ",IF($B132&lt;&gt;"",INDEX(制表处理1!C:C,(MATCH($B132,制表处理1!$A:$A,0)),0),"")," ztk_text 18"),"")</f>
        <v/>
      </c>
      <c r="E132" t="str">
        <f ca="1">IF(INDEX(制表处理1!E:E,(MATCH($B132,制表处理1!$A:$A,0)),0)&lt;&gt;"",CONCATENATE(" text1 text08 62.5,",IF(C132=2,221-INT((ROW(131:131)-1)/9)*260-MOD((ROW(131:131)-1),9)*24,223-INT((ROW(131:131)-1)/9)*260-MOD((ROW(131:131)-1),9)*24)," mc 3.5 ",IF($B132&lt;&gt;"",INDEX(制表处理1!E:E,(MATCH($B132,制表处理1!$A:$A,0)),0),"")," ztk_text 18"),"")</f>
        <v/>
      </c>
      <c r="F132" t="str">
        <f ca="1">IF(INDEX(制表处理1!G:G,(MATCH($B132,制表处理1!$A:$A,0)),0)&lt;&gt;"",CONCATENATE(" text1 text08 62.5,",218-INT((ROW(131:131)-1)/9)*260-MOD((ROW(131:131)-1),9)*24," mc 3.5 ",IF($B132&lt;&gt;"",INDEX(制表处理1!G:G,(MATCH($B132,制表处理1!$A:$A,0)),0),"")," ztk_text 18"),"")</f>
        <v/>
      </c>
      <c r="G132" t="str">
        <f ca="1">IF(B132&lt;&gt;"",CONCATENATE(" text1 text08 160,",226-INT((ROW(131:131)-1)/9)*260-MOD((ROW(131:131)-1),9)*24," mc 3.5 ",INDEX(制表处理1!I:I,(MATCH($B132,制表处理1!$A:$A,0)),0)," ztk_text 27"),"")</f>
        <v/>
      </c>
      <c r="H132" t="str">
        <f ca="1">IF($B132&lt;&gt;"",CONCATENATE(" text1 text08 160,",221-INT((ROW(131:131)-1)/9)*260-MOD((ROW(131:131)-1),9)*24," mc 3.5 ",INDEX(制表处理1!J:J,(MATCH($B132,制表处理1!$A:$A,0)),0)),"")</f>
        <v/>
      </c>
      <c r="I132" t="str">
        <f ca="1">IF($B132&lt;&gt;"",CONCATENATE(" text1 text08 187,",228-INT((ROW(131:131)-1)/9)*260-MOD((ROW(131:131)-1),9)*24," mc 3.5 ",INDEX(制表处理1!K:K,(MATCH($B132,制表处理1!$A:$A,0)),0)),"")</f>
        <v/>
      </c>
      <c r="J132" t="str">
        <f ca="1">IF($B132&lt;&gt;"",CONCATENATE(" text1 text08 ",IF(C132=1,187,IF(C132=2,181,178)),",",223-INT((ROW(131:131)-1)/9)*260-MOD((ROW(131:131)-1),9)*24," mc 3.5 ",INDEX(制表处理1!L:L,(MATCH($B132,制表处理1!$A:$A,0)),0),IF(C132=1,"",IF(C132=2," ztk_text 13"," ztk_text 8.5"))),"")</f>
        <v/>
      </c>
      <c r="K132" t="str">
        <f ca="1">IF(INDEX(制表处理1!M:M,(MATCH($B132,制表处理1!$A:$A,0)),0)&lt;&gt;"",CONCATENATE(" text1 text08 ",IF(C132=2,193,187),",",223-INT((ROW(131:131)-1)/9)*260-MOD((ROW(131:131)-1),9)*24," mc 3.5 ",INDEX(制表处理1!M:M,(MATCH($B132,制表处理1!$A:$A,0)),0),IF(C132=1,"",IF(C132=2," ztk_text 13"," ztk_text 8.5"))),"")</f>
        <v/>
      </c>
      <c r="L132" t="str">
        <f ca="1">IF(INDEX(制表处理1!N:N,(MATCH($B132,制表处理1!$A:$A,0)),0)&lt;&gt;"",CONCATENATE(" text1 text08 196,",223-INT((ROW(131:131)-1)/9)*260-MOD((ROW(131:131)-1),9)*24," mc 3.5 ",INDEX(制表处理1!N:N,(MATCH($B132,制表处理1!$A:$A,0)),0),IF(C132=1,"",IF(C132=2," ztk_text 13"," ztk_text 8.5"))),"")</f>
        <v/>
      </c>
      <c r="M132" t="str">
        <f ca="1">IF($B132&lt;&gt;"",CONCATENATE(" text1 text08 ",IF(C132=1,187,IF(C132=2,181,178)),",",218-INT((ROW(131:131)-1)/9)*260-MOD((ROW(131:131)-1),9)*24," mc 3.5 ",INDEX(制表处理1!O:O,(MATCH($B132,制表处理1!$A:$A,0)),0),IF(C132=1,"",IF(C132=2," ztk_text 13"," ztk_text 8.5"))),"")</f>
        <v/>
      </c>
      <c r="N132" t="str">
        <f ca="1">IF(INDEX(制表处理1!P:P,(MATCH($B132,制表处理1!$A:$A,0)),0)&lt;&gt;"",CONCATENATE(" text1 text08 ",IF(C132=1,187,IF(C132=2,193,187)),",",218-INT((ROW(131:131)-1)/9)*260-MOD((ROW(131:131)-1),9)*24," mc 3.5 ",INDEX(制表处理1!P:P,(MATCH($B132,制表处理1!$A:$A,0)),0),IF(C132=1,"",IF(C132=2," ztk_text 13"," ztk_text 8.5"))),"")</f>
        <v/>
      </c>
      <c r="O132" t="str">
        <f ca="1">IF(INDEX(制表处理1!Q:Q,(MATCH($B132,制表处理1!$A:$A,0)),0)&lt;&gt;"",CONCATENATE(" text1 text08 196,",218-INT((ROW(131:131)-1)/9)*260-MOD((ROW(131:131)-1),9)*24," mc 3.5 ",INDEX(制表处理1!Q:Q,(MATCH($B132,制表处理1!$A:$A,0)),0),IF(C132=1,"",IF(C132=2," ztk_text 13"," ztk_text 8.5"))),"")</f>
        <v/>
      </c>
      <c r="Q132" t="str">
        <f ca="1">IF($B132&lt;&gt;"",CONCATENATE(" INSERT1"," """,设置位置!$C$3,"\",INDEX(制表处理1!O:O,(MATCH($B132,制表处理1!$A:$A,0)),0),".dwg"""," ",IF(C132=1,97.75,IF(C132=2,85.25,72.75)),",",212.75-INT((ROW(131:131)-1)/9)*260-MOD((ROW(131:131)-1),9)*24," 0.75 0.75 0 ",IF(INDEX(制表处理1!D:D,(MATCH($B132,制表处理1!$A:$A,0)),0)&lt;&gt;0,INDEX(制表处理1!D:D,(MATCH($B132,制表处理1!$A:$A,0)),0),"")),"")</f>
        <v/>
      </c>
      <c r="R132" t="str">
        <f ca="1">IF(E132&lt;&gt;"",CONCATENATE(" INSERT1"," """,设置位置!$C$3,"\",INDEX(制表处理1!P:P,(MATCH($B132,制表处理1!$A:$A,0)),0),".dwg"""," ",IF(C132=2,110,97.65),",",212.75-INT((ROW(131:131)-1)/9)*260-MOD((ROW(131:131)-1),9)*24," 0.75 0.75 0 ",IF(INDEX(制表处理1!F:F,(MATCH($B132,制表处理1!$A:$A,0)),0)&lt;&gt;0,INDEX(制表处理1!F:F,(MATCH($B132,制表处理1!$A:$A,0)),0),"")),"")</f>
        <v/>
      </c>
      <c r="S132" t="str">
        <f ca="1">IF(F132&lt;&gt;"",CONCATENATE(" INSERT1"," """,设置位置!$C$3,"\",INDEX(制表处理1!Q:Q,(MATCH($B132,制表处理1!$A:$A,0)),0),".dwg"""," 122.55,","",212.75-INT((ROW(131:131)-1)/9)*260-MOD((ROW(131:131)-1),9)*24," 0.75 0.75 0 ",IF(INDEX(制表处理1!H:H,(MATCH($B132,制表处理1!$A:$A,0)),0)&lt;&gt;0,INDEX(制表处理1!H:H,(MATCH($B132,制表处理1!$A:$A,0)),0),"")),"")</f>
        <v/>
      </c>
      <c r="T132" t="str">
        <f ca="1">IF(B132&lt;&gt;"",CONCATENATE("text1 text08 35.5,",223-INT((ROW(131:131)-1)/9)*260-MOD((ROW(131:131)-1),9)*24," mc 3.5 ",ROW(131:131)," text1 text08 46,",223-INT((ROW(131:131)-1)/9)*260-MOD((ROW(131:131)-1),9)*24," mc 3.5 ",A132,D132,E132,F132,H132,G132,I132,J132,K132,L132,M132,N132,O132,IF(INDEX(制表处理1!O:O,(MATCH($B132,制表处理1!$A:$A,0)),0)="禁2",CONCATENATE(" text1 text08 208,",229-INT((ROW(131:131)-1)/9)*260-MOD((ROW(131:131)-1),9)*24," mc 3.5 设置于地方 text1 text08 208,",225-INT((ROW(131:131)-1)/9)*260-MOD((ROW(131:131)-1),9)*24," mc 3.5 道路进入本 text1 text08 208,",221-INT((ROW(131:131)-1)/9)*260-MOD((ROW(131:131)-1),9)*24," mc 3.5 项目的路口 text1 text08 208,",217-INT((ROW(131:131)-1)/9)*260-MOD((ROW(131:131)-1),9)*24," mc 3.5 20米处"),"")),"")</f>
        <v/>
      </c>
      <c r="U132" t="str">
        <f t="shared" ca="1" si="23"/>
        <v/>
      </c>
      <c r="V132" s="31" t="str">
        <f>""</f>
        <v/>
      </c>
      <c r="W132" t="str">
        <f t="shared" ca="1" si="24"/>
        <v/>
      </c>
      <c r="X132" t="str">
        <f ca="1">IF(ISNUMBER(LARGE(制表处理1!S:S,COUNT(制表处理1!S:S)-(ROW(131:131)-1))),LARGE(制表处理1!S:S,COUNT(制表处理1!S:S)-(ROW(131:131)-1)),"")</f>
        <v/>
      </c>
      <c r="Y132" t="str">
        <f ca="1">IF($W132&lt;&gt;"",INDEX(制表处理1!T:T,(MATCH($X132,制表处理1!$S:$S,0)),0),"")</f>
        <v/>
      </c>
      <c r="Z132" t="str">
        <f ca="1">IF($W132&lt;&gt;"",CONCATENATE(" text1 text08 255.5,",IF(Y132=1,223-INT((ROW(131:131)-1)/9)*260-MOD((ROW(131:131)-1),9)*24,IF(Y132=2,226-INT((ROW(131:131)-1)/9)*260-MOD((ROW(131:131)-1),9)*24,228-INT((ROW(131:131)-1)/9)*260-MOD((ROW(131:131)-1),9)*24))," mc 3.5 ",IF($W132&lt;&gt;"",INDEX(制表处理1!U:U,(MATCH($X132,制表处理1!$S:$S,0)),0),"")," ztk_text 18"),"")</f>
        <v/>
      </c>
      <c r="AA132" t="str">
        <f ca="1">IF(INDEX(制表处理1!W:W,(MATCH($X132,制表处理1!$S:$S,0)),0)&lt;&gt;"",CONCATENATE(" text1 text08 255.5,",IF(Y132=2,221-INT((ROW(131:131)-1)/9)*260-MOD((ROW(131:131)-1),9)*24,223-INT((ROW(131:131)-1)/9)*260-MOD((ROW(131:131)-1),9)*24)," mc 3.5 ",IF($W132&lt;&gt;"",INDEX(制表处理1!W:W,(MATCH($X132,制表处理1!$S:$S,0)),0),"")," ztk_text 18"),"")</f>
        <v/>
      </c>
      <c r="AB132" t="str">
        <f ca="1">IF(INDEX(制表处理1!Y:Y,(MATCH($X132,制表处理1!$S:$S,0)),0)&lt;&gt;"",CONCATENATE(" text1 text08 255.5,",218-INT((ROW(131:131)-1)/9)*260-MOD((ROW(131:131)-1),9)*24," mc 3.5 ",IF($W132&lt;&gt;"",INDEX(制表处理1!Y:Y,(MATCH($X132,制表处理1!$S:$S,0)),0),"")," ztk_text 18"),"")</f>
        <v/>
      </c>
      <c r="AC132" t="str">
        <f ca="1">IF(X132&lt;&gt;"",CONCATENATE(" text1 text08 353,",226-INT((ROW(131:131)-1)/9)*260-MOD((ROW(131:131)-1),9)*24," mc 3.5 ",INDEX(制表处理1!AA:AA,(MATCH($X132,制表处理1!$S:$S,0)),0)," ztk_text 27"),"")</f>
        <v/>
      </c>
      <c r="AD132" t="str">
        <f ca="1">IF($W132&lt;&gt;"",CONCATENATE(" text1 text08 353,",221-INT((ROW(131:131)-1)/9)*260-MOD((ROW(131:131)-1),9)*24," mc 3.5 ",INDEX(制表处理1!AB:AB,(MATCH($X132,制表处理1!$S:$S,0)),0)),"")</f>
        <v/>
      </c>
      <c r="AE132" t="str">
        <f ca="1">IF($W132&lt;&gt;"",CONCATENATE(" text1 text08 380,",228-INT((ROW(131:131)-1)/9)*260-MOD((ROW(131:131)-1),9)*24," mc 3.5 ",INDEX(制表处理1!AC:AC,(MATCH($X132,制表处理1!$S:$S,0)),0)),"")</f>
        <v/>
      </c>
      <c r="AF132" t="str">
        <f ca="1">IF($W132&lt;&gt;"",CONCATENATE(" text1 text08 ",IF(Y132=1,187,IF(Y132=2,181,178))+193,",",223-INT((ROW(131:131)-1)/9)*260-MOD((ROW(131:131)-1),9)*24," mc 3.5 ",INDEX(制表处理1!AD:AD,(MATCH($X132,制表处理1!$S:$S,0)),0),IF(Y132=1,"",IF(Y132=2," ztk_text 13"," ztk_text 8.5"))),"")</f>
        <v/>
      </c>
      <c r="AG132" t="str">
        <f ca="1">IF(INDEX(制表处理1!AE:AE,(MATCH($X132,制表处理1!$S:$S,0)),0)&lt;&gt;"",CONCATENATE(" text1 text08 ",IF(Y132=2,193,187)+193,",",223-INT((ROW(131:131)-1)/9)*260-MOD((ROW(131:131)-1),9)*24," mc 3.5 ",INDEX(制表处理1!AE:AE,(MATCH($X132,制表处理1!$S:$S,0)),0),IF(Y132=1,"",IF(Y132=2," ztk_text 13"," ztk_text 8.5"))),"")</f>
        <v/>
      </c>
      <c r="AH132" t="str">
        <f ca="1">IF(INDEX(制表处理1!AF:AF,(MATCH($X132,制表处理1!$S:$S,0)),0)&lt;&gt;"",CONCATENATE(" text1 text08 389,",223-INT((ROW(131:131)-1)/9)*260-MOD((ROW(131:131)-1),9)*24," mc 3.5 ",INDEX(制表处理1!AF:AF,(MATCH($X132,制表处理1!$S:$S,0)),0),IF(Y132=1,"",IF(Y132=2," ztk_text 13"," ztk_text 8.5"))),"")</f>
        <v/>
      </c>
      <c r="AI132" t="str">
        <f ca="1">IF($W132&lt;&gt;"",CONCATENATE(" text1 text08 ",IF(Y132=1,187,IF(Y132=2,181,178))+193,",",218-INT((ROW(131:131)-1)/9)*260-MOD((ROW(131:131)-1),9)*24," mc 3.5 ",INDEX(制表处理1!AG:AG,(MATCH($X132,制表处理1!$S:$S,0)),0),IF(Y132=1,"",IF(Y132=2," ztk_text 13"," ztk_text 8.5"))),"")</f>
        <v/>
      </c>
      <c r="AJ132" t="str">
        <f ca="1">IF(INDEX(制表处理1!AH:AH,(MATCH($X132,制表处理1!$S:$S,0)),0)&lt;&gt;"",CONCATENATE(" text1 text08 ",IF(Y132=1,187,IF(Y132=2,193,187))+193,",",218-INT((ROW(131:131)-1)/9)*260-MOD((ROW(131:131)-1),9)*24," mc 3.5 ",INDEX(制表处理1!AH:AH,(MATCH($X132,制表处理1!$S:$S,0)),0),IF(Y132=1,"",IF(Y132=2," ztk_text 13"," ztk_text 8.5"))),"")</f>
        <v/>
      </c>
      <c r="AK132" t="str">
        <f ca="1">IF(INDEX(制表处理1!AI:AI,(MATCH($X132,制表处理1!$S:$S,0)),0)&lt;&gt;"",CONCATENATE(" text1 text08 389,",218-INT((ROW(131:131)-1)/9)*260-MOD((ROW(131:131)-1),9)*24," mc 3.5 ",INDEX(制表处理1!AI:AI,(MATCH($X132,制表处理1!$S:$S,0)),0),IF(Y132=1,"",IF(Y132=2," ztk_text 13"," ztk_text 8.5"))),"")</f>
        <v/>
      </c>
      <c r="AM132" t="str">
        <f ca="1">IF($W132&lt;&gt;"",CONCATENATE(" INSERT1"," """,设置位置!$C$3,"\",INDEX(制表处理1!AG:AG,(MATCH($X132,制表处理1!$S:$S,0)),0),".dwg"""," ",IF(Y132=1,97.75,IF(Y132=2,85.25,72.75))+193,",",212.75-INT((ROW(131:131)-1)/9)*260-MOD((ROW(131:131)-1),9)*24," 0.75 0.75 0 ",IF(INDEX(制表处理1!V:V,(MATCH($X132,制表处理1!$S:$S,0)),0)&lt;&gt;0,INDEX(制表处理1!V:V,(MATCH($X132,制表处理1!$S:$S,0)),0),"")),"")</f>
        <v/>
      </c>
      <c r="AN132" t="str">
        <f ca="1">IF(AA132&lt;&gt;"",CONCATENATE(" INSERT1"," """,设置位置!$C$3,"\",INDEX(制表处理1!AH:AH,(MATCH($X132,制表处理1!$S:$S,0)),0),".dwg"""," ",IF(Y132=2,110,97.65)+193,",",212.75-INT((ROW(131:131)-1)/9)*260-MOD((ROW(131:131)-1),9)*24," 0.75 0.75 0 ",IF(INDEX(制表处理1!X:X,(MATCH($X132,制表处理1!$S:$S,0)),0)&lt;&gt;0,INDEX(制表处理1!X:X,(MATCH($X132,制表处理1!$S:$S,0)),0),"")),"")</f>
        <v/>
      </c>
      <c r="AO132" t="str">
        <f ca="1">IF(AB132&lt;&gt;"",CONCATENATE(" INSERT1"," """,设置位置!$C$3,"\",INDEX(制表处理1!AI:AI,(MATCH($X132,制表处理1!$S:$S,0)),0),".dwg"""," 315.55,","",212.75-INT((ROW(131:131)-1)/9)*260-MOD((ROW(131:131)-1),9)*24," 0.75 0.75 0 ",IF(INDEX(制表处理1!Z:Z,(MATCH($X132,制表处理1!$S:$S,0)),0)&lt;&gt;0,INDEX(制表处理1!Z:Z,(MATCH($X132,制表处理1!$S:$S,0)),0),"")),"")</f>
        <v/>
      </c>
      <c r="AP132" t="str">
        <f ca="1">IF(X132&lt;&gt;"",CONCATENATE("text1 text08 228.5,",223-INT((ROW(131:131)-1)/9)*260-MOD((ROW(131:131)-1),9)*24," mc 3.5 ",ROW(131:131)," text1 text08 239,",223-INT((ROW(131:131)-1)/9)*260-MOD((ROW(131:131)-1),9)*24," mc 3.5 ",W132,Z132,AA132,AB132,AD132,AC132,AE132,AF132,AG132,AH132,AI132,AJ132,AK132,IF(INDEX(制表处理1!AG:AG,(MATCH($X132,制表处理1!$S:$S,0)),0)="禁2",CONCATENATE(" text1 text08 401,",229-INT((ROW(131:131)-1)/9)*260-MOD((ROW(131:131)-1),9)*24," mc 3.5 设置于地方 text1 text08 401,",225-INT((ROW(131:131)-1)/9)*260-MOD((ROW(131:131)-1),9)*24," mc 3.5 道路进入本 text1 text08 401,",221-INT((ROW(131:131)-1)/9)*260-MOD((ROW(131:131)-1),9)*24," mc 3.5 项目的路口 text1 text08 401,",217-INT((ROW(131:131)-1)/9)*260-MOD((ROW(131:131)-1),9)*24," mc 3.5 20米处"),"")),"")</f>
        <v/>
      </c>
      <c r="AQ132" t="str">
        <f t="shared" ca="1" si="25"/>
        <v/>
      </c>
      <c r="AR132" s="31" t="str">
        <f>""</f>
        <v/>
      </c>
    </row>
    <row r="133" spans="1:44">
      <c r="A133" t="str">
        <f t="shared" ca="1" si="22"/>
        <v/>
      </c>
      <c r="B133" t="str">
        <f ca="1">IF(ISNUMBER(LARGE(制表处理1!A:A,COUNT(制表处理1!A:A)-(ROW(132:132)-1))),LARGE(制表处理1!A:A,COUNT(制表处理1!A:A)-(ROW(132:132)-1)),"")</f>
        <v/>
      </c>
      <c r="C133" t="str">
        <f ca="1">IF($B133&lt;&gt;"",INDEX(制表处理1!B:B,(MATCH($B133,制表处理1!$A:$A,0)),0),"")</f>
        <v/>
      </c>
      <c r="D133" t="str">
        <f ca="1">IF($B133&lt;&gt;"",CONCATENATE(" text1 text08 62.5,",IF(C133=1,223-INT((ROW(132:132)-1)/9)*260-MOD((ROW(132:132)-1),9)*24,IF(C133=2,226-INT((ROW(132:132)-1)/9)*260-MOD((ROW(132:132)-1),9)*24,228-INT((ROW(132:132)-1)/9)*260-MOD((ROW(132:132)-1),9)*24))," mc 3.5 ",IF($B133&lt;&gt;"",INDEX(制表处理1!C:C,(MATCH($B133,制表处理1!$A:$A,0)),0),"")," ztk_text 18"),"")</f>
        <v/>
      </c>
      <c r="E133" t="str">
        <f ca="1">IF(INDEX(制表处理1!E:E,(MATCH($B133,制表处理1!$A:$A,0)),0)&lt;&gt;"",CONCATENATE(" text1 text08 62.5,",IF(C133=2,221-INT((ROW(132:132)-1)/9)*260-MOD((ROW(132:132)-1),9)*24,223-INT((ROW(132:132)-1)/9)*260-MOD((ROW(132:132)-1),9)*24)," mc 3.5 ",IF($B133&lt;&gt;"",INDEX(制表处理1!E:E,(MATCH($B133,制表处理1!$A:$A,0)),0),"")," ztk_text 18"),"")</f>
        <v/>
      </c>
      <c r="F133" t="str">
        <f ca="1">IF(INDEX(制表处理1!G:G,(MATCH($B133,制表处理1!$A:$A,0)),0)&lt;&gt;"",CONCATENATE(" text1 text08 62.5,",218-INT((ROW(132:132)-1)/9)*260-MOD((ROW(132:132)-1),9)*24," mc 3.5 ",IF($B133&lt;&gt;"",INDEX(制表处理1!G:G,(MATCH($B133,制表处理1!$A:$A,0)),0),"")," ztk_text 18"),"")</f>
        <v/>
      </c>
      <c r="G133" t="str">
        <f ca="1">IF(B133&lt;&gt;"",CONCATENATE(" text1 text08 160,",226-INT((ROW(132:132)-1)/9)*260-MOD((ROW(132:132)-1),9)*24," mc 3.5 ",INDEX(制表处理1!I:I,(MATCH($B133,制表处理1!$A:$A,0)),0)," ztk_text 27"),"")</f>
        <v/>
      </c>
      <c r="H133" t="str">
        <f ca="1">IF($B133&lt;&gt;"",CONCATENATE(" text1 text08 160,",221-INT((ROW(132:132)-1)/9)*260-MOD((ROW(132:132)-1),9)*24," mc 3.5 ",INDEX(制表处理1!J:J,(MATCH($B133,制表处理1!$A:$A,0)),0)),"")</f>
        <v/>
      </c>
      <c r="I133" t="str">
        <f ca="1">IF($B133&lt;&gt;"",CONCATENATE(" text1 text08 187,",228-INT((ROW(132:132)-1)/9)*260-MOD((ROW(132:132)-1),9)*24," mc 3.5 ",INDEX(制表处理1!K:K,(MATCH($B133,制表处理1!$A:$A,0)),0)),"")</f>
        <v/>
      </c>
      <c r="J133" t="str">
        <f ca="1">IF($B133&lt;&gt;"",CONCATENATE(" text1 text08 ",IF(C133=1,187,IF(C133=2,181,178)),",",223-INT((ROW(132:132)-1)/9)*260-MOD((ROW(132:132)-1),9)*24," mc 3.5 ",INDEX(制表处理1!L:L,(MATCH($B133,制表处理1!$A:$A,0)),0),IF(C133=1,"",IF(C133=2," ztk_text 13"," ztk_text 8.5"))),"")</f>
        <v/>
      </c>
      <c r="K133" t="str">
        <f ca="1">IF(INDEX(制表处理1!M:M,(MATCH($B133,制表处理1!$A:$A,0)),0)&lt;&gt;"",CONCATENATE(" text1 text08 ",IF(C133=2,193,187),",",223-INT((ROW(132:132)-1)/9)*260-MOD((ROW(132:132)-1),9)*24," mc 3.5 ",INDEX(制表处理1!M:M,(MATCH($B133,制表处理1!$A:$A,0)),0),IF(C133=1,"",IF(C133=2," ztk_text 13"," ztk_text 8.5"))),"")</f>
        <v/>
      </c>
      <c r="L133" t="str">
        <f ca="1">IF(INDEX(制表处理1!N:N,(MATCH($B133,制表处理1!$A:$A,0)),0)&lt;&gt;"",CONCATENATE(" text1 text08 196,",223-INT((ROW(132:132)-1)/9)*260-MOD((ROW(132:132)-1),9)*24," mc 3.5 ",INDEX(制表处理1!N:N,(MATCH($B133,制表处理1!$A:$A,0)),0),IF(C133=1,"",IF(C133=2," ztk_text 13"," ztk_text 8.5"))),"")</f>
        <v/>
      </c>
      <c r="M133" t="str">
        <f ca="1">IF($B133&lt;&gt;"",CONCATENATE(" text1 text08 ",IF(C133=1,187,IF(C133=2,181,178)),",",218-INT((ROW(132:132)-1)/9)*260-MOD((ROW(132:132)-1),9)*24," mc 3.5 ",INDEX(制表处理1!O:O,(MATCH($B133,制表处理1!$A:$A,0)),0),IF(C133=1,"",IF(C133=2," ztk_text 13"," ztk_text 8.5"))),"")</f>
        <v/>
      </c>
      <c r="N133" t="str">
        <f ca="1">IF(INDEX(制表处理1!P:P,(MATCH($B133,制表处理1!$A:$A,0)),0)&lt;&gt;"",CONCATENATE(" text1 text08 ",IF(C133=1,187,IF(C133=2,193,187)),",",218-INT((ROW(132:132)-1)/9)*260-MOD((ROW(132:132)-1),9)*24," mc 3.5 ",INDEX(制表处理1!P:P,(MATCH($B133,制表处理1!$A:$A,0)),0),IF(C133=1,"",IF(C133=2," ztk_text 13"," ztk_text 8.5"))),"")</f>
        <v/>
      </c>
      <c r="O133" t="str">
        <f ca="1">IF(INDEX(制表处理1!Q:Q,(MATCH($B133,制表处理1!$A:$A,0)),0)&lt;&gt;"",CONCATENATE(" text1 text08 196,",218-INT((ROW(132:132)-1)/9)*260-MOD((ROW(132:132)-1),9)*24," mc 3.5 ",INDEX(制表处理1!Q:Q,(MATCH($B133,制表处理1!$A:$A,0)),0),IF(C133=1,"",IF(C133=2," ztk_text 13"," ztk_text 8.5"))),"")</f>
        <v/>
      </c>
      <c r="Q133" t="str">
        <f ca="1">IF($B133&lt;&gt;"",CONCATENATE(" INSERT1"," """,设置位置!$C$3,"\",INDEX(制表处理1!O:O,(MATCH($B133,制表处理1!$A:$A,0)),0),".dwg"""," ",IF(C133=1,97.75,IF(C133=2,85.25,72.75)),",",212.75-INT((ROW(132:132)-1)/9)*260-MOD((ROW(132:132)-1),9)*24," 0.75 0.75 0 ",IF(INDEX(制表处理1!D:D,(MATCH($B133,制表处理1!$A:$A,0)),0)&lt;&gt;0,INDEX(制表处理1!D:D,(MATCH($B133,制表处理1!$A:$A,0)),0),"")),"")</f>
        <v/>
      </c>
      <c r="R133" t="str">
        <f ca="1">IF(E133&lt;&gt;"",CONCATENATE(" INSERT1"," """,设置位置!$C$3,"\",INDEX(制表处理1!P:P,(MATCH($B133,制表处理1!$A:$A,0)),0),".dwg"""," ",IF(C133=2,110,97.65),",",212.75-INT((ROW(132:132)-1)/9)*260-MOD((ROW(132:132)-1),9)*24," 0.75 0.75 0 ",IF(INDEX(制表处理1!F:F,(MATCH($B133,制表处理1!$A:$A,0)),0)&lt;&gt;0,INDEX(制表处理1!F:F,(MATCH($B133,制表处理1!$A:$A,0)),0),"")),"")</f>
        <v/>
      </c>
      <c r="S133" t="str">
        <f ca="1">IF(F133&lt;&gt;"",CONCATENATE(" INSERT1"," """,设置位置!$C$3,"\",INDEX(制表处理1!Q:Q,(MATCH($B133,制表处理1!$A:$A,0)),0),".dwg"""," 122.55,","",212.75-INT((ROW(132:132)-1)/9)*260-MOD((ROW(132:132)-1),9)*24," 0.75 0.75 0 ",IF(INDEX(制表处理1!H:H,(MATCH($B133,制表处理1!$A:$A,0)),0)&lt;&gt;0,INDEX(制表处理1!H:H,(MATCH($B133,制表处理1!$A:$A,0)),0),"")),"")</f>
        <v/>
      </c>
      <c r="T133" t="str">
        <f ca="1">IF(B133&lt;&gt;"",CONCATENATE("text1 text08 35.5,",223-INT((ROW(132:132)-1)/9)*260-MOD((ROW(132:132)-1),9)*24," mc 3.5 ",ROW(132:132)," text1 text08 46,",223-INT((ROW(132:132)-1)/9)*260-MOD((ROW(132:132)-1),9)*24," mc 3.5 ",A133,D133,E133,F133,H133,G133,I133,J133,K133,L133,M133,N133,O133,IF(INDEX(制表处理1!O:O,(MATCH($B133,制表处理1!$A:$A,0)),0)="禁2",CONCATENATE(" text1 text08 208,",229-INT((ROW(132:132)-1)/9)*260-MOD((ROW(132:132)-1),9)*24," mc 3.5 设置于地方 text1 text08 208,",225-INT((ROW(132:132)-1)/9)*260-MOD((ROW(132:132)-1),9)*24," mc 3.5 道路进入本 text1 text08 208,",221-INT((ROW(132:132)-1)/9)*260-MOD((ROW(132:132)-1),9)*24," mc 3.5 项目的路口 text1 text08 208,",217-INT((ROW(132:132)-1)/9)*260-MOD((ROW(132:132)-1),9)*24," mc 3.5 20米处"),"")),"")</f>
        <v/>
      </c>
      <c r="U133" t="str">
        <f t="shared" ca="1" si="23"/>
        <v/>
      </c>
      <c r="V133" s="31" t="str">
        <f>""</f>
        <v/>
      </c>
      <c r="W133" t="str">
        <f t="shared" ca="1" si="24"/>
        <v/>
      </c>
      <c r="X133" t="str">
        <f ca="1">IF(ISNUMBER(LARGE(制表处理1!S:S,COUNT(制表处理1!S:S)-(ROW(132:132)-1))),LARGE(制表处理1!S:S,COUNT(制表处理1!S:S)-(ROW(132:132)-1)),"")</f>
        <v/>
      </c>
      <c r="Y133" t="str">
        <f ca="1">IF($W133&lt;&gt;"",INDEX(制表处理1!T:T,(MATCH($X133,制表处理1!$S:$S,0)),0),"")</f>
        <v/>
      </c>
      <c r="Z133" t="str">
        <f ca="1">IF($W133&lt;&gt;"",CONCATENATE(" text1 text08 255.5,",IF(Y133=1,223-INT((ROW(132:132)-1)/9)*260-MOD((ROW(132:132)-1),9)*24,IF(Y133=2,226-INT((ROW(132:132)-1)/9)*260-MOD((ROW(132:132)-1),9)*24,228-INT((ROW(132:132)-1)/9)*260-MOD((ROW(132:132)-1),9)*24))," mc 3.5 ",IF($W133&lt;&gt;"",INDEX(制表处理1!U:U,(MATCH($X133,制表处理1!$S:$S,0)),0),"")," ztk_text 18"),"")</f>
        <v/>
      </c>
      <c r="AA133" t="str">
        <f ca="1">IF(INDEX(制表处理1!W:W,(MATCH($X133,制表处理1!$S:$S,0)),0)&lt;&gt;"",CONCATENATE(" text1 text08 255.5,",IF(Y133=2,221-INT((ROW(132:132)-1)/9)*260-MOD((ROW(132:132)-1),9)*24,223-INT((ROW(132:132)-1)/9)*260-MOD((ROW(132:132)-1),9)*24)," mc 3.5 ",IF($W133&lt;&gt;"",INDEX(制表处理1!W:W,(MATCH($X133,制表处理1!$S:$S,0)),0),"")," ztk_text 18"),"")</f>
        <v/>
      </c>
      <c r="AB133" t="str">
        <f ca="1">IF(INDEX(制表处理1!Y:Y,(MATCH($X133,制表处理1!$S:$S,0)),0)&lt;&gt;"",CONCATENATE(" text1 text08 255.5,",218-INT((ROW(132:132)-1)/9)*260-MOD((ROW(132:132)-1),9)*24," mc 3.5 ",IF($W133&lt;&gt;"",INDEX(制表处理1!Y:Y,(MATCH($X133,制表处理1!$S:$S,0)),0),"")," ztk_text 18"),"")</f>
        <v/>
      </c>
      <c r="AC133" t="str">
        <f ca="1">IF(X133&lt;&gt;"",CONCATENATE(" text1 text08 353,",226-INT((ROW(132:132)-1)/9)*260-MOD((ROW(132:132)-1),9)*24," mc 3.5 ",INDEX(制表处理1!AA:AA,(MATCH($X133,制表处理1!$S:$S,0)),0)," ztk_text 27"),"")</f>
        <v/>
      </c>
      <c r="AD133" t="str">
        <f ca="1">IF($W133&lt;&gt;"",CONCATENATE(" text1 text08 353,",221-INT((ROW(132:132)-1)/9)*260-MOD((ROW(132:132)-1),9)*24," mc 3.5 ",INDEX(制表处理1!AB:AB,(MATCH($X133,制表处理1!$S:$S,0)),0)),"")</f>
        <v/>
      </c>
      <c r="AE133" t="str">
        <f ca="1">IF($W133&lt;&gt;"",CONCATENATE(" text1 text08 380,",228-INT((ROW(132:132)-1)/9)*260-MOD((ROW(132:132)-1),9)*24," mc 3.5 ",INDEX(制表处理1!AC:AC,(MATCH($X133,制表处理1!$S:$S,0)),0)),"")</f>
        <v/>
      </c>
      <c r="AF133" t="str">
        <f ca="1">IF($W133&lt;&gt;"",CONCATENATE(" text1 text08 ",IF(Y133=1,187,IF(Y133=2,181,178))+193,",",223-INT((ROW(132:132)-1)/9)*260-MOD((ROW(132:132)-1),9)*24," mc 3.5 ",INDEX(制表处理1!AD:AD,(MATCH($X133,制表处理1!$S:$S,0)),0),IF(Y133=1,"",IF(Y133=2," ztk_text 13"," ztk_text 8.5"))),"")</f>
        <v/>
      </c>
      <c r="AG133" t="str">
        <f ca="1">IF(INDEX(制表处理1!AE:AE,(MATCH($X133,制表处理1!$S:$S,0)),0)&lt;&gt;"",CONCATENATE(" text1 text08 ",IF(Y133=2,193,187)+193,",",223-INT((ROW(132:132)-1)/9)*260-MOD((ROW(132:132)-1),9)*24," mc 3.5 ",INDEX(制表处理1!AE:AE,(MATCH($X133,制表处理1!$S:$S,0)),0),IF(Y133=1,"",IF(Y133=2," ztk_text 13"," ztk_text 8.5"))),"")</f>
        <v/>
      </c>
      <c r="AH133" t="str">
        <f ca="1">IF(INDEX(制表处理1!AF:AF,(MATCH($X133,制表处理1!$S:$S,0)),0)&lt;&gt;"",CONCATENATE(" text1 text08 389,",223-INT((ROW(132:132)-1)/9)*260-MOD((ROW(132:132)-1),9)*24," mc 3.5 ",INDEX(制表处理1!AF:AF,(MATCH($X133,制表处理1!$S:$S,0)),0),IF(Y133=1,"",IF(Y133=2," ztk_text 13"," ztk_text 8.5"))),"")</f>
        <v/>
      </c>
      <c r="AI133" t="str">
        <f ca="1">IF($W133&lt;&gt;"",CONCATENATE(" text1 text08 ",IF(Y133=1,187,IF(Y133=2,181,178))+193,",",218-INT((ROW(132:132)-1)/9)*260-MOD((ROW(132:132)-1),9)*24," mc 3.5 ",INDEX(制表处理1!AG:AG,(MATCH($X133,制表处理1!$S:$S,0)),0),IF(Y133=1,"",IF(Y133=2," ztk_text 13"," ztk_text 8.5"))),"")</f>
        <v/>
      </c>
      <c r="AJ133" t="str">
        <f ca="1">IF(INDEX(制表处理1!AH:AH,(MATCH($X133,制表处理1!$S:$S,0)),0)&lt;&gt;"",CONCATENATE(" text1 text08 ",IF(Y133=1,187,IF(Y133=2,193,187))+193,",",218-INT((ROW(132:132)-1)/9)*260-MOD((ROW(132:132)-1),9)*24," mc 3.5 ",INDEX(制表处理1!AH:AH,(MATCH($X133,制表处理1!$S:$S,0)),0),IF(Y133=1,"",IF(Y133=2," ztk_text 13"," ztk_text 8.5"))),"")</f>
        <v/>
      </c>
      <c r="AK133" t="str">
        <f ca="1">IF(INDEX(制表处理1!AI:AI,(MATCH($X133,制表处理1!$S:$S,0)),0)&lt;&gt;"",CONCATENATE(" text1 text08 389,",218-INT((ROW(132:132)-1)/9)*260-MOD((ROW(132:132)-1),9)*24," mc 3.5 ",INDEX(制表处理1!AI:AI,(MATCH($X133,制表处理1!$S:$S,0)),0),IF(Y133=1,"",IF(Y133=2," ztk_text 13"," ztk_text 8.5"))),"")</f>
        <v/>
      </c>
      <c r="AM133" t="str">
        <f ca="1">IF($W133&lt;&gt;"",CONCATENATE(" INSERT1"," """,设置位置!$C$3,"\",INDEX(制表处理1!AG:AG,(MATCH($X133,制表处理1!$S:$S,0)),0),".dwg"""," ",IF(Y133=1,97.75,IF(Y133=2,85.25,72.75))+193,",",212.75-INT((ROW(132:132)-1)/9)*260-MOD((ROW(132:132)-1),9)*24," 0.75 0.75 0 ",IF(INDEX(制表处理1!V:V,(MATCH($X133,制表处理1!$S:$S,0)),0)&lt;&gt;0,INDEX(制表处理1!V:V,(MATCH($X133,制表处理1!$S:$S,0)),0),"")),"")</f>
        <v/>
      </c>
      <c r="AN133" t="str">
        <f ca="1">IF(AA133&lt;&gt;"",CONCATENATE(" INSERT1"," """,设置位置!$C$3,"\",INDEX(制表处理1!AH:AH,(MATCH($X133,制表处理1!$S:$S,0)),0),".dwg"""," ",IF(Y133=2,110,97.65)+193,",",212.75-INT((ROW(132:132)-1)/9)*260-MOD((ROW(132:132)-1),9)*24," 0.75 0.75 0 ",IF(INDEX(制表处理1!X:X,(MATCH($X133,制表处理1!$S:$S,0)),0)&lt;&gt;0,INDEX(制表处理1!X:X,(MATCH($X133,制表处理1!$S:$S,0)),0),"")),"")</f>
        <v/>
      </c>
      <c r="AO133" t="str">
        <f ca="1">IF(AB133&lt;&gt;"",CONCATENATE(" INSERT1"," """,设置位置!$C$3,"\",INDEX(制表处理1!AI:AI,(MATCH($X133,制表处理1!$S:$S,0)),0),".dwg"""," 315.55,","",212.75-INT((ROW(132:132)-1)/9)*260-MOD((ROW(132:132)-1),9)*24," 0.75 0.75 0 ",IF(INDEX(制表处理1!Z:Z,(MATCH($X133,制表处理1!$S:$S,0)),0)&lt;&gt;0,INDEX(制表处理1!Z:Z,(MATCH($X133,制表处理1!$S:$S,0)),0),"")),"")</f>
        <v/>
      </c>
      <c r="AP133" t="str">
        <f ca="1">IF(X133&lt;&gt;"",CONCATENATE("text1 text08 228.5,",223-INT((ROW(132:132)-1)/9)*260-MOD((ROW(132:132)-1),9)*24," mc 3.5 ",ROW(132:132)," text1 text08 239,",223-INT((ROW(132:132)-1)/9)*260-MOD((ROW(132:132)-1),9)*24," mc 3.5 ",W133,Z133,AA133,AB133,AD133,AC133,AE133,AF133,AG133,AH133,AI133,AJ133,AK133,IF(INDEX(制表处理1!AG:AG,(MATCH($X133,制表处理1!$S:$S,0)),0)="禁2",CONCATENATE(" text1 text08 401,",229-INT((ROW(132:132)-1)/9)*260-MOD((ROW(132:132)-1),9)*24," mc 3.5 设置于地方 text1 text08 401,",225-INT((ROW(132:132)-1)/9)*260-MOD((ROW(132:132)-1),9)*24," mc 3.5 道路进入本 text1 text08 401,",221-INT((ROW(132:132)-1)/9)*260-MOD((ROW(132:132)-1),9)*24," mc 3.5 项目的路口 text1 text08 401,",217-INT((ROW(132:132)-1)/9)*260-MOD((ROW(132:132)-1),9)*24," mc 3.5 20米处"),"")),"")</f>
        <v/>
      </c>
      <c r="AQ133" t="str">
        <f t="shared" ca="1" si="25"/>
        <v/>
      </c>
      <c r="AR133" s="31" t="str">
        <f>""</f>
        <v/>
      </c>
    </row>
    <row r="134" spans="1:44">
      <c r="A134" t="str">
        <f t="shared" ca="1" si="22"/>
        <v/>
      </c>
      <c r="B134" t="str">
        <f ca="1">IF(ISNUMBER(LARGE(制表处理1!A:A,COUNT(制表处理1!A:A)-(ROW(133:133)-1))),LARGE(制表处理1!A:A,COUNT(制表处理1!A:A)-(ROW(133:133)-1)),"")</f>
        <v/>
      </c>
      <c r="C134" t="str">
        <f ca="1">IF($B134&lt;&gt;"",INDEX(制表处理1!B:B,(MATCH($B134,制表处理1!$A:$A,0)),0),"")</f>
        <v/>
      </c>
      <c r="D134" t="str">
        <f ca="1">IF($B134&lt;&gt;"",CONCATENATE(" text1 text08 62.5,",IF(C134=1,223-INT((ROW(133:133)-1)/9)*260-MOD((ROW(133:133)-1),9)*24,IF(C134=2,226-INT((ROW(133:133)-1)/9)*260-MOD((ROW(133:133)-1),9)*24,228-INT((ROW(133:133)-1)/9)*260-MOD((ROW(133:133)-1),9)*24))," mc 3.5 ",IF($B134&lt;&gt;"",INDEX(制表处理1!C:C,(MATCH($B134,制表处理1!$A:$A,0)),0),"")," ztk_text 18"),"")</f>
        <v/>
      </c>
      <c r="E134" t="str">
        <f ca="1">IF(INDEX(制表处理1!E:E,(MATCH($B134,制表处理1!$A:$A,0)),0)&lt;&gt;"",CONCATENATE(" text1 text08 62.5,",IF(C134=2,221-INT((ROW(133:133)-1)/9)*260-MOD((ROW(133:133)-1),9)*24,223-INT((ROW(133:133)-1)/9)*260-MOD((ROW(133:133)-1),9)*24)," mc 3.5 ",IF($B134&lt;&gt;"",INDEX(制表处理1!E:E,(MATCH($B134,制表处理1!$A:$A,0)),0),"")," ztk_text 18"),"")</f>
        <v/>
      </c>
      <c r="F134" t="str">
        <f ca="1">IF(INDEX(制表处理1!G:G,(MATCH($B134,制表处理1!$A:$A,0)),0)&lt;&gt;"",CONCATENATE(" text1 text08 62.5,",218-INT((ROW(133:133)-1)/9)*260-MOD((ROW(133:133)-1),9)*24," mc 3.5 ",IF($B134&lt;&gt;"",INDEX(制表处理1!G:G,(MATCH($B134,制表处理1!$A:$A,0)),0),"")," ztk_text 18"),"")</f>
        <v/>
      </c>
      <c r="G134" t="str">
        <f ca="1">IF(B134&lt;&gt;"",CONCATENATE(" text1 text08 160,",226-INT((ROW(133:133)-1)/9)*260-MOD((ROW(133:133)-1),9)*24," mc 3.5 ",INDEX(制表处理1!I:I,(MATCH($B134,制表处理1!$A:$A,0)),0)," ztk_text 27"),"")</f>
        <v/>
      </c>
      <c r="H134" t="str">
        <f ca="1">IF($B134&lt;&gt;"",CONCATENATE(" text1 text08 160,",221-INT((ROW(133:133)-1)/9)*260-MOD((ROW(133:133)-1),9)*24," mc 3.5 ",INDEX(制表处理1!J:J,(MATCH($B134,制表处理1!$A:$A,0)),0)),"")</f>
        <v/>
      </c>
      <c r="I134" t="str">
        <f ca="1">IF($B134&lt;&gt;"",CONCATENATE(" text1 text08 187,",228-INT((ROW(133:133)-1)/9)*260-MOD((ROW(133:133)-1),9)*24," mc 3.5 ",INDEX(制表处理1!K:K,(MATCH($B134,制表处理1!$A:$A,0)),0)),"")</f>
        <v/>
      </c>
      <c r="J134" t="str">
        <f ca="1">IF($B134&lt;&gt;"",CONCATENATE(" text1 text08 ",IF(C134=1,187,IF(C134=2,181,178)),",",223-INT((ROW(133:133)-1)/9)*260-MOD((ROW(133:133)-1),9)*24," mc 3.5 ",INDEX(制表处理1!L:L,(MATCH($B134,制表处理1!$A:$A,0)),0),IF(C134=1,"",IF(C134=2," ztk_text 13"," ztk_text 8.5"))),"")</f>
        <v/>
      </c>
      <c r="K134" t="str">
        <f ca="1">IF(INDEX(制表处理1!M:M,(MATCH($B134,制表处理1!$A:$A,0)),0)&lt;&gt;"",CONCATENATE(" text1 text08 ",IF(C134=2,193,187),",",223-INT((ROW(133:133)-1)/9)*260-MOD((ROW(133:133)-1),9)*24," mc 3.5 ",INDEX(制表处理1!M:M,(MATCH($B134,制表处理1!$A:$A,0)),0),IF(C134=1,"",IF(C134=2," ztk_text 13"," ztk_text 8.5"))),"")</f>
        <v/>
      </c>
      <c r="L134" t="str">
        <f ca="1">IF(INDEX(制表处理1!N:N,(MATCH($B134,制表处理1!$A:$A,0)),0)&lt;&gt;"",CONCATENATE(" text1 text08 196,",223-INT((ROW(133:133)-1)/9)*260-MOD((ROW(133:133)-1),9)*24," mc 3.5 ",INDEX(制表处理1!N:N,(MATCH($B134,制表处理1!$A:$A,0)),0),IF(C134=1,"",IF(C134=2," ztk_text 13"," ztk_text 8.5"))),"")</f>
        <v/>
      </c>
      <c r="M134" t="str">
        <f ca="1">IF($B134&lt;&gt;"",CONCATENATE(" text1 text08 ",IF(C134=1,187,IF(C134=2,181,178)),",",218-INT((ROW(133:133)-1)/9)*260-MOD((ROW(133:133)-1),9)*24," mc 3.5 ",INDEX(制表处理1!O:O,(MATCH($B134,制表处理1!$A:$A,0)),0),IF(C134=1,"",IF(C134=2," ztk_text 13"," ztk_text 8.5"))),"")</f>
        <v/>
      </c>
      <c r="N134" t="str">
        <f ca="1">IF(INDEX(制表处理1!P:P,(MATCH($B134,制表处理1!$A:$A,0)),0)&lt;&gt;"",CONCATENATE(" text1 text08 ",IF(C134=1,187,IF(C134=2,193,187)),",",218-INT((ROW(133:133)-1)/9)*260-MOD((ROW(133:133)-1),9)*24," mc 3.5 ",INDEX(制表处理1!P:P,(MATCH($B134,制表处理1!$A:$A,0)),0),IF(C134=1,"",IF(C134=2," ztk_text 13"," ztk_text 8.5"))),"")</f>
        <v/>
      </c>
      <c r="O134" t="str">
        <f ca="1">IF(INDEX(制表处理1!Q:Q,(MATCH($B134,制表处理1!$A:$A,0)),0)&lt;&gt;"",CONCATENATE(" text1 text08 196,",218-INT((ROW(133:133)-1)/9)*260-MOD((ROW(133:133)-1),9)*24," mc 3.5 ",INDEX(制表处理1!Q:Q,(MATCH($B134,制表处理1!$A:$A,0)),0),IF(C134=1,"",IF(C134=2," ztk_text 13"," ztk_text 8.5"))),"")</f>
        <v/>
      </c>
      <c r="Q134" t="str">
        <f ca="1">IF($B134&lt;&gt;"",CONCATENATE(" INSERT1"," """,设置位置!$C$3,"\",INDEX(制表处理1!O:O,(MATCH($B134,制表处理1!$A:$A,0)),0),".dwg"""," ",IF(C134=1,97.75,IF(C134=2,85.25,72.75)),",",212.75-INT((ROW(133:133)-1)/9)*260-MOD((ROW(133:133)-1),9)*24," 0.75 0.75 0 ",IF(INDEX(制表处理1!D:D,(MATCH($B134,制表处理1!$A:$A,0)),0)&lt;&gt;0,INDEX(制表处理1!D:D,(MATCH($B134,制表处理1!$A:$A,0)),0),"")),"")</f>
        <v/>
      </c>
      <c r="R134" t="str">
        <f ca="1">IF(E134&lt;&gt;"",CONCATENATE(" INSERT1"," """,设置位置!$C$3,"\",INDEX(制表处理1!P:P,(MATCH($B134,制表处理1!$A:$A,0)),0),".dwg"""," ",IF(C134=2,110,97.65),",",212.75-INT((ROW(133:133)-1)/9)*260-MOD((ROW(133:133)-1),9)*24," 0.75 0.75 0 ",IF(INDEX(制表处理1!F:F,(MATCH($B134,制表处理1!$A:$A,0)),0)&lt;&gt;0,INDEX(制表处理1!F:F,(MATCH($B134,制表处理1!$A:$A,0)),0),"")),"")</f>
        <v/>
      </c>
      <c r="S134" t="str">
        <f ca="1">IF(F134&lt;&gt;"",CONCATENATE(" INSERT1"," """,设置位置!$C$3,"\",INDEX(制表处理1!Q:Q,(MATCH($B134,制表处理1!$A:$A,0)),0),".dwg"""," 122.55,","",212.75-INT((ROW(133:133)-1)/9)*260-MOD((ROW(133:133)-1),9)*24," 0.75 0.75 0 ",IF(INDEX(制表处理1!H:H,(MATCH($B134,制表处理1!$A:$A,0)),0)&lt;&gt;0,INDEX(制表处理1!H:H,(MATCH($B134,制表处理1!$A:$A,0)),0),"")),"")</f>
        <v/>
      </c>
      <c r="T134" t="str">
        <f ca="1">IF(B134&lt;&gt;"",CONCATENATE("text1 text08 35.5,",223-INT((ROW(133:133)-1)/9)*260-MOD((ROW(133:133)-1),9)*24," mc 3.5 ",ROW(133:133)," text1 text08 46,",223-INT((ROW(133:133)-1)/9)*260-MOD((ROW(133:133)-1),9)*24," mc 3.5 ",A134,D134,E134,F134,H134,G134,I134,J134,K134,L134,M134,N134,O134,IF(INDEX(制表处理1!O:O,(MATCH($B134,制表处理1!$A:$A,0)),0)="禁2",CONCATENATE(" text1 text08 208,",229-INT((ROW(133:133)-1)/9)*260-MOD((ROW(133:133)-1),9)*24," mc 3.5 设置于地方 text1 text08 208,",225-INT((ROW(133:133)-1)/9)*260-MOD((ROW(133:133)-1),9)*24," mc 3.5 道路进入本 text1 text08 208,",221-INT((ROW(133:133)-1)/9)*260-MOD((ROW(133:133)-1),9)*24," mc 3.5 项目的路口 text1 text08 208,",217-INT((ROW(133:133)-1)/9)*260-MOD((ROW(133:133)-1),9)*24," mc 3.5 20米处"),"")),"")</f>
        <v/>
      </c>
      <c r="U134" t="str">
        <f t="shared" ca="1" si="23"/>
        <v/>
      </c>
      <c r="V134" s="31" t="str">
        <f>""</f>
        <v/>
      </c>
      <c r="W134" t="str">
        <f t="shared" ca="1" si="24"/>
        <v/>
      </c>
      <c r="X134" t="str">
        <f ca="1">IF(ISNUMBER(LARGE(制表处理1!S:S,COUNT(制表处理1!S:S)-(ROW(133:133)-1))),LARGE(制表处理1!S:S,COUNT(制表处理1!S:S)-(ROW(133:133)-1)),"")</f>
        <v/>
      </c>
      <c r="Y134" t="str">
        <f ca="1">IF($W134&lt;&gt;"",INDEX(制表处理1!T:T,(MATCH($X134,制表处理1!$S:$S,0)),0),"")</f>
        <v/>
      </c>
      <c r="Z134" t="str">
        <f ca="1">IF($W134&lt;&gt;"",CONCATENATE(" text1 text08 255.5,",IF(Y134=1,223-INT((ROW(133:133)-1)/9)*260-MOD((ROW(133:133)-1),9)*24,IF(Y134=2,226-INT((ROW(133:133)-1)/9)*260-MOD((ROW(133:133)-1),9)*24,228-INT((ROW(133:133)-1)/9)*260-MOD((ROW(133:133)-1),9)*24))," mc 3.5 ",IF($W134&lt;&gt;"",INDEX(制表处理1!U:U,(MATCH($X134,制表处理1!$S:$S,0)),0),"")," ztk_text 18"),"")</f>
        <v/>
      </c>
      <c r="AA134" t="str">
        <f ca="1">IF(INDEX(制表处理1!W:W,(MATCH($X134,制表处理1!$S:$S,0)),0)&lt;&gt;"",CONCATENATE(" text1 text08 255.5,",IF(Y134=2,221-INT((ROW(133:133)-1)/9)*260-MOD((ROW(133:133)-1),9)*24,223-INT((ROW(133:133)-1)/9)*260-MOD((ROW(133:133)-1),9)*24)," mc 3.5 ",IF($W134&lt;&gt;"",INDEX(制表处理1!W:W,(MATCH($X134,制表处理1!$S:$S,0)),0),"")," ztk_text 18"),"")</f>
        <v/>
      </c>
      <c r="AB134" t="str">
        <f ca="1">IF(INDEX(制表处理1!Y:Y,(MATCH($X134,制表处理1!$S:$S,0)),0)&lt;&gt;"",CONCATENATE(" text1 text08 255.5,",218-INT((ROW(133:133)-1)/9)*260-MOD((ROW(133:133)-1),9)*24," mc 3.5 ",IF($W134&lt;&gt;"",INDEX(制表处理1!Y:Y,(MATCH($X134,制表处理1!$S:$S,0)),0),"")," ztk_text 18"),"")</f>
        <v/>
      </c>
      <c r="AC134" t="str">
        <f ca="1">IF(X134&lt;&gt;"",CONCATENATE(" text1 text08 353,",226-INT((ROW(133:133)-1)/9)*260-MOD((ROW(133:133)-1),9)*24," mc 3.5 ",INDEX(制表处理1!AA:AA,(MATCH($X134,制表处理1!$S:$S,0)),0)," ztk_text 27"),"")</f>
        <v/>
      </c>
      <c r="AD134" t="str">
        <f ca="1">IF($W134&lt;&gt;"",CONCATENATE(" text1 text08 353,",221-INT((ROW(133:133)-1)/9)*260-MOD((ROW(133:133)-1),9)*24," mc 3.5 ",INDEX(制表处理1!AB:AB,(MATCH($X134,制表处理1!$S:$S,0)),0)),"")</f>
        <v/>
      </c>
      <c r="AE134" t="str">
        <f ca="1">IF($W134&lt;&gt;"",CONCATENATE(" text1 text08 380,",228-INT((ROW(133:133)-1)/9)*260-MOD((ROW(133:133)-1),9)*24," mc 3.5 ",INDEX(制表处理1!AC:AC,(MATCH($X134,制表处理1!$S:$S,0)),0)),"")</f>
        <v/>
      </c>
      <c r="AF134" t="str">
        <f ca="1">IF($W134&lt;&gt;"",CONCATENATE(" text1 text08 ",IF(Y134=1,187,IF(Y134=2,181,178))+193,",",223-INT((ROW(133:133)-1)/9)*260-MOD((ROW(133:133)-1),9)*24," mc 3.5 ",INDEX(制表处理1!AD:AD,(MATCH($X134,制表处理1!$S:$S,0)),0),IF(Y134=1,"",IF(Y134=2," ztk_text 13"," ztk_text 8.5"))),"")</f>
        <v/>
      </c>
      <c r="AG134" t="str">
        <f ca="1">IF(INDEX(制表处理1!AE:AE,(MATCH($X134,制表处理1!$S:$S,0)),0)&lt;&gt;"",CONCATENATE(" text1 text08 ",IF(Y134=2,193,187)+193,",",223-INT((ROW(133:133)-1)/9)*260-MOD((ROW(133:133)-1),9)*24," mc 3.5 ",INDEX(制表处理1!AE:AE,(MATCH($X134,制表处理1!$S:$S,0)),0),IF(Y134=1,"",IF(Y134=2," ztk_text 13"," ztk_text 8.5"))),"")</f>
        <v/>
      </c>
      <c r="AH134" t="str">
        <f ca="1">IF(INDEX(制表处理1!AF:AF,(MATCH($X134,制表处理1!$S:$S,0)),0)&lt;&gt;"",CONCATENATE(" text1 text08 389,",223-INT((ROW(133:133)-1)/9)*260-MOD((ROW(133:133)-1),9)*24," mc 3.5 ",INDEX(制表处理1!AF:AF,(MATCH($X134,制表处理1!$S:$S,0)),0),IF(Y134=1,"",IF(Y134=2," ztk_text 13"," ztk_text 8.5"))),"")</f>
        <v/>
      </c>
      <c r="AI134" t="str">
        <f ca="1">IF($W134&lt;&gt;"",CONCATENATE(" text1 text08 ",IF(Y134=1,187,IF(Y134=2,181,178))+193,",",218-INT((ROW(133:133)-1)/9)*260-MOD((ROW(133:133)-1),9)*24," mc 3.5 ",INDEX(制表处理1!AG:AG,(MATCH($X134,制表处理1!$S:$S,0)),0),IF(Y134=1,"",IF(Y134=2," ztk_text 13"," ztk_text 8.5"))),"")</f>
        <v/>
      </c>
      <c r="AJ134" t="str">
        <f ca="1">IF(INDEX(制表处理1!AH:AH,(MATCH($X134,制表处理1!$S:$S,0)),0)&lt;&gt;"",CONCATENATE(" text1 text08 ",IF(Y134=1,187,IF(Y134=2,193,187))+193,",",218-INT((ROW(133:133)-1)/9)*260-MOD((ROW(133:133)-1),9)*24," mc 3.5 ",INDEX(制表处理1!AH:AH,(MATCH($X134,制表处理1!$S:$S,0)),0),IF(Y134=1,"",IF(Y134=2," ztk_text 13"," ztk_text 8.5"))),"")</f>
        <v/>
      </c>
      <c r="AK134" t="str">
        <f ca="1">IF(INDEX(制表处理1!AI:AI,(MATCH($X134,制表处理1!$S:$S,0)),0)&lt;&gt;"",CONCATENATE(" text1 text08 389,",218-INT((ROW(133:133)-1)/9)*260-MOD((ROW(133:133)-1),9)*24," mc 3.5 ",INDEX(制表处理1!AI:AI,(MATCH($X134,制表处理1!$S:$S,0)),0),IF(Y134=1,"",IF(Y134=2," ztk_text 13"," ztk_text 8.5"))),"")</f>
        <v/>
      </c>
      <c r="AM134" t="str">
        <f ca="1">IF($W134&lt;&gt;"",CONCATENATE(" INSERT1"," """,设置位置!$C$3,"\",INDEX(制表处理1!AG:AG,(MATCH($X134,制表处理1!$S:$S,0)),0),".dwg"""," ",IF(Y134=1,97.75,IF(Y134=2,85.25,72.75))+193,",",212.75-INT((ROW(133:133)-1)/9)*260-MOD((ROW(133:133)-1),9)*24," 0.75 0.75 0 ",IF(INDEX(制表处理1!V:V,(MATCH($X134,制表处理1!$S:$S,0)),0)&lt;&gt;0,INDEX(制表处理1!V:V,(MATCH($X134,制表处理1!$S:$S,0)),0),"")),"")</f>
        <v/>
      </c>
      <c r="AN134" t="str">
        <f ca="1">IF(AA134&lt;&gt;"",CONCATENATE(" INSERT1"," """,设置位置!$C$3,"\",INDEX(制表处理1!AH:AH,(MATCH($X134,制表处理1!$S:$S,0)),0),".dwg"""," ",IF(Y134=2,110,97.65)+193,",",212.75-INT((ROW(133:133)-1)/9)*260-MOD((ROW(133:133)-1),9)*24," 0.75 0.75 0 ",IF(INDEX(制表处理1!X:X,(MATCH($X134,制表处理1!$S:$S,0)),0)&lt;&gt;0,INDEX(制表处理1!X:X,(MATCH($X134,制表处理1!$S:$S,0)),0),"")),"")</f>
        <v/>
      </c>
      <c r="AO134" t="str">
        <f ca="1">IF(AB134&lt;&gt;"",CONCATENATE(" INSERT1"," """,设置位置!$C$3,"\",INDEX(制表处理1!AI:AI,(MATCH($X134,制表处理1!$S:$S,0)),0),".dwg"""," 315.55,","",212.75-INT((ROW(133:133)-1)/9)*260-MOD((ROW(133:133)-1),9)*24," 0.75 0.75 0 ",IF(INDEX(制表处理1!Z:Z,(MATCH($X134,制表处理1!$S:$S,0)),0)&lt;&gt;0,INDEX(制表处理1!Z:Z,(MATCH($X134,制表处理1!$S:$S,0)),0),"")),"")</f>
        <v/>
      </c>
      <c r="AP134" t="str">
        <f ca="1">IF(X134&lt;&gt;"",CONCATENATE("text1 text08 228.5,",223-INT((ROW(133:133)-1)/9)*260-MOD((ROW(133:133)-1),9)*24," mc 3.5 ",ROW(133:133)," text1 text08 239,",223-INT((ROW(133:133)-1)/9)*260-MOD((ROW(133:133)-1),9)*24," mc 3.5 ",W134,Z134,AA134,AB134,AD134,AC134,AE134,AF134,AG134,AH134,AI134,AJ134,AK134,IF(INDEX(制表处理1!AG:AG,(MATCH($X134,制表处理1!$S:$S,0)),0)="禁2",CONCATENATE(" text1 text08 401,",229-INT((ROW(133:133)-1)/9)*260-MOD((ROW(133:133)-1),9)*24," mc 3.5 设置于地方 text1 text08 401,",225-INT((ROW(133:133)-1)/9)*260-MOD((ROW(133:133)-1),9)*24," mc 3.5 道路进入本 text1 text08 401,",221-INT((ROW(133:133)-1)/9)*260-MOD((ROW(133:133)-1),9)*24," mc 3.5 项目的路口 text1 text08 401,",217-INT((ROW(133:133)-1)/9)*260-MOD((ROW(133:133)-1),9)*24," mc 3.5 20米处"),"")),"")</f>
        <v/>
      </c>
      <c r="AQ134" t="str">
        <f t="shared" ca="1" si="25"/>
        <v/>
      </c>
      <c r="AR134" s="31" t="str">
        <f>""</f>
        <v/>
      </c>
    </row>
    <row r="135" spans="1:44">
      <c r="A135" t="str">
        <f t="shared" ca="1" si="22"/>
        <v/>
      </c>
      <c r="B135" t="str">
        <f ca="1">IF(ISNUMBER(LARGE(制表处理1!A:A,COUNT(制表处理1!A:A)-(ROW(134:134)-1))),LARGE(制表处理1!A:A,COUNT(制表处理1!A:A)-(ROW(134:134)-1)),"")</f>
        <v/>
      </c>
      <c r="C135" t="str">
        <f ca="1">IF($B135&lt;&gt;"",INDEX(制表处理1!B:B,(MATCH($B135,制表处理1!$A:$A,0)),0),"")</f>
        <v/>
      </c>
      <c r="D135" t="str">
        <f ca="1">IF($B135&lt;&gt;"",CONCATENATE(" text1 text08 62.5,",IF(C135=1,223-INT((ROW(134:134)-1)/9)*260-MOD((ROW(134:134)-1),9)*24,IF(C135=2,226-INT((ROW(134:134)-1)/9)*260-MOD((ROW(134:134)-1),9)*24,228-INT((ROW(134:134)-1)/9)*260-MOD((ROW(134:134)-1),9)*24))," mc 3.5 ",IF($B135&lt;&gt;"",INDEX(制表处理1!C:C,(MATCH($B135,制表处理1!$A:$A,0)),0),"")," ztk_text 18"),"")</f>
        <v/>
      </c>
      <c r="E135" t="str">
        <f ca="1">IF(INDEX(制表处理1!E:E,(MATCH($B135,制表处理1!$A:$A,0)),0)&lt;&gt;"",CONCATENATE(" text1 text08 62.5,",IF(C135=2,221-INT((ROW(134:134)-1)/9)*260-MOD((ROW(134:134)-1),9)*24,223-INT((ROW(134:134)-1)/9)*260-MOD((ROW(134:134)-1),9)*24)," mc 3.5 ",IF($B135&lt;&gt;"",INDEX(制表处理1!E:E,(MATCH($B135,制表处理1!$A:$A,0)),0),"")," ztk_text 18"),"")</f>
        <v/>
      </c>
      <c r="F135" t="str">
        <f ca="1">IF(INDEX(制表处理1!G:G,(MATCH($B135,制表处理1!$A:$A,0)),0)&lt;&gt;"",CONCATENATE(" text1 text08 62.5,",218-INT((ROW(134:134)-1)/9)*260-MOD((ROW(134:134)-1),9)*24," mc 3.5 ",IF($B135&lt;&gt;"",INDEX(制表处理1!G:G,(MATCH($B135,制表处理1!$A:$A,0)),0),"")," ztk_text 18"),"")</f>
        <v/>
      </c>
      <c r="G135" t="str">
        <f ca="1">IF(B135&lt;&gt;"",CONCATENATE(" text1 text08 160,",226-INT((ROW(134:134)-1)/9)*260-MOD((ROW(134:134)-1),9)*24," mc 3.5 ",INDEX(制表处理1!I:I,(MATCH($B135,制表处理1!$A:$A,0)),0)," ztk_text 27"),"")</f>
        <v/>
      </c>
      <c r="H135" t="str">
        <f ca="1">IF($B135&lt;&gt;"",CONCATENATE(" text1 text08 160,",221-INT((ROW(134:134)-1)/9)*260-MOD((ROW(134:134)-1),9)*24," mc 3.5 ",INDEX(制表处理1!J:J,(MATCH($B135,制表处理1!$A:$A,0)),0)),"")</f>
        <v/>
      </c>
      <c r="I135" t="str">
        <f ca="1">IF($B135&lt;&gt;"",CONCATENATE(" text1 text08 187,",228-INT((ROW(134:134)-1)/9)*260-MOD((ROW(134:134)-1),9)*24," mc 3.5 ",INDEX(制表处理1!K:K,(MATCH($B135,制表处理1!$A:$A,0)),0)),"")</f>
        <v/>
      </c>
      <c r="J135" t="str">
        <f ca="1">IF($B135&lt;&gt;"",CONCATENATE(" text1 text08 ",IF(C135=1,187,IF(C135=2,181,178)),",",223-INT((ROW(134:134)-1)/9)*260-MOD((ROW(134:134)-1),9)*24," mc 3.5 ",INDEX(制表处理1!L:L,(MATCH($B135,制表处理1!$A:$A,0)),0),IF(C135=1,"",IF(C135=2," ztk_text 13"," ztk_text 8.5"))),"")</f>
        <v/>
      </c>
      <c r="K135" t="str">
        <f ca="1">IF(INDEX(制表处理1!M:M,(MATCH($B135,制表处理1!$A:$A,0)),0)&lt;&gt;"",CONCATENATE(" text1 text08 ",IF(C135=2,193,187),",",223-INT((ROW(134:134)-1)/9)*260-MOD((ROW(134:134)-1),9)*24," mc 3.5 ",INDEX(制表处理1!M:M,(MATCH($B135,制表处理1!$A:$A,0)),0),IF(C135=1,"",IF(C135=2," ztk_text 13"," ztk_text 8.5"))),"")</f>
        <v/>
      </c>
      <c r="L135" t="str">
        <f ca="1">IF(INDEX(制表处理1!N:N,(MATCH($B135,制表处理1!$A:$A,0)),0)&lt;&gt;"",CONCATENATE(" text1 text08 196,",223-INT((ROW(134:134)-1)/9)*260-MOD((ROW(134:134)-1),9)*24," mc 3.5 ",INDEX(制表处理1!N:N,(MATCH($B135,制表处理1!$A:$A,0)),0),IF(C135=1,"",IF(C135=2," ztk_text 13"," ztk_text 8.5"))),"")</f>
        <v/>
      </c>
      <c r="M135" t="str">
        <f ca="1">IF($B135&lt;&gt;"",CONCATENATE(" text1 text08 ",IF(C135=1,187,IF(C135=2,181,178)),",",218-INT((ROW(134:134)-1)/9)*260-MOD((ROW(134:134)-1),9)*24," mc 3.5 ",INDEX(制表处理1!O:O,(MATCH($B135,制表处理1!$A:$A,0)),0),IF(C135=1,"",IF(C135=2," ztk_text 13"," ztk_text 8.5"))),"")</f>
        <v/>
      </c>
      <c r="N135" t="str">
        <f ca="1">IF(INDEX(制表处理1!P:P,(MATCH($B135,制表处理1!$A:$A,0)),0)&lt;&gt;"",CONCATENATE(" text1 text08 ",IF(C135=1,187,IF(C135=2,193,187)),",",218-INT((ROW(134:134)-1)/9)*260-MOD((ROW(134:134)-1),9)*24," mc 3.5 ",INDEX(制表处理1!P:P,(MATCH($B135,制表处理1!$A:$A,0)),0),IF(C135=1,"",IF(C135=2," ztk_text 13"," ztk_text 8.5"))),"")</f>
        <v/>
      </c>
      <c r="O135" t="str">
        <f ca="1">IF(INDEX(制表处理1!Q:Q,(MATCH($B135,制表处理1!$A:$A,0)),0)&lt;&gt;"",CONCATENATE(" text1 text08 196,",218-INT((ROW(134:134)-1)/9)*260-MOD((ROW(134:134)-1),9)*24," mc 3.5 ",INDEX(制表处理1!Q:Q,(MATCH($B135,制表处理1!$A:$A,0)),0),IF(C135=1,"",IF(C135=2," ztk_text 13"," ztk_text 8.5"))),"")</f>
        <v/>
      </c>
      <c r="Q135" t="str">
        <f ca="1">IF($B135&lt;&gt;"",CONCATENATE(" INSERT1"," """,设置位置!$C$3,"\",INDEX(制表处理1!O:O,(MATCH($B135,制表处理1!$A:$A,0)),0),".dwg"""," ",IF(C135=1,97.75,IF(C135=2,85.25,72.75)),",",212.75-INT((ROW(134:134)-1)/9)*260-MOD((ROW(134:134)-1),9)*24," 0.75 0.75 0 ",IF(INDEX(制表处理1!D:D,(MATCH($B135,制表处理1!$A:$A,0)),0)&lt;&gt;0,INDEX(制表处理1!D:D,(MATCH($B135,制表处理1!$A:$A,0)),0),"")),"")</f>
        <v/>
      </c>
      <c r="R135" t="str">
        <f ca="1">IF(E135&lt;&gt;"",CONCATENATE(" INSERT1"," """,设置位置!$C$3,"\",INDEX(制表处理1!P:P,(MATCH($B135,制表处理1!$A:$A,0)),0),".dwg"""," ",IF(C135=2,110,97.65),",",212.75-INT((ROW(134:134)-1)/9)*260-MOD((ROW(134:134)-1),9)*24," 0.75 0.75 0 ",IF(INDEX(制表处理1!F:F,(MATCH($B135,制表处理1!$A:$A,0)),0)&lt;&gt;0,INDEX(制表处理1!F:F,(MATCH($B135,制表处理1!$A:$A,0)),0),"")),"")</f>
        <v/>
      </c>
      <c r="S135" t="str">
        <f ca="1">IF(F135&lt;&gt;"",CONCATENATE(" INSERT1"," """,设置位置!$C$3,"\",INDEX(制表处理1!Q:Q,(MATCH($B135,制表处理1!$A:$A,0)),0),".dwg"""," 122.55,","",212.75-INT((ROW(134:134)-1)/9)*260-MOD((ROW(134:134)-1),9)*24," 0.75 0.75 0 ",IF(INDEX(制表处理1!H:H,(MATCH($B135,制表处理1!$A:$A,0)),0)&lt;&gt;0,INDEX(制表处理1!H:H,(MATCH($B135,制表处理1!$A:$A,0)),0),"")),"")</f>
        <v/>
      </c>
      <c r="T135" t="str">
        <f ca="1">IF(B135&lt;&gt;"",CONCATENATE("text1 text08 35.5,",223-INT((ROW(134:134)-1)/9)*260-MOD((ROW(134:134)-1),9)*24," mc 3.5 ",ROW(134:134)," text1 text08 46,",223-INT((ROW(134:134)-1)/9)*260-MOD((ROW(134:134)-1),9)*24," mc 3.5 ",A135,D135,E135,F135,H135,G135,I135,J135,K135,L135,M135,N135,O135,IF(INDEX(制表处理1!O:O,(MATCH($B135,制表处理1!$A:$A,0)),0)="禁2",CONCATENATE(" text1 text08 208,",229-INT((ROW(134:134)-1)/9)*260-MOD((ROW(134:134)-1),9)*24," mc 3.5 设置于地方 text1 text08 208,",225-INT((ROW(134:134)-1)/9)*260-MOD((ROW(134:134)-1),9)*24," mc 3.5 道路进入本 text1 text08 208,",221-INT((ROW(134:134)-1)/9)*260-MOD((ROW(134:134)-1),9)*24," mc 3.5 项目的路口 text1 text08 208,",217-INT((ROW(134:134)-1)/9)*260-MOD((ROW(134:134)-1),9)*24," mc 3.5 20米处"),"")),"")</f>
        <v/>
      </c>
      <c r="U135" t="str">
        <f t="shared" ca="1" si="23"/>
        <v/>
      </c>
      <c r="V135" s="31" t="str">
        <f>""</f>
        <v/>
      </c>
      <c r="W135" t="str">
        <f t="shared" ca="1" si="24"/>
        <v/>
      </c>
      <c r="X135" t="str">
        <f ca="1">IF(ISNUMBER(LARGE(制表处理1!S:S,COUNT(制表处理1!S:S)-(ROW(134:134)-1))),LARGE(制表处理1!S:S,COUNT(制表处理1!S:S)-(ROW(134:134)-1)),"")</f>
        <v/>
      </c>
      <c r="Y135" t="str">
        <f ca="1">IF($W135&lt;&gt;"",INDEX(制表处理1!T:T,(MATCH($X135,制表处理1!$S:$S,0)),0),"")</f>
        <v/>
      </c>
      <c r="Z135" t="str">
        <f ca="1">IF($W135&lt;&gt;"",CONCATENATE(" text1 text08 255.5,",IF(Y135=1,223-INT((ROW(134:134)-1)/9)*260-MOD((ROW(134:134)-1),9)*24,IF(Y135=2,226-INT((ROW(134:134)-1)/9)*260-MOD((ROW(134:134)-1),9)*24,228-INT((ROW(134:134)-1)/9)*260-MOD((ROW(134:134)-1),9)*24))," mc 3.5 ",IF($W135&lt;&gt;"",INDEX(制表处理1!U:U,(MATCH($X135,制表处理1!$S:$S,0)),0),"")," ztk_text 18"),"")</f>
        <v/>
      </c>
      <c r="AA135" t="str">
        <f ca="1">IF(INDEX(制表处理1!W:W,(MATCH($X135,制表处理1!$S:$S,0)),0)&lt;&gt;"",CONCATENATE(" text1 text08 255.5,",IF(Y135=2,221-INT((ROW(134:134)-1)/9)*260-MOD((ROW(134:134)-1),9)*24,223-INT((ROW(134:134)-1)/9)*260-MOD((ROW(134:134)-1),9)*24)," mc 3.5 ",IF($W135&lt;&gt;"",INDEX(制表处理1!W:W,(MATCH($X135,制表处理1!$S:$S,0)),0),"")," ztk_text 18"),"")</f>
        <v/>
      </c>
      <c r="AB135" t="str">
        <f ca="1">IF(INDEX(制表处理1!Y:Y,(MATCH($X135,制表处理1!$S:$S,0)),0)&lt;&gt;"",CONCATENATE(" text1 text08 255.5,",218-INT((ROW(134:134)-1)/9)*260-MOD((ROW(134:134)-1),9)*24," mc 3.5 ",IF($W135&lt;&gt;"",INDEX(制表处理1!Y:Y,(MATCH($X135,制表处理1!$S:$S,0)),0),"")," ztk_text 18"),"")</f>
        <v/>
      </c>
      <c r="AC135" t="str">
        <f ca="1">IF(X135&lt;&gt;"",CONCATENATE(" text1 text08 353,",226-INT((ROW(134:134)-1)/9)*260-MOD((ROW(134:134)-1),9)*24," mc 3.5 ",INDEX(制表处理1!AA:AA,(MATCH($X135,制表处理1!$S:$S,0)),0)," ztk_text 27"),"")</f>
        <v/>
      </c>
      <c r="AD135" t="str">
        <f ca="1">IF($W135&lt;&gt;"",CONCATENATE(" text1 text08 353,",221-INT((ROW(134:134)-1)/9)*260-MOD((ROW(134:134)-1),9)*24," mc 3.5 ",INDEX(制表处理1!AB:AB,(MATCH($X135,制表处理1!$S:$S,0)),0)),"")</f>
        <v/>
      </c>
      <c r="AE135" t="str">
        <f ca="1">IF($W135&lt;&gt;"",CONCATENATE(" text1 text08 380,",228-INT((ROW(134:134)-1)/9)*260-MOD((ROW(134:134)-1),9)*24," mc 3.5 ",INDEX(制表处理1!AC:AC,(MATCH($X135,制表处理1!$S:$S,0)),0)),"")</f>
        <v/>
      </c>
      <c r="AF135" t="str">
        <f ca="1">IF($W135&lt;&gt;"",CONCATENATE(" text1 text08 ",IF(Y135=1,187,IF(Y135=2,181,178))+193,",",223-INT((ROW(134:134)-1)/9)*260-MOD((ROW(134:134)-1),9)*24," mc 3.5 ",INDEX(制表处理1!AD:AD,(MATCH($X135,制表处理1!$S:$S,0)),0),IF(Y135=1,"",IF(Y135=2," ztk_text 13"," ztk_text 8.5"))),"")</f>
        <v/>
      </c>
      <c r="AG135" t="str">
        <f ca="1">IF(INDEX(制表处理1!AE:AE,(MATCH($X135,制表处理1!$S:$S,0)),0)&lt;&gt;"",CONCATENATE(" text1 text08 ",IF(Y135=2,193,187)+193,",",223-INT((ROW(134:134)-1)/9)*260-MOD((ROW(134:134)-1),9)*24," mc 3.5 ",INDEX(制表处理1!AE:AE,(MATCH($X135,制表处理1!$S:$S,0)),0),IF(Y135=1,"",IF(Y135=2," ztk_text 13"," ztk_text 8.5"))),"")</f>
        <v/>
      </c>
      <c r="AH135" t="str">
        <f ca="1">IF(INDEX(制表处理1!AF:AF,(MATCH($X135,制表处理1!$S:$S,0)),0)&lt;&gt;"",CONCATENATE(" text1 text08 389,",223-INT((ROW(134:134)-1)/9)*260-MOD((ROW(134:134)-1),9)*24," mc 3.5 ",INDEX(制表处理1!AF:AF,(MATCH($X135,制表处理1!$S:$S,0)),0),IF(Y135=1,"",IF(Y135=2," ztk_text 13"," ztk_text 8.5"))),"")</f>
        <v/>
      </c>
      <c r="AI135" t="str">
        <f ca="1">IF($W135&lt;&gt;"",CONCATENATE(" text1 text08 ",IF(Y135=1,187,IF(Y135=2,181,178))+193,",",218-INT((ROW(134:134)-1)/9)*260-MOD((ROW(134:134)-1),9)*24," mc 3.5 ",INDEX(制表处理1!AG:AG,(MATCH($X135,制表处理1!$S:$S,0)),0),IF(Y135=1,"",IF(Y135=2," ztk_text 13"," ztk_text 8.5"))),"")</f>
        <v/>
      </c>
      <c r="AJ135" t="str">
        <f ca="1">IF(INDEX(制表处理1!AH:AH,(MATCH($X135,制表处理1!$S:$S,0)),0)&lt;&gt;"",CONCATENATE(" text1 text08 ",IF(Y135=1,187,IF(Y135=2,193,187))+193,",",218-INT((ROW(134:134)-1)/9)*260-MOD((ROW(134:134)-1),9)*24," mc 3.5 ",INDEX(制表处理1!AH:AH,(MATCH($X135,制表处理1!$S:$S,0)),0),IF(Y135=1,"",IF(Y135=2," ztk_text 13"," ztk_text 8.5"))),"")</f>
        <v/>
      </c>
      <c r="AK135" t="str">
        <f ca="1">IF(INDEX(制表处理1!AI:AI,(MATCH($X135,制表处理1!$S:$S,0)),0)&lt;&gt;"",CONCATENATE(" text1 text08 389,",218-INT((ROW(134:134)-1)/9)*260-MOD((ROW(134:134)-1),9)*24," mc 3.5 ",INDEX(制表处理1!AI:AI,(MATCH($X135,制表处理1!$S:$S,0)),0),IF(Y135=1,"",IF(Y135=2," ztk_text 13"," ztk_text 8.5"))),"")</f>
        <v/>
      </c>
      <c r="AM135" t="str">
        <f ca="1">IF($W135&lt;&gt;"",CONCATENATE(" INSERT1"," """,设置位置!$C$3,"\",INDEX(制表处理1!AG:AG,(MATCH($X135,制表处理1!$S:$S,0)),0),".dwg"""," ",IF(Y135=1,97.75,IF(Y135=2,85.25,72.75))+193,",",212.75-INT((ROW(134:134)-1)/9)*260-MOD((ROW(134:134)-1),9)*24," 0.75 0.75 0 ",IF(INDEX(制表处理1!V:V,(MATCH($X135,制表处理1!$S:$S,0)),0)&lt;&gt;0,INDEX(制表处理1!V:V,(MATCH($X135,制表处理1!$S:$S,0)),0),"")),"")</f>
        <v/>
      </c>
      <c r="AN135" t="str">
        <f ca="1">IF(AA135&lt;&gt;"",CONCATENATE(" INSERT1"," """,设置位置!$C$3,"\",INDEX(制表处理1!AH:AH,(MATCH($X135,制表处理1!$S:$S,0)),0),".dwg"""," ",IF(Y135=2,110,97.65)+193,",",212.75-INT((ROW(134:134)-1)/9)*260-MOD((ROW(134:134)-1),9)*24," 0.75 0.75 0 ",IF(INDEX(制表处理1!X:X,(MATCH($X135,制表处理1!$S:$S,0)),0)&lt;&gt;0,INDEX(制表处理1!X:X,(MATCH($X135,制表处理1!$S:$S,0)),0),"")),"")</f>
        <v/>
      </c>
      <c r="AO135" t="str">
        <f ca="1">IF(AB135&lt;&gt;"",CONCATENATE(" INSERT1"," """,设置位置!$C$3,"\",INDEX(制表处理1!AI:AI,(MATCH($X135,制表处理1!$S:$S,0)),0),".dwg"""," 315.55,","",212.75-INT((ROW(134:134)-1)/9)*260-MOD((ROW(134:134)-1),9)*24," 0.75 0.75 0 ",IF(INDEX(制表处理1!Z:Z,(MATCH($X135,制表处理1!$S:$S,0)),0)&lt;&gt;0,INDEX(制表处理1!Z:Z,(MATCH($X135,制表处理1!$S:$S,0)),0),"")),"")</f>
        <v/>
      </c>
      <c r="AP135" t="str">
        <f ca="1">IF(X135&lt;&gt;"",CONCATENATE("text1 text08 228.5,",223-INT((ROW(134:134)-1)/9)*260-MOD((ROW(134:134)-1),9)*24," mc 3.5 ",ROW(134:134)," text1 text08 239,",223-INT((ROW(134:134)-1)/9)*260-MOD((ROW(134:134)-1),9)*24," mc 3.5 ",W135,Z135,AA135,AB135,AD135,AC135,AE135,AF135,AG135,AH135,AI135,AJ135,AK135,IF(INDEX(制表处理1!AG:AG,(MATCH($X135,制表处理1!$S:$S,0)),0)="禁2",CONCATENATE(" text1 text08 401,",229-INT((ROW(134:134)-1)/9)*260-MOD((ROW(134:134)-1),9)*24," mc 3.5 设置于地方 text1 text08 401,",225-INT((ROW(134:134)-1)/9)*260-MOD((ROW(134:134)-1),9)*24," mc 3.5 道路进入本 text1 text08 401,",221-INT((ROW(134:134)-1)/9)*260-MOD((ROW(134:134)-1),9)*24," mc 3.5 项目的路口 text1 text08 401,",217-INT((ROW(134:134)-1)/9)*260-MOD((ROW(134:134)-1),9)*24," mc 3.5 20米处"),"")),"")</f>
        <v/>
      </c>
      <c r="AQ135" t="str">
        <f t="shared" ca="1" si="25"/>
        <v/>
      </c>
      <c r="AR135" s="31" t="str">
        <f>""</f>
        <v/>
      </c>
    </row>
    <row r="136" spans="1:44">
      <c r="A136" t="str">
        <f t="shared" ca="1" si="22"/>
        <v/>
      </c>
      <c r="B136" t="str">
        <f ca="1">IF(ISNUMBER(LARGE(制表处理1!A:A,COUNT(制表处理1!A:A)-(ROW(135:135)-1))),LARGE(制表处理1!A:A,COUNT(制表处理1!A:A)-(ROW(135:135)-1)),"")</f>
        <v/>
      </c>
      <c r="C136" t="str">
        <f ca="1">IF($B136&lt;&gt;"",INDEX(制表处理1!B:B,(MATCH($B136,制表处理1!$A:$A,0)),0),"")</f>
        <v/>
      </c>
      <c r="D136" t="str">
        <f ca="1">IF($B136&lt;&gt;"",CONCATENATE(" text1 text08 62.5,",IF(C136=1,223-INT((ROW(135:135)-1)/9)*260-MOD((ROW(135:135)-1),9)*24,IF(C136=2,226-INT((ROW(135:135)-1)/9)*260-MOD((ROW(135:135)-1),9)*24,228-INT((ROW(135:135)-1)/9)*260-MOD((ROW(135:135)-1),9)*24))," mc 3.5 ",IF($B136&lt;&gt;"",INDEX(制表处理1!C:C,(MATCH($B136,制表处理1!$A:$A,0)),0),"")," ztk_text 18"),"")</f>
        <v/>
      </c>
      <c r="E136" t="str">
        <f ca="1">IF(INDEX(制表处理1!E:E,(MATCH($B136,制表处理1!$A:$A,0)),0)&lt;&gt;"",CONCATENATE(" text1 text08 62.5,",IF(C136=2,221-INT((ROW(135:135)-1)/9)*260-MOD((ROW(135:135)-1),9)*24,223-INT((ROW(135:135)-1)/9)*260-MOD((ROW(135:135)-1),9)*24)," mc 3.5 ",IF($B136&lt;&gt;"",INDEX(制表处理1!E:E,(MATCH($B136,制表处理1!$A:$A,0)),0),"")," ztk_text 18"),"")</f>
        <v/>
      </c>
      <c r="F136" t="str">
        <f ca="1">IF(INDEX(制表处理1!G:G,(MATCH($B136,制表处理1!$A:$A,0)),0)&lt;&gt;"",CONCATENATE(" text1 text08 62.5,",218-INT((ROW(135:135)-1)/9)*260-MOD((ROW(135:135)-1),9)*24," mc 3.5 ",IF($B136&lt;&gt;"",INDEX(制表处理1!G:G,(MATCH($B136,制表处理1!$A:$A,0)),0),"")," ztk_text 18"),"")</f>
        <v/>
      </c>
      <c r="G136" t="str">
        <f ca="1">IF(B136&lt;&gt;"",CONCATENATE(" text1 text08 160,",226-INT((ROW(135:135)-1)/9)*260-MOD((ROW(135:135)-1),9)*24," mc 3.5 ",INDEX(制表处理1!I:I,(MATCH($B136,制表处理1!$A:$A,0)),0)," ztk_text 27"),"")</f>
        <v/>
      </c>
      <c r="H136" t="str">
        <f ca="1">IF($B136&lt;&gt;"",CONCATENATE(" text1 text08 160,",221-INT((ROW(135:135)-1)/9)*260-MOD((ROW(135:135)-1),9)*24," mc 3.5 ",INDEX(制表处理1!J:J,(MATCH($B136,制表处理1!$A:$A,0)),0)),"")</f>
        <v/>
      </c>
      <c r="I136" t="str">
        <f ca="1">IF($B136&lt;&gt;"",CONCATENATE(" text1 text08 187,",228-INT((ROW(135:135)-1)/9)*260-MOD((ROW(135:135)-1),9)*24," mc 3.5 ",INDEX(制表处理1!K:K,(MATCH($B136,制表处理1!$A:$A,0)),0)),"")</f>
        <v/>
      </c>
      <c r="J136" t="str">
        <f ca="1">IF($B136&lt;&gt;"",CONCATENATE(" text1 text08 ",IF(C136=1,187,IF(C136=2,181,178)),",",223-INT((ROW(135:135)-1)/9)*260-MOD((ROW(135:135)-1),9)*24," mc 3.5 ",INDEX(制表处理1!L:L,(MATCH($B136,制表处理1!$A:$A,0)),0),IF(C136=1,"",IF(C136=2," ztk_text 13"," ztk_text 8.5"))),"")</f>
        <v/>
      </c>
      <c r="K136" t="str">
        <f ca="1">IF(INDEX(制表处理1!M:M,(MATCH($B136,制表处理1!$A:$A,0)),0)&lt;&gt;"",CONCATENATE(" text1 text08 ",IF(C136=2,193,187),",",223-INT((ROW(135:135)-1)/9)*260-MOD((ROW(135:135)-1),9)*24," mc 3.5 ",INDEX(制表处理1!M:M,(MATCH($B136,制表处理1!$A:$A,0)),0),IF(C136=1,"",IF(C136=2," ztk_text 13"," ztk_text 8.5"))),"")</f>
        <v/>
      </c>
      <c r="L136" t="str">
        <f ca="1">IF(INDEX(制表处理1!N:N,(MATCH($B136,制表处理1!$A:$A,0)),0)&lt;&gt;"",CONCATENATE(" text1 text08 196,",223-INT((ROW(135:135)-1)/9)*260-MOD((ROW(135:135)-1),9)*24," mc 3.5 ",INDEX(制表处理1!N:N,(MATCH($B136,制表处理1!$A:$A,0)),0),IF(C136=1,"",IF(C136=2," ztk_text 13"," ztk_text 8.5"))),"")</f>
        <v/>
      </c>
      <c r="M136" t="str">
        <f ca="1">IF($B136&lt;&gt;"",CONCATENATE(" text1 text08 ",IF(C136=1,187,IF(C136=2,181,178)),",",218-INT((ROW(135:135)-1)/9)*260-MOD((ROW(135:135)-1),9)*24," mc 3.5 ",INDEX(制表处理1!O:O,(MATCH($B136,制表处理1!$A:$A,0)),0),IF(C136=1,"",IF(C136=2," ztk_text 13"," ztk_text 8.5"))),"")</f>
        <v/>
      </c>
      <c r="N136" t="str">
        <f ca="1">IF(INDEX(制表处理1!P:P,(MATCH($B136,制表处理1!$A:$A,0)),0)&lt;&gt;"",CONCATENATE(" text1 text08 ",IF(C136=1,187,IF(C136=2,193,187)),",",218-INT((ROW(135:135)-1)/9)*260-MOD((ROW(135:135)-1),9)*24," mc 3.5 ",INDEX(制表处理1!P:P,(MATCH($B136,制表处理1!$A:$A,0)),0),IF(C136=1,"",IF(C136=2," ztk_text 13"," ztk_text 8.5"))),"")</f>
        <v/>
      </c>
      <c r="O136" t="str">
        <f ca="1">IF(INDEX(制表处理1!Q:Q,(MATCH($B136,制表处理1!$A:$A,0)),0)&lt;&gt;"",CONCATENATE(" text1 text08 196,",218-INT((ROW(135:135)-1)/9)*260-MOD((ROW(135:135)-1),9)*24," mc 3.5 ",INDEX(制表处理1!Q:Q,(MATCH($B136,制表处理1!$A:$A,0)),0),IF(C136=1,"",IF(C136=2," ztk_text 13"," ztk_text 8.5"))),"")</f>
        <v/>
      </c>
      <c r="Q136" t="str">
        <f ca="1">IF($B136&lt;&gt;"",CONCATENATE(" INSERT1"," """,设置位置!$C$3,"\",INDEX(制表处理1!O:O,(MATCH($B136,制表处理1!$A:$A,0)),0),".dwg"""," ",IF(C136=1,97.75,IF(C136=2,85.25,72.75)),",",212.75-INT((ROW(135:135)-1)/9)*260-MOD((ROW(135:135)-1),9)*24," 0.75 0.75 0 ",IF(INDEX(制表处理1!D:D,(MATCH($B136,制表处理1!$A:$A,0)),0)&lt;&gt;0,INDEX(制表处理1!D:D,(MATCH($B136,制表处理1!$A:$A,0)),0),"")),"")</f>
        <v/>
      </c>
      <c r="R136" t="str">
        <f ca="1">IF(E136&lt;&gt;"",CONCATENATE(" INSERT1"," """,设置位置!$C$3,"\",INDEX(制表处理1!P:P,(MATCH($B136,制表处理1!$A:$A,0)),0),".dwg"""," ",IF(C136=2,110,97.65),",",212.75-INT((ROW(135:135)-1)/9)*260-MOD((ROW(135:135)-1),9)*24," 0.75 0.75 0 ",IF(INDEX(制表处理1!F:F,(MATCH($B136,制表处理1!$A:$A,0)),0)&lt;&gt;0,INDEX(制表处理1!F:F,(MATCH($B136,制表处理1!$A:$A,0)),0),"")),"")</f>
        <v/>
      </c>
      <c r="S136" t="str">
        <f ca="1">IF(F136&lt;&gt;"",CONCATENATE(" INSERT1"," """,设置位置!$C$3,"\",INDEX(制表处理1!Q:Q,(MATCH($B136,制表处理1!$A:$A,0)),0),".dwg"""," 122.55,","",212.75-INT((ROW(135:135)-1)/9)*260-MOD((ROW(135:135)-1),9)*24," 0.75 0.75 0 ",IF(INDEX(制表处理1!H:H,(MATCH($B136,制表处理1!$A:$A,0)),0)&lt;&gt;0,INDEX(制表处理1!H:H,(MATCH($B136,制表处理1!$A:$A,0)),0),"")),"")</f>
        <v/>
      </c>
      <c r="T136" t="str">
        <f ca="1">IF(B136&lt;&gt;"",CONCATENATE("text1 text08 35.5,",223-INT((ROW(135:135)-1)/9)*260-MOD((ROW(135:135)-1),9)*24," mc 3.5 ",ROW(135:135)," text1 text08 46,",223-INT((ROW(135:135)-1)/9)*260-MOD((ROW(135:135)-1),9)*24," mc 3.5 ",A136,D136,E136,F136,H136,G136,I136,J136,K136,L136,M136,N136,O136,IF(INDEX(制表处理1!O:O,(MATCH($B136,制表处理1!$A:$A,0)),0)="禁2",CONCATENATE(" text1 text08 208,",229-INT((ROW(135:135)-1)/9)*260-MOD((ROW(135:135)-1),9)*24," mc 3.5 设置于地方 text1 text08 208,",225-INT((ROW(135:135)-1)/9)*260-MOD((ROW(135:135)-1),9)*24," mc 3.5 道路进入本 text1 text08 208,",221-INT((ROW(135:135)-1)/9)*260-MOD((ROW(135:135)-1),9)*24," mc 3.5 项目的路口 text1 text08 208,",217-INT((ROW(135:135)-1)/9)*260-MOD((ROW(135:135)-1),9)*24," mc 3.5 20米处"),"")),"")</f>
        <v/>
      </c>
      <c r="U136" t="str">
        <f t="shared" ca="1" si="23"/>
        <v/>
      </c>
      <c r="V136" s="31" t="str">
        <f>""</f>
        <v/>
      </c>
      <c r="W136" t="str">
        <f t="shared" ca="1" si="24"/>
        <v/>
      </c>
      <c r="X136" t="str">
        <f ca="1">IF(ISNUMBER(LARGE(制表处理1!S:S,COUNT(制表处理1!S:S)-(ROW(135:135)-1))),LARGE(制表处理1!S:S,COUNT(制表处理1!S:S)-(ROW(135:135)-1)),"")</f>
        <v/>
      </c>
      <c r="Y136" t="str">
        <f ca="1">IF($W136&lt;&gt;"",INDEX(制表处理1!T:T,(MATCH($X136,制表处理1!$S:$S,0)),0),"")</f>
        <v/>
      </c>
      <c r="Z136" t="str">
        <f ca="1">IF($W136&lt;&gt;"",CONCATENATE(" text1 text08 255.5,",IF(Y136=1,223-INT((ROW(135:135)-1)/9)*260-MOD((ROW(135:135)-1),9)*24,IF(Y136=2,226-INT((ROW(135:135)-1)/9)*260-MOD((ROW(135:135)-1),9)*24,228-INT((ROW(135:135)-1)/9)*260-MOD((ROW(135:135)-1),9)*24))," mc 3.5 ",IF($W136&lt;&gt;"",INDEX(制表处理1!U:U,(MATCH($X136,制表处理1!$S:$S,0)),0),"")," ztk_text 18"),"")</f>
        <v/>
      </c>
      <c r="AA136" t="str">
        <f ca="1">IF(INDEX(制表处理1!W:W,(MATCH($X136,制表处理1!$S:$S,0)),0)&lt;&gt;"",CONCATENATE(" text1 text08 255.5,",IF(Y136=2,221-INT((ROW(135:135)-1)/9)*260-MOD((ROW(135:135)-1),9)*24,223-INT((ROW(135:135)-1)/9)*260-MOD((ROW(135:135)-1),9)*24)," mc 3.5 ",IF($W136&lt;&gt;"",INDEX(制表处理1!W:W,(MATCH($X136,制表处理1!$S:$S,0)),0),"")," ztk_text 18"),"")</f>
        <v/>
      </c>
      <c r="AB136" t="str">
        <f ca="1">IF(INDEX(制表处理1!Y:Y,(MATCH($X136,制表处理1!$S:$S,0)),0)&lt;&gt;"",CONCATENATE(" text1 text08 255.5,",218-INT((ROW(135:135)-1)/9)*260-MOD((ROW(135:135)-1),9)*24," mc 3.5 ",IF($W136&lt;&gt;"",INDEX(制表处理1!Y:Y,(MATCH($X136,制表处理1!$S:$S,0)),0),"")," ztk_text 18"),"")</f>
        <v/>
      </c>
      <c r="AC136" t="str">
        <f ca="1">IF(X136&lt;&gt;"",CONCATENATE(" text1 text08 353,",226-INT((ROW(135:135)-1)/9)*260-MOD((ROW(135:135)-1),9)*24," mc 3.5 ",INDEX(制表处理1!AA:AA,(MATCH($X136,制表处理1!$S:$S,0)),0)," ztk_text 27"),"")</f>
        <v/>
      </c>
      <c r="AD136" t="str">
        <f ca="1">IF($W136&lt;&gt;"",CONCATENATE(" text1 text08 353,",221-INT((ROW(135:135)-1)/9)*260-MOD((ROW(135:135)-1),9)*24," mc 3.5 ",INDEX(制表处理1!AB:AB,(MATCH($X136,制表处理1!$S:$S,0)),0)),"")</f>
        <v/>
      </c>
      <c r="AE136" t="str">
        <f ca="1">IF($W136&lt;&gt;"",CONCATENATE(" text1 text08 380,",228-INT((ROW(135:135)-1)/9)*260-MOD((ROW(135:135)-1),9)*24," mc 3.5 ",INDEX(制表处理1!AC:AC,(MATCH($X136,制表处理1!$S:$S,0)),0)),"")</f>
        <v/>
      </c>
      <c r="AF136" t="str">
        <f ca="1">IF($W136&lt;&gt;"",CONCATENATE(" text1 text08 ",IF(Y136=1,187,IF(Y136=2,181,178))+193,",",223-INT((ROW(135:135)-1)/9)*260-MOD((ROW(135:135)-1),9)*24," mc 3.5 ",INDEX(制表处理1!AD:AD,(MATCH($X136,制表处理1!$S:$S,0)),0),IF(Y136=1,"",IF(Y136=2," ztk_text 13"," ztk_text 8.5"))),"")</f>
        <v/>
      </c>
      <c r="AG136" t="str">
        <f ca="1">IF(INDEX(制表处理1!AE:AE,(MATCH($X136,制表处理1!$S:$S,0)),0)&lt;&gt;"",CONCATENATE(" text1 text08 ",IF(Y136=2,193,187)+193,",",223-INT((ROW(135:135)-1)/9)*260-MOD((ROW(135:135)-1),9)*24," mc 3.5 ",INDEX(制表处理1!AE:AE,(MATCH($X136,制表处理1!$S:$S,0)),0),IF(Y136=1,"",IF(Y136=2," ztk_text 13"," ztk_text 8.5"))),"")</f>
        <v/>
      </c>
      <c r="AH136" t="str">
        <f ca="1">IF(INDEX(制表处理1!AF:AF,(MATCH($X136,制表处理1!$S:$S,0)),0)&lt;&gt;"",CONCATENATE(" text1 text08 389,",223-INT((ROW(135:135)-1)/9)*260-MOD((ROW(135:135)-1),9)*24," mc 3.5 ",INDEX(制表处理1!AF:AF,(MATCH($X136,制表处理1!$S:$S,0)),0),IF(Y136=1,"",IF(Y136=2," ztk_text 13"," ztk_text 8.5"))),"")</f>
        <v/>
      </c>
      <c r="AI136" t="str">
        <f ca="1">IF($W136&lt;&gt;"",CONCATENATE(" text1 text08 ",IF(Y136=1,187,IF(Y136=2,181,178))+193,",",218-INT((ROW(135:135)-1)/9)*260-MOD((ROW(135:135)-1),9)*24," mc 3.5 ",INDEX(制表处理1!AG:AG,(MATCH($X136,制表处理1!$S:$S,0)),0),IF(Y136=1,"",IF(Y136=2," ztk_text 13"," ztk_text 8.5"))),"")</f>
        <v/>
      </c>
      <c r="AJ136" t="str">
        <f ca="1">IF(INDEX(制表处理1!AH:AH,(MATCH($X136,制表处理1!$S:$S,0)),0)&lt;&gt;"",CONCATENATE(" text1 text08 ",IF(Y136=1,187,IF(Y136=2,193,187))+193,",",218-INT((ROW(135:135)-1)/9)*260-MOD((ROW(135:135)-1),9)*24," mc 3.5 ",INDEX(制表处理1!AH:AH,(MATCH($X136,制表处理1!$S:$S,0)),0),IF(Y136=1,"",IF(Y136=2," ztk_text 13"," ztk_text 8.5"))),"")</f>
        <v/>
      </c>
      <c r="AK136" t="str">
        <f ca="1">IF(INDEX(制表处理1!AI:AI,(MATCH($X136,制表处理1!$S:$S,0)),0)&lt;&gt;"",CONCATENATE(" text1 text08 389,",218-INT((ROW(135:135)-1)/9)*260-MOD((ROW(135:135)-1),9)*24," mc 3.5 ",INDEX(制表处理1!AI:AI,(MATCH($X136,制表处理1!$S:$S,0)),0),IF(Y136=1,"",IF(Y136=2," ztk_text 13"," ztk_text 8.5"))),"")</f>
        <v/>
      </c>
      <c r="AM136" t="str">
        <f ca="1">IF($W136&lt;&gt;"",CONCATENATE(" INSERT1"," """,设置位置!$C$3,"\",INDEX(制表处理1!AG:AG,(MATCH($X136,制表处理1!$S:$S,0)),0),".dwg"""," ",IF(Y136=1,97.75,IF(Y136=2,85.25,72.75))+193,",",212.75-INT((ROW(135:135)-1)/9)*260-MOD((ROW(135:135)-1),9)*24," 0.75 0.75 0 ",IF(INDEX(制表处理1!V:V,(MATCH($X136,制表处理1!$S:$S,0)),0)&lt;&gt;0,INDEX(制表处理1!V:V,(MATCH($X136,制表处理1!$S:$S,0)),0),"")),"")</f>
        <v/>
      </c>
      <c r="AN136" t="str">
        <f ca="1">IF(AA136&lt;&gt;"",CONCATENATE(" INSERT1"," """,设置位置!$C$3,"\",INDEX(制表处理1!AH:AH,(MATCH($X136,制表处理1!$S:$S,0)),0),".dwg"""," ",IF(Y136=2,110,97.65)+193,",",212.75-INT((ROW(135:135)-1)/9)*260-MOD((ROW(135:135)-1),9)*24," 0.75 0.75 0 ",IF(INDEX(制表处理1!X:X,(MATCH($X136,制表处理1!$S:$S,0)),0)&lt;&gt;0,INDEX(制表处理1!X:X,(MATCH($X136,制表处理1!$S:$S,0)),0),"")),"")</f>
        <v/>
      </c>
      <c r="AO136" t="str">
        <f ca="1">IF(AB136&lt;&gt;"",CONCATENATE(" INSERT1"," """,设置位置!$C$3,"\",INDEX(制表处理1!AI:AI,(MATCH($X136,制表处理1!$S:$S,0)),0),".dwg"""," 315.55,","",212.75-INT((ROW(135:135)-1)/9)*260-MOD((ROW(135:135)-1),9)*24," 0.75 0.75 0 ",IF(INDEX(制表处理1!Z:Z,(MATCH($X136,制表处理1!$S:$S,0)),0)&lt;&gt;0,INDEX(制表处理1!Z:Z,(MATCH($X136,制表处理1!$S:$S,0)),0),"")),"")</f>
        <v/>
      </c>
      <c r="AP136" t="str">
        <f ca="1">IF(X136&lt;&gt;"",CONCATENATE("text1 text08 228.5,",223-INT((ROW(135:135)-1)/9)*260-MOD((ROW(135:135)-1),9)*24," mc 3.5 ",ROW(135:135)," text1 text08 239,",223-INT((ROW(135:135)-1)/9)*260-MOD((ROW(135:135)-1),9)*24," mc 3.5 ",W136,Z136,AA136,AB136,AD136,AC136,AE136,AF136,AG136,AH136,AI136,AJ136,AK136,IF(INDEX(制表处理1!AG:AG,(MATCH($X136,制表处理1!$S:$S,0)),0)="禁2",CONCATENATE(" text1 text08 401,",229-INT((ROW(135:135)-1)/9)*260-MOD((ROW(135:135)-1),9)*24," mc 3.5 设置于地方 text1 text08 401,",225-INT((ROW(135:135)-1)/9)*260-MOD((ROW(135:135)-1),9)*24," mc 3.5 道路进入本 text1 text08 401,",221-INT((ROW(135:135)-1)/9)*260-MOD((ROW(135:135)-1),9)*24," mc 3.5 项目的路口 text1 text08 401,",217-INT((ROW(135:135)-1)/9)*260-MOD((ROW(135:135)-1),9)*24," mc 3.5 20米处"),"")),"")</f>
        <v/>
      </c>
      <c r="AQ136" t="str">
        <f t="shared" ca="1" si="25"/>
        <v/>
      </c>
      <c r="AR136" s="31" t="str">
        <f>""</f>
        <v/>
      </c>
    </row>
    <row r="137" spans="1:44">
      <c r="A137" t="str">
        <f t="shared" ca="1" si="22"/>
        <v/>
      </c>
      <c r="B137" t="str">
        <f ca="1">IF(ISNUMBER(LARGE(制表处理1!A:A,COUNT(制表处理1!A:A)-(ROW(136:136)-1))),LARGE(制表处理1!A:A,COUNT(制表处理1!A:A)-(ROW(136:136)-1)),"")</f>
        <v/>
      </c>
      <c r="C137" t="str">
        <f ca="1">IF($B137&lt;&gt;"",INDEX(制表处理1!B:B,(MATCH($B137,制表处理1!$A:$A,0)),0),"")</f>
        <v/>
      </c>
      <c r="D137" t="str">
        <f ca="1">IF($B137&lt;&gt;"",CONCATENATE(" text1 text08 62.5,",IF(C137=1,223-INT((ROW(136:136)-1)/9)*260-MOD((ROW(136:136)-1),9)*24,IF(C137=2,226-INT((ROW(136:136)-1)/9)*260-MOD((ROW(136:136)-1),9)*24,228-INT((ROW(136:136)-1)/9)*260-MOD((ROW(136:136)-1),9)*24))," mc 3.5 ",IF($B137&lt;&gt;"",INDEX(制表处理1!C:C,(MATCH($B137,制表处理1!$A:$A,0)),0),"")," ztk_text 18"),"")</f>
        <v/>
      </c>
      <c r="E137" t="str">
        <f ca="1">IF(INDEX(制表处理1!E:E,(MATCH($B137,制表处理1!$A:$A,0)),0)&lt;&gt;"",CONCATENATE(" text1 text08 62.5,",IF(C137=2,221-INT((ROW(136:136)-1)/9)*260-MOD((ROW(136:136)-1),9)*24,223-INT((ROW(136:136)-1)/9)*260-MOD((ROW(136:136)-1),9)*24)," mc 3.5 ",IF($B137&lt;&gt;"",INDEX(制表处理1!E:E,(MATCH($B137,制表处理1!$A:$A,0)),0),"")," ztk_text 18"),"")</f>
        <v/>
      </c>
      <c r="F137" t="str">
        <f ca="1">IF(INDEX(制表处理1!G:G,(MATCH($B137,制表处理1!$A:$A,0)),0)&lt;&gt;"",CONCATENATE(" text1 text08 62.5,",218-INT((ROW(136:136)-1)/9)*260-MOD((ROW(136:136)-1),9)*24," mc 3.5 ",IF($B137&lt;&gt;"",INDEX(制表处理1!G:G,(MATCH($B137,制表处理1!$A:$A,0)),0),"")," ztk_text 18"),"")</f>
        <v/>
      </c>
      <c r="G137" t="str">
        <f ca="1">IF(B137&lt;&gt;"",CONCATENATE(" text1 text08 160,",226-INT((ROW(136:136)-1)/9)*260-MOD((ROW(136:136)-1),9)*24," mc 3.5 ",INDEX(制表处理1!I:I,(MATCH($B137,制表处理1!$A:$A,0)),0)," ztk_text 27"),"")</f>
        <v/>
      </c>
      <c r="H137" t="str">
        <f ca="1">IF($B137&lt;&gt;"",CONCATENATE(" text1 text08 160,",221-INT((ROW(136:136)-1)/9)*260-MOD((ROW(136:136)-1),9)*24," mc 3.5 ",INDEX(制表处理1!J:J,(MATCH($B137,制表处理1!$A:$A,0)),0)),"")</f>
        <v/>
      </c>
      <c r="I137" t="str">
        <f ca="1">IF($B137&lt;&gt;"",CONCATENATE(" text1 text08 187,",228-INT((ROW(136:136)-1)/9)*260-MOD((ROW(136:136)-1),9)*24," mc 3.5 ",INDEX(制表处理1!K:K,(MATCH($B137,制表处理1!$A:$A,0)),0)),"")</f>
        <v/>
      </c>
      <c r="J137" t="str">
        <f ca="1">IF($B137&lt;&gt;"",CONCATENATE(" text1 text08 ",IF(C137=1,187,IF(C137=2,181,178)),",",223-INT((ROW(136:136)-1)/9)*260-MOD((ROW(136:136)-1),9)*24," mc 3.5 ",INDEX(制表处理1!L:L,(MATCH($B137,制表处理1!$A:$A,0)),0),IF(C137=1,"",IF(C137=2," ztk_text 13"," ztk_text 8.5"))),"")</f>
        <v/>
      </c>
      <c r="K137" t="str">
        <f ca="1">IF(INDEX(制表处理1!M:M,(MATCH($B137,制表处理1!$A:$A,0)),0)&lt;&gt;"",CONCATENATE(" text1 text08 ",IF(C137=2,193,187),",",223-INT((ROW(136:136)-1)/9)*260-MOD((ROW(136:136)-1),9)*24," mc 3.5 ",INDEX(制表处理1!M:M,(MATCH($B137,制表处理1!$A:$A,0)),0),IF(C137=1,"",IF(C137=2," ztk_text 13"," ztk_text 8.5"))),"")</f>
        <v/>
      </c>
      <c r="L137" t="str">
        <f ca="1">IF(INDEX(制表处理1!N:N,(MATCH($B137,制表处理1!$A:$A,0)),0)&lt;&gt;"",CONCATENATE(" text1 text08 196,",223-INT((ROW(136:136)-1)/9)*260-MOD((ROW(136:136)-1),9)*24," mc 3.5 ",INDEX(制表处理1!N:N,(MATCH($B137,制表处理1!$A:$A,0)),0),IF(C137=1,"",IF(C137=2," ztk_text 13"," ztk_text 8.5"))),"")</f>
        <v/>
      </c>
      <c r="M137" t="str">
        <f ca="1">IF($B137&lt;&gt;"",CONCATENATE(" text1 text08 ",IF(C137=1,187,IF(C137=2,181,178)),",",218-INT((ROW(136:136)-1)/9)*260-MOD((ROW(136:136)-1),9)*24," mc 3.5 ",INDEX(制表处理1!O:O,(MATCH($B137,制表处理1!$A:$A,0)),0),IF(C137=1,"",IF(C137=2," ztk_text 13"," ztk_text 8.5"))),"")</f>
        <v/>
      </c>
      <c r="N137" t="str">
        <f ca="1">IF(INDEX(制表处理1!P:P,(MATCH($B137,制表处理1!$A:$A,0)),0)&lt;&gt;"",CONCATENATE(" text1 text08 ",IF(C137=1,187,IF(C137=2,193,187)),",",218-INT((ROW(136:136)-1)/9)*260-MOD((ROW(136:136)-1),9)*24," mc 3.5 ",INDEX(制表处理1!P:P,(MATCH($B137,制表处理1!$A:$A,0)),0),IF(C137=1,"",IF(C137=2," ztk_text 13"," ztk_text 8.5"))),"")</f>
        <v/>
      </c>
      <c r="O137" t="str">
        <f ca="1">IF(INDEX(制表处理1!Q:Q,(MATCH($B137,制表处理1!$A:$A,0)),0)&lt;&gt;"",CONCATENATE(" text1 text08 196,",218-INT((ROW(136:136)-1)/9)*260-MOD((ROW(136:136)-1),9)*24," mc 3.5 ",INDEX(制表处理1!Q:Q,(MATCH($B137,制表处理1!$A:$A,0)),0),IF(C137=1,"",IF(C137=2," ztk_text 13"," ztk_text 8.5"))),"")</f>
        <v/>
      </c>
      <c r="Q137" t="str">
        <f ca="1">IF($B137&lt;&gt;"",CONCATENATE(" INSERT1"," """,设置位置!$C$3,"\",INDEX(制表处理1!O:O,(MATCH($B137,制表处理1!$A:$A,0)),0),".dwg"""," ",IF(C137=1,97.75,IF(C137=2,85.25,72.75)),",",212.75-INT((ROW(136:136)-1)/9)*260-MOD((ROW(136:136)-1),9)*24," 0.75 0.75 0 ",IF(INDEX(制表处理1!D:D,(MATCH($B137,制表处理1!$A:$A,0)),0)&lt;&gt;0,INDEX(制表处理1!D:D,(MATCH($B137,制表处理1!$A:$A,0)),0),"")),"")</f>
        <v/>
      </c>
      <c r="R137" t="str">
        <f ca="1">IF(E137&lt;&gt;"",CONCATENATE(" INSERT1"," """,设置位置!$C$3,"\",INDEX(制表处理1!P:P,(MATCH($B137,制表处理1!$A:$A,0)),0),".dwg"""," ",IF(C137=2,110,97.65),",",212.75-INT((ROW(136:136)-1)/9)*260-MOD((ROW(136:136)-1),9)*24," 0.75 0.75 0 ",IF(INDEX(制表处理1!F:F,(MATCH($B137,制表处理1!$A:$A,0)),0)&lt;&gt;0,INDEX(制表处理1!F:F,(MATCH($B137,制表处理1!$A:$A,0)),0),"")),"")</f>
        <v/>
      </c>
      <c r="S137" t="str">
        <f ca="1">IF(F137&lt;&gt;"",CONCATENATE(" INSERT1"," """,设置位置!$C$3,"\",INDEX(制表处理1!Q:Q,(MATCH($B137,制表处理1!$A:$A,0)),0),".dwg"""," 122.55,","",212.75-INT((ROW(136:136)-1)/9)*260-MOD((ROW(136:136)-1),9)*24," 0.75 0.75 0 ",IF(INDEX(制表处理1!H:H,(MATCH($B137,制表处理1!$A:$A,0)),0)&lt;&gt;0,INDEX(制表处理1!H:H,(MATCH($B137,制表处理1!$A:$A,0)),0),"")),"")</f>
        <v/>
      </c>
      <c r="T137" t="str">
        <f ca="1">IF(B137&lt;&gt;"",CONCATENATE("text1 text08 35.5,",223-INT((ROW(136:136)-1)/9)*260-MOD((ROW(136:136)-1),9)*24," mc 3.5 ",ROW(136:136)," text1 text08 46,",223-INT((ROW(136:136)-1)/9)*260-MOD((ROW(136:136)-1),9)*24," mc 3.5 ",A137,D137,E137,F137,H137,G137,I137,J137,K137,L137,M137,N137,O137,IF(INDEX(制表处理1!O:O,(MATCH($B137,制表处理1!$A:$A,0)),0)="禁2",CONCATENATE(" text1 text08 208,",229-INT((ROW(136:136)-1)/9)*260-MOD((ROW(136:136)-1),9)*24," mc 3.5 设置于地方 text1 text08 208,",225-INT((ROW(136:136)-1)/9)*260-MOD((ROW(136:136)-1),9)*24," mc 3.5 道路进入本 text1 text08 208,",221-INT((ROW(136:136)-1)/9)*260-MOD((ROW(136:136)-1),9)*24," mc 3.5 项目的路口 text1 text08 208,",217-INT((ROW(136:136)-1)/9)*260-MOD((ROW(136:136)-1),9)*24," mc 3.5 20米处"),"")),"")</f>
        <v/>
      </c>
      <c r="U137" t="str">
        <f t="shared" ca="1" si="23"/>
        <v/>
      </c>
      <c r="V137" s="31" t="str">
        <f>""</f>
        <v/>
      </c>
      <c r="W137" t="str">
        <f t="shared" ca="1" si="24"/>
        <v/>
      </c>
      <c r="X137" t="str">
        <f ca="1">IF(ISNUMBER(LARGE(制表处理1!S:S,COUNT(制表处理1!S:S)-(ROW(136:136)-1))),LARGE(制表处理1!S:S,COUNT(制表处理1!S:S)-(ROW(136:136)-1)),"")</f>
        <v/>
      </c>
      <c r="Y137" t="str">
        <f ca="1">IF($W137&lt;&gt;"",INDEX(制表处理1!T:T,(MATCH($X137,制表处理1!$S:$S,0)),0),"")</f>
        <v/>
      </c>
      <c r="Z137" t="str">
        <f ca="1">IF($W137&lt;&gt;"",CONCATENATE(" text1 text08 255.5,",IF(Y137=1,223-INT((ROW(136:136)-1)/9)*260-MOD((ROW(136:136)-1),9)*24,IF(Y137=2,226-INT((ROW(136:136)-1)/9)*260-MOD((ROW(136:136)-1),9)*24,228-INT((ROW(136:136)-1)/9)*260-MOD((ROW(136:136)-1),9)*24))," mc 3.5 ",IF($W137&lt;&gt;"",INDEX(制表处理1!U:U,(MATCH($X137,制表处理1!$S:$S,0)),0),"")," ztk_text 18"),"")</f>
        <v/>
      </c>
      <c r="AA137" t="str">
        <f ca="1">IF(INDEX(制表处理1!W:W,(MATCH($X137,制表处理1!$S:$S,0)),0)&lt;&gt;"",CONCATENATE(" text1 text08 255.5,",IF(Y137=2,221-INT((ROW(136:136)-1)/9)*260-MOD((ROW(136:136)-1),9)*24,223-INT((ROW(136:136)-1)/9)*260-MOD((ROW(136:136)-1),9)*24)," mc 3.5 ",IF($W137&lt;&gt;"",INDEX(制表处理1!W:W,(MATCH($X137,制表处理1!$S:$S,0)),0),"")," ztk_text 18"),"")</f>
        <v/>
      </c>
      <c r="AB137" t="str">
        <f ca="1">IF(INDEX(制表处理1!Y:Y,(MATCH($X137,制表处理1!$S:$S,0)),0)&lt;&gt;"",CONCATENATE(" text1 text08 255.5,",218-INT((ROW(136:136)-1)/9)*260-MOD((ROW(136:136)-1),9)*24," mc 3.5 ",IF($W137&lt;&gt;"",INDEX(制表处理1!Y:Y,(MATCH($X137,制表处理1!$S:$S,0)),0),"")," ztk_text 18"),"")</f>
        <v/>
      </c>
      <c r="AC137" t="str">
        <f ca="1">IF(X137&lt;&gt;"",CONCATENATE(" text1 text08 353,",226-INT((ROW(136:136)-1)/9)*260-MOD((ROW(136:136)-1),9)*24," mc 3.5 ",INDEX(制表处理1!AA:AA,(MATCH($X137,制表处理1!$S:$S,0)),0)," ztk_text 27"),"")</f>
        <v/>
      </c>
      <c r="AD137" t="str">
        <f ca="1">IF($W137&lt;&gt;"",CONCATENATE(" text1 text08 353,",221-INT((ROW(136:136)-1)/9)*260-MOD((ROW(136:136)-1),9)*24," mc 3.5 ",INDEX(制表处理1!AB:AB,(MATCH($X137,制表处理1!$S:$S,0)),0)),"")</f>
        <v/>
      </c>
      <c r="AE137" t="str">
        <f ca="1">IF($W137&lt;&gt;"",CONCATENATE(" text1 text08 380,",228-INT((ROW(136:136)-1)/9)*260-MOD((ROW(136:136)-1),9)*24," mc 3.5 ",INDEX(制表处理1!AC:AC,(MATCH($X137,制表处理1!$S:$S,0)),0)),"")</f>
        <v/>
      </c>
      <c r="AF137" t="str">
        <f ca="1">IF($W137&lt;&gt;"",CONCATENATE(" text1 text08 ",IF(Y137=1,187,IF(Y137=2,181,178))+193,",",223-INT((ROW(136:136)-1)/9)*260-MOD((ROW(136:136)-1),9)*24," mc 3.5 ",INDEX(制表处理1!AD:AD,(MATCH($X137,制表处理1!$S:$S,0)),0),IF(Y137=1,"",IF(Y137=2," ztk_text 13"," ztk_text 8.5"))),"")</f>
        <v/>
      </c>
      <c r="AG137" t="str">
        <f ca="1">IF(INDEX(制表处理1!AE:AE,(MATCH($X137,制表处理1!$S:$S,0)),0)&lt;&gt;"",CONCATENATE(" text1 text08 ",IF(Y137=2,193,187)+193,",",223-INT((ROW(136:136)-1)/9)*260-MOD((ROW(136:136)-1),9)*24," mc 3.5 ",INDEX(制表处理1!AE:AE,(MATCH($X137,制表处理1!$S:$S,0)),0),IF(Y137=1,"",IF(Y137=2," ztk_text 13"," ztk_text 8.5"))),"")</f>
        <v/>
      </c>
      <c r="AH137" t="str">
        <f ca="1">IF(INDEX(制表处理1!AF:AF,(MATCH($X137,制表处理1!$S:$S,0)),0)&lt;&gt;"",CONCATENATE(" text1 text08 389,",223-INT((ROW(136:136)-1)/9)*260-MOD((ROW(136:136)-1),9)*24," mc 3.5 ",INDEX(制表处理1!AF:AF,(MATCH($X137,制表处理1!$S:$S,0)),0),IF(Y137=1,"",IF(Y137=2," ztk_text 13"," ztk_text 8.5"))),"")</f>
        <v/>
      </c>
      <c r="AI137" t="str">
        <f ca="1">IF($W137&lt;&gt;"",CONCATENATE(" text1 text08 ",IF(Y137=1,187,IF(Y137=2,181,178))+193,",",218-INT((ROW(136:136)-1)/9)*260-MOD((ROW(136:136)-1),9)*24," mc 3.5 ",INDEX(制表处理1!AG:AG,(MATCH($X137,制表处理1!$S:$S,0)),0),IF(Y137=1,"",IF(Y137=2," ztk_text 13"," ztk_text 8.5"))),"")</f>
        <v/>
      </c>
      <c r="AJ137" t="str">
        <f ca="1">IF(INDEX(制表处理1!AH:AH,(MATCH($X137,制表处理1!$S:$S,0)),0)&lt;&gt;"",CONCATENATE(" text1 text08 ",IF(Y137=1,187,IF(Y137=2,193,187))+193,",",218-INT((ROW(136:136)-1)/9)*260-MOD((ROW(136:136)-1),9)*24," mc 3.5 ",INDEX(制表处理1!AH:AH,(MATCH($X137,制表处理1!$S:$S,0)),0),IF(Y137=1,"",IF(Y137=2," ztk_text 13"," ztk_text 8.5"))),"")</f>
        <v/>
      </c>
      <c r="AK137" t="str">
        <f ca="1">IF(INDEX(制表处理1!AI:AI,(MATCH($X137,制表处理1!$S:$S,0)),0)&lt;&gt;"",CONCATENATE(" text1 text08 389,",218-INT((ROW(136:136)-1)/9)*260-MOD((ROW(136:136)-1),9)*24," mc 3.5 ",INDEX(制表处理1!AI:AI,(MATCH($X137,制表处理1!$S:$S,0)),0),IF(Y137=1,"",IF(Y137=2," ztk_text 13"," ztk_text 8.5"))),"")</f>
        <v/>
      </c>
      <c r="AM137" t="str">
        <f ca="1">IF($W137&lt;&gt;"",CONCATENATE(" INSERT1"," """,设置位置!$C$3,"\",INDEX(制表处理1!AG:AG,(MATCH($X137,制表处理1!$S:$S,0)),0),".dwg"""," ",IF(Y137=1,97.75,IF(Y137=2,85.25,72.75))+193,",",212.75-INT((ROW(136:136)-1)/9)*260-MOD((ROW(136:136)-1),9)*24," 0.75 0.75 0 ",IF(INDEX(制表处理1!V:V,(MATCH($X137,制表处理1!$S:$S,0)),0)&lt;&gt;0,INDEX(制表处理1!V:V,(MATCH($X137,制表处理1!$S:$S,0)),0),"")),"")</f>
        <v/>
      </c>
      <c r="AN137" t="str">
        <f ca="1">IF(AA137&lt;&gt;"",CONCATENATE(" INSERT1"," """,设置位置!$C$3,"\",INDEX(制表处理1!AH:AH,(MATCH($X137,制表处理1!$S:$S,0)),0),".dwg"""," ",IF(Y137=2,110,97.65)+193,",",212.75-INT((ROW(136:136)-1)/9)*260-MOD((ROW(136:136)-1),9)*24," 0.75 0.75 0 ",IF(INDEX(制表处理1!X:X,(MATCH($X137,制表处理1!$S:$S,0)),0)&lt;&gt;0,INDEX(制表处理1!X:X,(MATCH($X137,制表处理1!$S:$S,0)),0),"")),"")</f>
        <v/>
      </c>
      <c r="AO137" t="str">
        <f ca="1">IF(AB137&lt;&gt;"",CONCATENATE(" INSERT1"," """,设置位置!$C$3,"\",INDEX(制表处理1!AI:AI,(MATCH($X137,制表处理1!$S:$S,0)),0),".dwg"""," 315.55,","",212.75-INT((ROW(136:136)-1)/9)*260-MOD((ROW(136:136)-1),9)*24," 0.75 0.75 0 ",IF(INDEX(制表处理1!Z:Z,(MATCH($X137,制表处理1!$S:$S,0)),0)&lt;&gt;0,INDEX(制表处理1!Z:Z,(MATCH($X137,制表处理1!$S:$S,0)),0),"")),"")</f>
        <v/>
      </c>
      <c r="AP137" t="str">
        <f ca="1">IF(X137&lt;&gt;"",CONCATENATE("text1 text08 228.5,",223-INT((ROW(136:136)-1)/9)*260-MOD((ROW(136:136)-1),9)*24," mc 3.5 ",ROW(136:136)," text1 text08 239,",223-INT((ROW(136:136)-1)/9)*260-MOD((ROW(136:136)-1),9)*24," mc 3.5 ",W137,Z137,AA137,AB137,AD137,AC137,AE137,AF137,AG137,AH137,AI137,AJ137,AK137,IF(INDEX(制表处理1!AG:AG,(MATCH($X137,制表处理1!$S:$S,0)),0)="禁2",CONCATENATE(" text1 text08 401,",229-INT((ROW(136:136)-1)/9)*260-MOD((ROW(136:136)-1),9)*24," mc 3.5 设置于地方 text1 text08 401,",225-INT((ROW(136:136)-1)/9)*260-MOD((ROW(136:136)-1),9)*24," mc 3.5 道路进入本 text1 text08 401,",221-INT((ROW(136:136)-1)/9)*260-MOD((ROW(136:136)-1),9)*24," mc 3.5 项目的路口 text1 text08 401,",217-INT((ROW(136:136)-1)/9)*260-MOD((ROW(136:136)-1),9)*24," mc 3.5 20米处"),"")),"")</f>
        <v/>
      </c>
      <c r="AQ137" t="str">
        <f t="shared" ca="1" si="25"/>
        <v/>
      </c>
      <c r="AR137" s="31" t="str">
        <f>""</f>
        <v/>
      </c>
    </row>
    <row r="138" spans="1:44">
      <c r="A138" t="str">
        <f t="shared" ca="1" si="22"/>
        <v/>
      </c>
      <c r="B138" t="str">
        <f ca="1">IF(ISNUMBER(LARGE(制表处理1!A:A,COUNT(制表处理1!A:A)-(ROW(137:137)-1))),LARGE(制表处理1!A:A,COUNT(制表处理1!A:A)-(ROW(137:137)-1)),"")</f>
        <v/>
      </c>
      <c r="C138" t="str">
        <f ca="1">IF($B138&lt;&gt;"",INDEX(制表处理1!B:B,(MATCH($B138,制表处理1!$A:$A,0)),0),"")</f>
        <v/>
      </c>
      <c r="D138" t="str">
        <f ca="1">IF($B138&lt;&gt;"",CONCATENATE(" text1 text08 62.5,",IF(C138=1,223-INT((ROW(137:137)-1)/9)*260-MOD((ROW(137:137)-1),9)*24,IF(C138=2,226-INT((ROW(137:137)-1)/9)*260-MOD((ROW(137:137)-1),9)*24,228-INT((ROW(137:137)-1)/9)*260-MOD((ROW(137:137)-1),9)*24))," mc 3.5 ",IF($B138&lt;&gt;"",INDEX(制表处理1!C:C,(MATCH($B138,制表处理1!$A:$A,0)),0),"")," ztk_text 18"),"")</f>
        <v/>
      </c>
      <c r="E138" t="str">
        <f ca="1">IF(INDEX(制表处理1!E:E,(MATCH($B138,制表处理1!$A:$A,0)),0)&lt;&gt;"",CONCATENATE(" text1 text08 62.5,",IF(C138=2,221-INT((ROW(137:137)-1)/9)*260-MOD((ROW(137:137)-1),9)*24,223-INT((ROW(137:137)-1)/9)*260-MOD((ROW(137:137)-1),9)*24)," mc 3.5 ",IF($B138&lt;&gt;"",INDEX(制表处理1!E:E,(MATCH($B138,制表处理1!$A:$A,0)),0),"")," ztk_text 18"),"")</f>
        <v/>
      </c>
      <c r="F138" t="str">
        <f ca="1">IF(INDEX(制表处理1!G:G,(MATCH($B138,制表处理1!$A:$A,0)),0)&lt;&gt;"",CONCATENATE(" text1 text08 62.5,",218-INT((ROW(137:137)-1)/9)*260-MOD((ROW(137:137)-1),9)*24," mc 3.5 ",IF($B138&lt;&gt;"",INDEX(制表处理1!G:G,(MATCH($B138,制表处理1!$A:$A,0)),0),"")," ztk_text 18"),"")</f>
        <v/>
      </c>
      <c r="G138" t="str">
        <f ca="1">IF(B138&lt;&gt;"",CONCATENATE(" text1 text08 160,",226-INT((ROW(137:137)-1)/9)*260-MOD((ROW(137:137)-1),9)*24," mc 3.5 ",INDEX(制表处理1!I:I,(MATCH($B138,制表处理1!$A:$A,0)),0)," ztk_text 27"),"")</f>
        <v/>
      </c>
      <c r="H138" t="str">
        <f ca="1">IF($B138&lt;&gt;"",CONCATENATE(" text1 text08 160,",221-INT((ROW(137:137)-1)/9)*260-MOD((ROW(137:137)-1),9)*24," mc 3.5 ",INDEX(制表处理1!J:J,(MATCH($B138,制表处理1!$A:$A,0)),0)),"")</f>
        <v/>
      </c>
      <c r="I138" t="str">
        <f ca="1">IF($B138&lt;&gt;"",CONCATENATE(" text1 text08 187,",228-INT((ROW(137:137)-1)/9)*260-MOD((ROW(137:137)-1),9)*24," mc 3.5 ",INDEX(制表处理1!K:K,(MATCH($B138,制表处理1!$A:$A,0)),0)),"")</f>
        <v/>
      </c>
      <c r="J138" t="str">
        <f ca="1">IF($B138&lt;&gt;"",CONCATENATE(" text1 text08 ",IF(C138=1,187,IF(C138=2,181,178)),",",223-INT((ROW(137:137)-1)/9)*260-MOD((ROW(137:137)-1),9)*24," mc 3.5 ",INDEX(制表处理1!L:L,(MATCH($B138,制表处理1!$A:$A,0)),0),IF(C138=1,"",IF(C138=2," ztk_text 13"," ztk_text 8.5"))),"")</f>
        <v/>
      </c>
      <c r="K138" t="str">
        <f ca="1">IF(INDEX(制表处理1!M:M,(MATCH($B138,制表处理1!$A:$A,0)),0)&lt;&gt;"",CONCATENATE(" text1 text08 ",IF(C138=2,193,187),",",223-INT((ROW(137:137)-1)/9)*260-MOD((ROW(137:137)-1),9)*24," mc 3.5 ",INDEX(制表处理1!M:M,(MATCH($B138,制表处理1!$A:$A,0)),0),IF(C138=1,"",IF(C138=2," ztk_text 13"," ztk_text 8.5"))),"")</f>
        <v/>
      </c>
      <c r="L138" t="str">
        <f ca="1">IF(INDEX(制表处理1!N:N,(MATCH($B138,制表处理1!$A:$A,0)),0)&lt;&gt;"",CONCATENATE(" text1 text08 196,",223-INT((ROW(137:137)-1)/9)*260-MOD((ROW(137:137)-1),9)*24," mc 3.5 ",INDEX(制表处理1!N:N,(MATCH($B138,制表处理1!$A:$A,0)),0),IF(C138=1,"",IF(C138=2," ztk_text 13"," ztk_text 8.5"))),"")</f>
        <v/>
      </c>
      <c r="M138" t="str">
        <f ca="1">IF($B138&lt;&gt;"",CONCATENATE(" text1 text08 ",IF(C138=1,187,IF(C138=2,181,178)),",",218-INT((ROW(137:137)-1)/9)*260-MOD((ROW(137:137)-1),9)*24," mc 3.5 ",INDEX(制表处理1!O:O,(MATCH($B138,制表处理1!$A:$A,0)),0),IF(C138=1,"",IF(C138=2," ztk_text 13"," ztk_text 8.5"))),"")</f>
        <v/>
      </c>
      <c r="N138" t="str">
        <f ca="1">IF(INDEX(制表处理1!P:P,(MATCH($B138,制表处理1!$A:$A,0)),0)&lt;&gt;"",CONCATENATE(" text1 text08 ",IF(C138=1,187,IF(C138=2,193,187)),",",218-INT((ROW(137:137)-1)/9)*260-MOD((ROW(137:137)-1),9)*24," mc 3.5 ",INDEX(制表处理1!P:P,(MATCH($B138,制表处理1!$A:$A,0)),0),IF(C138=1,"",IF(C138=2," ztk_text 13"," ztk_text 8.5"))),"")</f>
        <v/>
      </c>
      <c r="O138" t="str">
        <f ca="1">IF(INDEX(制表处理1!Q:Q,(MATCH($B138,制表处理1!$A:$A,0)),0)&lt;&gt;"",CONCATENATE(" text1 text08 196,",218-INT((ROW(137:137)-1)/9)*260-MOD((ROW(137:137)-1),9)*24," mc 3.5 ",INDEX(制表处理1!Q:Q,(MATCH($B138,制表处理1!$A:$A,0)),0),IF(C138=1,"",IF(C138=2," ztk_text 13"," ztk_text 8.5"))),"")</f>
        <v/>
      </c>
      <c r="Q138" t="str">
        <f ca="1">IF($B138&lt;&gt;"",CONCATENATE(" INSERT1"," """,设置位置!$C$3,"\",INDEX(制表处理1!O:O,(MATCH($B138,制表处理1!$A:$A,0)),0),".dwg"""," ",IF(C138=1,97.75,IF(C138=2,85.25,72.75)),",",212.75-INT((ROW(137:137)-1)/9)*260-MOD((ROW(137:137)-1),9)*24," 0.75 0.75 0 ",IF(INDEX(制表处理1!D:D,(MATCH($B138,制表处理1!$A:$A,0)),0)&lt;&gt;0,INDEX(制表处理1!D:D,(MATCH($B138,制表处理1!$A:$A,0)),0),"")),"")</f>
        <v/>
      </c>
      <c r="R138" t="str">
        <f ca="1">IF(E138&lt;&gt;"",CONCATENATE(" INSERT1"," """,设置位置!$C$3,"\",INDEX(制表处理1!P:P,(MATCH($B138,制表处理1!$A:$A,0)),0),".dwg"""," ",IF(C138=2,110,97.65),",",212.75-INT((ROW(137:137)-1)/9)*260-MOD((ROW(137:137)-1),9)*24," 0.75 0.75 0 ",IF(INDEX(制表处理1!F:F,(MATCH($B138,制表处理1!$A:$A,0)),0)&lt;&gt;0,INDEX(制表处理1!F:F,(MATCH($B138,制表处理1!$A:$A,0)),0),"")),"")</f>
        <v/>
      </c>
      <c r="S138" t="str">
        <f ca="1">IF(F138&lt;&gt;"",CONCATENATE(" INSERT1"," """,设置位置!$C$3,"\",INDEX(制表处理1!Q:Q,(MATCH($B138,制表处理1!$A:$A,0)),0),".dwg"""," 122.55,","",212.75-INT((ROW(137:137)-1)/9)*260-MOD((ROW(137:137)-1),9)*24," 0.75 0.75 0 ",IF(INDEX(制表处理1!H:H,(MATCH($B138,制表处理1!$A:$A,0)),0)&lt;&gt;0,INDEX(制表处理1!H:H,(MATCH($B138,制表处理1!$A:$A,0)),0),"")),"")</f>
        <v/>
      </c>
      <c r="T138" t="str">
        <f ca="1">IF(B138&lt;&gt;"",CONCATENATE("text1 text08 35.5,",223-INT((ROW(137:137)-1)/9)*260-MOD((ROW(137:137)-1),9)*24," mc 3.5 ",ROW(137:137)," text1 text08 46,",223-INT((ROW(137:137)-1)/9)*260-MOD((ROW(137:137)-1),9)*24," mc 3.5 ",A138,D138,E138,F138,H138,G138,I138,J138,K138,L138,M138,N138,O138,IF(INDEX(制表处理1!O:O,(MATCH($B138,制表处理1!$A:$A,0)),0)="禁2",CONCATENATE(" text1 text08 208,",229-INT((ROW(137:137)-1)/9)*260-MOD((ROW(137:137)-1),9)*24," mc 3.5 设置于地方 text1 text08 208,",225-INT((ROW(137:137)-1)/9)*260-MOD((ROW(137:137)-1),9)*24," mc 3.5 道路进入本 text1 text08 208,",221-INT((ROW(137:137)-1)/9)*260-MOD((ROW(137:137)-1),9)*24," mc 3.5 项目的路口 text1 text08 208,",217-INT((ROW(137:137)-1)/9)*260-MOD((ROW(137:137)-1),9)*24," mc 3.5 20米处"),"")),"")</f>
        <v/>
      </c>
      <c r="U138" t="str">
        <f t="shared" ca="1" si="23"/>
        <v/>
      </c>
      <c r="V138" s="31" t="str">
        <f>""</f>
        <v/>
      </c>
      <c r="W138" t="str">
        <f t="shared" ca="1" si="24"/>
        <v/>
      </c>
      <c r="X138" t="str">
        <f ca="1">IF(ISNUMBER(LARGE(制表处理1!S:S,COUNT(制表处理1!S:S)-(ROW(137:137)-1))),LARGE(制表处理1!S:S,COUNT(制表处理1!S:S)-(ROW(137:137)-1)),"")</f>
        <v/>
      </c>
      <c r="Y138" t="str">
        <f ca="1">IF($W138&lt;&gt;"",INDEX(制表处理1!T:T,(MATCH($X138,制表处理1!$S:$S,0)),0),"")</f>
        <v/>
      </c>
      <c r="Z138" t="str">
        <f ca="1">IF($W138&lt;&gt;"",CONCATENATE(" text1 text08 255.5,",IF(Y138=1,223-INT((ROW(137:137)-1)/9)*260-MOD((ROW(137:137)-1),9)*24,IF(Y138=2,226-INT((ROW(137:137)-1)/9)*260-MOD((ROW(137:137)-1),9)*24,228-INT((ROW(137:137)-1)/9)*260-MOD((ROW(137:137)-1),9)*24))," mc 3.5 ",IF($W138&lt;&gt;"",INDEX(制表处理1!U:U,(MATCH($X138,制表处理1!$S:$S,0)),0),"")," ztk_text 18"),"")</f>
        <v/>
      </c>
      <c r="AA138" t="str">
        <f ca="1">IF(INDEX(制表处理1!W:W,(MATCH($X138,制表处理1!$S:$S,0)),0)&lt;&gt;"",CONCATENATE(" text1 text08 255.5,",IF(Y138=2,221-INT((ROW(137:137)-1)/9)*260-MOD((ROW(137:137)-1),9)*24,223-INT((ROW(137:137)-1)/9)*260-MOD((ROW(137:137)-1),9)*24)," mc 3.5 ",IF($W138&lt;&gt;"",INDEX(制表处理1!W:W,(MATCH($X138,制表处理1!$S:$S,0)),0),"")," ztk_text 18"),"")</f>
        <v/>
      </c>
      <c r="AB138" t="str">
        <f ca="1">IF(INDEX(制表处理1!Y:Y,(MATCH($X138,制表处理1!$S:$S,0)),0)&lt;&gt;"",CONCATENATE(" text1 text08 255.5,",218-INT((ROW(137:137)-1)/9)*260-MOD((ROW(137:137)-1),9)*24," mc 3.5 ",IF($W138&lt;&gt;"",INDEX(制表处理1!Y:Y,(MATCH($X138,制表处理1!$S:$S,0)),0),"")," ztk_text 18"),"")</f>
        <v/>
      </c>
      <c r="AC138" t="str">
        <f ca="1">IF(X138&lt;&gt;"",CONCATENATE(" text1 text08 353,",226-INT((ROW(137:137)-1)/9)*260-MOD((ROW(137:137)-1),9)*24," mc 3.5 ",INDEX(制表处理1!AA:AA,(MATCH($X138,制表处理1!$S:$S,0)),0)," ztk_text 27"),"")</f>
        <v/>
      </c>
      <c r="AD138" t="str">
        <f ca="1">IF($W138&lt;&gt;"",CONCATENATE(" text1 text08 353,",221-INT((ROW(137:137)-1)/9)*260-MOD((ROW(137:137)-1),9)*24," mc 3.5 ",INDEX(制表处理1!AB:AB,(MATCH($X138,制表处理1!$S:$S,0)),0)),"")</f>
        <v/>
      </c>
      <c r="AE138" t="str">
        <f ca="1">IF($W138&lt;&gt;"",CONCATENATE(" text1 text08 380,",228-INT((ROW(137:137)-1)/9)*260-MOD((ROW(137:137)-1),9)*24," mc 3.5 ",INDEX(制表处理1!AC:AC,(MATCH($X138,制表处理1!$S:$S,0)),0)),"")</f>
        <v/>
      </c>
      <c r="AF138" t="str">
        <f ca="1">IF($W138&lt;&gt;"",CONCATENATE(" text1 text08 ",IF(Y138=1,187,IF(Y138=2,181,178))+193,",",223-INT((ROW(137:137)-1)/9)*260-MOD((ROW(137:137)-1),9)*24," mc 3.5 ",INDEX(制表处理1!AD:AD,(MATCH($X138,制表处理1!$S:$S,0)),0),IF(Y138=1,"",IF(Y138=2," ztk_text 13"," ztk_text 8.5"))),"")</f>
        <v/>
      </c>
      <c r="AG138" t="str">
        <f ca="1">IF(INDEX(制表处理1!AE:AE,(MATCH($X138,制表处理1!$S:$S,0)),0)&lt;&gt;"",CONCATENATE(" text1 text08 ",IF(Y138=2,193,187)+193,",",223-INT((ROW(137:137)-1)/9)*260-MOD((ROW(137:137)-1),9)*24," mc 3.5 ",INDEX(制表处理1!AE:AE,(MATCH($X138,制表处理1!$S:$S,0)),0),IF(Y138=1,"",IF(Y138=2," ztk_text 13"," ztk_text 8.5"))),"")</f>
        <v/>
      </c>
      <c r="AH138" t="str">
        <f ca="1">IF(INDEX(制表处理1!AF:AF,(MATCH($X138,制表处理1!$S:$S,0)),0)&lt;&gt;"",CONCATENATE(" text1 text08 389,",223-INT((ROW(137:137)-1)/9)*260-MOD((ROW(137:137)-1),9)*24," mc 3.5 ",INDEX(制表处理1!AF:AF,(MATCH($X138,制表处理1!$S:$S,0)),0),IF(Y138=1,"",IF(Y138=2," ztk_text 13"," ztk_text 8.5"))),"")</f>
        <v/>
      </c>
      <c r="AI138" t="str">
        <f ca="1">IF($W138&lt;&gt;"",CONCATENATE(" text1 text08 ",IF(Y138=1,187,IF(Y138=2,181,178))+193,",",218-INT((ROW(137:137)-1)/9)*260-MOD((ROW(137:137)-1),9)*24," mc 3.5 ",INDEX(制表处理1!AG:AG,(MATCH($X138,制表处理1!$S:$S,0)),0),IF(Y138=1,"",IF(Y138=2," ztk_text 13"," ztk_text 8.5"))),"")</f>
        <v/>
      </c>
      <c r="AJ138" t="str">
        <f ca="1">IF(INDEX(制表处理1!AH:AH,(MATCH($X138,制表处理1!$S:$S,0)),0)&lt;&gt;"",CONCATENATE(" text1 text08 ",IF(Y138=1,187,IF(Y138=2,193,187))+193,",",218-INT((ROW(137:137)-1)/9)*260-MOD((ROW(137:137)-1),9)*24," mc 3.5 ",INDEX(制表处理1!AH:AH,(MATCH($X138,制表处理1!$S:$S,0)),0),IF(Y138=1,"",IF(Y138=2," ztk_text 13"," ztk_text 8.5"))),"")</f>
        <v/>
      </c>
      <c r="AK138" t="str">
        <f ca="1">IF(INDEX(制表处理1!AI:AI,(MATCH($X138,制表处理1!$S:$S,0)),0)&lt;&gt;"",CONCATENATE(" text1 text08 389,",218-INT((ROW(137:137)-1)/9)*260-MOD((ROW(137:137)-1),9)*24," mc 3.5 ",INDEX(制表处理1!AI:AI,(MATCH($X138,制表处理1!$S:$S,0)),0),IF(Y138=1,"",IF(Y138=2," ztk_text 13"," ztk_text 8.5"))),"")</f>
        <v/>
      </c>
      <c r="AM138" t="str">
        <f ca="1">IF($W138&lt;&gt;"",CONCATENATE(" INSERT1"," """,设置位置!$C$3,"\",INDEX(制表处理1!AG:AG,(MATCH($X138,制表处理1!$S:$S,0)),0),".dwg"""," ",IF(Y138=1,97.75,IF(Y138=2,85.25,72.75))+193,",",212.75-INT((ROW(137:137)-1)/9)*260-MOD((ROW(137:137)-1),9)*24," 0.75 0.75 0 ",IF(INDEX(制表处理1!V:V,(MATCH($X138,制表处理1!$S:$S,0)),0)&lt;&gt;0,INDEX(制表处理1!V:V,(MATCH($X138,制表处理1!$S:$S,0)),0),"")),"")</f>
        <v/>
      </c>
      <c r="AN138" t="str">
        <f ca="1">IF(AA138&lt;&gt;"",CONCATENATE(" INSERT1"," """,设置位置!$C$3,"\",INDEX(制表处理1!AH:AH,(MATCH($X138,制表处理1!$S:$S,0)),0),".dwg"""," ",IF(Y138=2,110,97.65)+193,",",212.75-INT((ROW(137:137)-1)/9)*260-MOD((ROW(137:137)-1),9)*24," 0.75 0.75 0 ",IF(INDEX(制表处理1!X:X,(MATCH($X138,制表处理1!$S:$S,0)),0)&lt;&gt;0,INDEX(制表处理1!X:X,(MATCH($X138,制表处理1!$S:$S,0)),0),"")),"")</f>
        <v/>
      </c>
      <c r="AO138" t="str">
        <f ca="1">IF(AB138&lt;&gt;"",CONCATENATE(" INSERT1"," """,设置位置!$C$3,"\",INDEX(制表处理1!AI:AI,(MATCH($X138,制表处理1!$S:$S,0)),0),".dwg"""," 315.55,","",212.75-INT((ROW(137:137)-1)/9)*260-MOD((ROW(137:137)-1),9)*24," 0.75 0.75 0 ",IF(INDEX(制表处理1!Z:Z,(MATCH($X138,制表处理1!$S:$S,0)),0)&lt;&gt;0,INDEX(制表处理1!Z:Z,(MATCH($X138,制表处理1!$S:$S,0)),0),"")),"")</f>
        <v/>
      </c>
      <c r="AP138" t="str">
        <f ca="1">IF(X138&lt;&gt;"",CONCATENATE("text1 text08 228.5,",223-INT((ROW(137:137)-1)/9)*260-MOD((ROW(137:137)-1),9)*24," mc 3.5 ",ROW(137:137)," text1 text08 239,",223-INT((ROW(137:137)-1)/9)*260-MOD((ROW(137:137)-1),9)*24," mc 3.5 ",W138,Z138,AA138,AB138,AD138,AC138,AE138,AF138,AG138,AH138,AI138,AJ138,AK138,IF(INDEX(制表处理1!AG:AG,(MATCH($X138,制表处理1!$S:$S,0)),0)="禁2",CONCATENATE(" text1 text08 401,",229-INT((ROW(137:137)-1)/9)*260-MOD((ROW(137:137)-1),9)*24," mc 3.5 设置于地方 text1 text08 401,",225-INT((ROW(137:137)-1)/9)*260-MOD((ROW(137:137)-1),9)*24," mc 3.5 道路进入本 text1 text08 401,",221-INT((ROW(137:137)-1)/9)*260-MOD((ROW(137:137)-1),9)*24," mc 3.5 项目的路口 text1 text08 401,",217-INT((ROW(137:137)-1)/9)*260-MOD((ROW(137:137)-1),9)*24," mc 3.5 20米处"),"")),"")</f>
        <v/>
      </c>
      <c r="AQ138" t="str">
        <f t="shared" ca="1" si="25"/>
        <v/>
      </c>
      <c r="AR138" s="31" t="str">
        <f>""</f>
        <v/>
      </c>
    </row>
    <row r="139" spans="1:44">
      <c r="A139" t="str">
        <f t="shared" ca="1" si="22"/>
        <v/>
      </c>
      <c r="B139" t="str">
        <f ca="1">IF(ISNUMBER(LARGE(制表处理1!A:A,COUNT(制表处理1!A:A)-(ROW(138:138)-1))),LARGE(制表处理1!A:A,COUNT(制表处理1!A:A)-(ROW(138:138)-1)),"")</f>
        <v/>
      </c>
      <c r="C139" t="str">
        <f ca="1">IF($B139&lt;&gt;"",INDEX(制表处理1!B:B,(MATCH($B139,制表处理1!$A:$A,0)),0),"")</f>
        <v/>
      </c>
      <c r="D139" t="str">
        <f ca="1">IF($B139&lt;&gt;"",CONCATENATE(" text1 text08 62.5,",IF(C139=1,223-INT((ROW(138:138)-1)/9)*260-MOD((ROW(138:138)-1),9)*24,IF(C139=2,226-INT((ROW(138:138)-1)/9)*260-MOD((ROW(138:138)-1),9)*24,228-INT((ROW(138:138)-1)/9)*260-MOD((ROW(138:138)-1),9)*24))," mc 3.5 ",IF($B139&lt;&gt;"",INDEX(制表处理1!C:C,(MATCH($B139,制表处理1!$A:$A,0)),0),"")," ztk_text 18"),"")</f>
        <v/>
      </c>
      <c r="E139" t="str">
        <f ca="1">IF(INDEX(制表处理1!E:E,(MATCH($B139,制表处理1!$A:$A,0)),0)&lt;&gt;"",CONCATENATE(" text1 text08 62.5,",IF(C139=2,221-INT((ROW(138:138)-1)/9)*260-MOD((ROW(138:138)-1),9)*24,223-INT((ROW(138:138)-1)/9)*260-MOD((ROW(138:138)-1),9)*24)," mc 3.5 ",IF($B139&lt;&gt;"",INDEX(制表处理1!E:E,(MATCH($B139,制表处理1!$A:$A,0)),0),"")," ztk_text 18"),"")</f>
        <v/>
      </c>
      <c r="F139" t="str">
        <f ca="1">IF(INDEX(制表处理1!G:G,(MATCH($B139,制表处理1!$A:$A,0)),0)&lt;&gt;"",CONCATENATE(" text1 text08 62.5,",218-INT((ROW(138:138)-1)/9)*260-MOD((ROW(138:138)-1),9)*24," mc 3.5 ",IF($B139&lt;&gt;"",INDEX(制表处理1!G:G,(MATCH($B139,制表处理1!$A:$A,0)),0),"")," ztk_text 18"),"")</f>
        <v/>
      </c>
      <c r="G139" t="str">
        <f ca="1">IF(B139&lt;&gt;"",CONCATENATE(" text1 text08 160,",226-INT((ROW(138:138)-1)/9)*260-MOD((ROW(138:138)-1),9)*24," mc 3.5 ",INDEX(制表处理1!I:I,(MATCH($B139,制表处理1!$A:$A,0)),0)," ztk_text 27"),"")</f>
        <v/>
      </c>
      <c r="H139" t="str">
        <f ca="1">IF($B139&lt;&gt;"",CONCATENATE(" text1 text08 160,",221-INT((ROW(138:138)-1)/9)*260-MOD((ROW(138:138)-1),9)*24," mc 3.5 ",INDEX(制表处理1!J:J,(MATCH($B139,制表处理1!$A:$A,0)),0)),"")</f>
        <v/>
      </c>
      <c r="I139" t="str">
        <f ca="1">IF($B139&lt;&gt;"",CONCATENATE(" text1 text08 187,",228-INT((ROW(138:138)-1)/9)*260-MOD((ROW(138:138)-1),9)*24," mc 3.5 ",INDEX(制表处理1!K:K,(MATCH($B139,制表处理1!$A:$A,0)),0)),"")</f>
        <v/>
      </c>
      <c r="J139" t="str">
        <f ca="1">IF($B139&lt;&gt;"",CONCATENATE(" text1 text08 ",IF(C139=1,187,IF(C139=2,181,178)),",",223-INT((ROW(138:138)-1)/9)*260-MOD((ROW(138:138)-1),9)*24," mc 3.5 ",INDEX(制表处理1!L:L,(MATCH($B139,制表处理1!$A:$A,0)),0),IF(C139=1,"",IF(C139=2," ztk_text 13"," ztk_text 8.5"))),"")</f>
        <v/>
      </c>
      <c r="K139" t="str">
        <f ca="1">IF(INDEX(制表处理1!M:M,(MATCH($B139,制表处理1!$A:$A,0)),0)&lt;&gt;"",CONCATENATE(" text1 text08 ",IF(C139=2,193,187),",",223-INT((ROW(138:138)-1)/9)*260-MOD((ROW(138:138)-1),9)*24," mc 3.5 ",INDEX(制表处理1!M:M,(MATCH($B139,制表处理1!$A:$A,0)),0),IF(C139=1,"",IF(C139=2," ztk_text 13"," ztk_text 8.5"))),"")</f>
        <v/>
      </c>
      <c r="L139" t="str">
        <f ca="1">IF(INDEX(制表处理1!N:N,(MATCH($B139,制表处理1!$A:$A,0)),0)&lt;&gt;"",CONCATENATE(" text1 text08 196,",223-INT((ROW(138:138)-1)/9)*260-MOD((ROW(138:138)-1),9)*24," mc 3.5 ",INDEX(制表处理1!N:N,(MATCH($B139,制表处理1!$A:$A,0)),0),IF(C139=1,"",IF(C139=2," ztk_text 13"," ztk_text 8.5"))),"")</f>
        <v/>
      </c>
      <c r="M139" t="str">
        <f ca="1">IF($B139&lt;&gt;"",CONCATENATE(" text1 text08 ",IF(C139=1,187,IF(C139=2,181,178)),",",218-INT((ROW(138:138)-1)/9)*260-MOD((ROW(138:138)-1),9)*24," mc 3.5 ",INDEX(制表处理1!O:O,(MATCH($B139,制表处理1!$A:$A,0)),0),IF(C139=1,"",IF(C139=2," ztk_text 13"," ztk_text 8.5"))),"")</f>
        <v/>
      </c>
      <c r="N139" t="str">
        <f ca="1">IF(INDEX(制表处理1!P:P,(MATCH($B139,制表处理1!$A:$A,0)),0)&lt;&gt;"",CONCATENATE(" text1 text08 ",IF(C139=1,187,IF(C139=2,193,187)),",",218-INT((ROW(138:138)-1)/9)*260-MOD((ROW(138:138)-1),9)*24," mc 3.5 ",INDEX(制表处理1!P:P,(MATCH($B139,制表处理1!$A:$A,0)),0),IF(C139=1,"",IF(C139=2," ztk_text 13"," ztk_text 8.5"))),"")</f>
        <v/>
      </c>
      <c r="O139" t="str">
        <f ca="1">IF(INDEX(制表处理1!Q:Q,(MATCH($B139,制表处理1!$A:$A,0)),0)&lt;&gt;"",CONCATENATE(" text1 text08 196,",218-INT((ROW(138:138)-1)/9)*260-MOD((ROW(138:138)-1),9)*24," mc 3.5 ",INDEX(制表处理1!Q:Q,(MATCH($B139,制表处理1!$A:$A,0)),0),IF(C139=1,"",IF(C139=2," ztk_text 13"," ztk_text 8.5"))),"")</f>
        <v/>
      </c>
      <c r="Q139" t="str">
        <f ca="1">IF($B139&lt;&gt;"",CONCATENATE(" INSERT1"," """,设置位置!$C$3,"\",INDEX(制表处理1!O:O,(MATCH($B139,制表处理1!$A:$A,0)),0),".dwg"""," ",IF(C139=1,97.75,IF(C139=2,85.25,72.75)),",",212.75-INT((ROW(138:138)-1)/9)*260-MOD((ROW(138:138)-1),9)*24," 0.75 0.75 0 ",IF(INDEX(制表处理1!D:D,(MATCH($B139,制表处理1!$A:$A,0)),0)&lt;&gt;0,INDEX(制表处理1!D:D,(MATCH($B139,制表处理1!$A:$A,0)),0),"")),"")</f>
        <v/>
      </c>
      <c r="R139" t="str">
        <f ca="1">IF(E139&lt;&gt;"",CONCATENATE(" INSERT1"," """,设置位置!$C$3,"\",INDEX(制表处理1!P:P,(MATCH($B139,制表处理1!$A:$A,0)),0),".dwg"""," ",IF(C139=2,110,97.65),",",212.75-INT((ROW(138:138)-1)/9)*260-MOD((ROW(138:138)-1),9)*24," 0.75 0.75 0 ",IF(INDEX(制表处理1!F:F,(MATCH($B139,制表处理1!$A:$A,0)),0)&lt;&gt;0,INDEX(制表处理1!F:F,(MATCH($B139,制表处理1!$A:$A,0)),0),"")),"")</f>
        <v/>
      </c>
      <c r="S139" t="str">
        <f ca="1">IF(F139&lt;&gt;"",CONCATENATE(" INSERT1"," """,设置位置!$C$3,"\",INDEX(制表处理1!Q:Q,(MATCH($B139,制表处理1!$A:$A,0)),0),".dwg"""," 122.55,","",212.75-INT((ROW(138:138)-1)/9)*260-MOD((ROW(138:138)-1),9)*24," 0.75 0.75 0 ",IF(INDEX(制表处理1!H:H,(MATCH($B139,制表处理1!$A:$A,0)),0)&lt;&gt;0,INDEX(制表处理1!H:H,(MATCH($B139,制表处理1!$A:$A,0)),0),"")),"")</f>
        <v/>
      </c>
      <c r="T139" t="str">
        <f ca="1">IF(B139&lt;&gt;"",CONCATENATE("text1 text08 35.5,",223-INT((ROW(138:138)-1)/9)*260-MOD((ROW(138:138)-1),9)*24," mc 3.5 ",ROW(138:138)," text1 text08 46,",223-INT((ROW(138:138)-1)/9)*260-MOD((ROW(138:138)-1),9)*24," mc 3.5 ",A139,D139,E139,F139,H139,G139,I139,J139,K139,L139,M139,N139,O139,IF(INDEX(制表处理1!O:O,(MATCH($B139,制表处理1!$A:$A,0)),0)="禁2",CONCATENATE(" text1 text08 208,",229-INT((ROW(138:138)-1)/9)*260-MOD((ROW(138:138)-1),9)*24," mc 3.5 设置于地方 text1 text08 208,",225-INT((ROW(138:138)-1)/9)*260-MOD((ROW(138:138)-1),9)*24," mc 3.5 道路进入本 text1 text08 208,",221-INT((ROW(138:138)-1)/9)*260-MOD((ROW(138:138)-1),9)*24," mc 3.5 项目的路口 text1 text08 208,",217-INT((ROW(138:138)-1)/9)*260-MOD((ROW(138:138)-1),9)*24," mc 3.5 20米处"),"")),"")</f>
        <v/>
      </c>
      <c r="U139" t="str">
        <f t="shared" ca="1" si="23"/>
        <v/>
      </c>
      <c r="V139" s="31" t="str">
        <f>""</f>
        <v/>
      </c>
      <c r="W139" t="str">
        <f t="shared" ca="1" si="24"/>
        <v/>
      </c>
      <c r="X139" t="str">
        <f ca="1">IF(ISNUMBER(LARGE(制表处理1!S:S,COUNT(制表处理1!S:S)-(ROW(138:138)-1))),LARGE(制表处理1!S:S,COUNT(制表处理1!S:S)-(ROW(138:138)-1)),"")</f>
        <v/>
      </c>
      <c r="Y139" t="str">
        <f ca="1">IF($W139&lt;&gt;"",INDEX(制表处理1!T:T,(MATCH($X139,制表处理1!$S:$S,0)),0),"")</f>
        <v/>
      </c>
      <c r="Z139" t="str">
        <f ca="1">IF($W139&lt;&gt;"",CONCATENATE(" text1 text08 255.5,",IF(Y139=1,223-INT((ROW(138:138)-1)/9)*260-MOD((ROW(138:138)-1),9)*24,IF(Y139=2,226-INT((ROW(138:138)-1)/9)*260-MOD((ROW(138:138)-1),9)*24,228-INT((ROW(138:138)-1)/9)*260-MOD((ROW(138:138)-1),9)*24))," mc 3.5 ",IF($W139&lt;&gt;"",INDEX(制表处理1!U:U,(MATCH($X139,制表处理1!$S:$S,0)),0),"")," ztk_text 18"),"")</f>
        <v/>
      </c>
      <c r="AA139" t="str">
        <f ca="1">IF(INDEX(制表处理1!W:W,(MATCH($X139,制表处理1!$S:$S,0)),0)&lt;&gt;"",CONCATENATE(" text1 text08 255.5,",IF(Y139=2,221-INT((ROW(138:138)-1)/9)*260-MOD((ROW(138:138)-1),9)*24,223-INT((ROW(138:138)-1)/9)*260-MOD((ROW(138:138)-1),9)*24)," mc 3.5 ",IF($W139&lt;&gt;"",INDEX(制表处理1!W:W,(MATCH($X139,制表处理1!$S:$S,0)),0),"")," ztk_text 18"),"")</f>
        <v/>
      </c>
      <c r="AB139" t="str">
        <f ca="1">IF(INDEX(制表处理1!Y:Y,(MATCH($X139,制表处理1!$S:$S,0)),0)&lt;&gt;"",CONCATENATE(" text1 text08 255.5,",218-INT((ROW(138:138)-1)/9)*260-MOD((ROW(138:138)-1),9)*24," mc 3.5 ",IF($W139&lt;&gt;"",INDEX(制表处理1!Y:Y,(MATCH($X139,制表处理1!$S:$S,0)),0),"")," ztk_text 18"),"")</f>
        <v/>
      </c>
      <c r="AC139" t="str">
        <f ca="1">IF(X139&lt;&gt;"",CONCATENATE(" text1 text08 353,",226-INT((ROW(138:138)-1)/9)*260-MOD((ROW(138:138)-1),9)*24," mc 3.5 ",INDEX(制表处理1!AA:AA,(MATCH($X139,制表处理1!$S:$S,0)),0)," ztk_text 27"),"")</f>
        <v/>
      </c>
      <c r="AD139" t="str">
        <f ca="1">IF($W139&lt;&gt;"",CONCATENATE(" text1 text08 353,",221-INT((ROW(138:138)-1)/9)*260-MOD((ROW(138:138)-1),9)*24," mc 3.5 ",INDEX(制表处理1!AB:AB,(MATCH($X139,制表处理1!$S:$S,0)),0)),"")</f>
        <v/>
      </c>
      <c r="AE139" t="str">
        <f ca="1">IF($W139&lt;&gt;"",CONCATENATE(" text1 text08 380,",228-INT((ROW(138:138)-1)/9)*260-MOD((ROW(138:138)-1),9)*24," mc 3.5 ",INDEX(制表处理1!AC:AC,(MATCH($X139,制表处理1!$S:$S,0)),0)),"")</f>
        <v/>
      </c>
      <c r="AF139" t="str">
        <f ca="1">IF($W139&lt;&gt;"",CONCATENATE(" text1 text08 ",IF(Y139=1,187,IF(Y139=2,181,178))+193,",",223-INT((ROW(138:138)-1)/9)*260-MOD((ROW(138:138)-1),9)*24," mc 3.5 ",INDEX(制表处理1!AD:AD,(MATCH($X139,制表处理1!$S:$S,0)),0),IF(Y139=1,"",IF(Y139=2," ztk_text 13"," ztk_text 8.5"))),"")</f>
        <v/>
      </c>
      <c r="AG139" t="str">
        <f ca="1">IF(INDEX(制表处理1!AE:AE,(MATCH($X139,制表处理1!$S:$S,0)),0)&lt;&gt;"",CONCATENATE(" text1 text08 ",IF(Y139=2,193,187)+193,",",223-INT((ROW(138:138)-1)/9)*260-MOD((ROW(138:138)-1),9)*24," mc 3.5 ",INDEX(制表处理1!AE:AE,(MATCH($X139,制表处理1!$S:$S,0)),0),IF(Y139=1,"",IF(Y139=2," ztk_text 13"," ztk_text 8.5"))),"")</f>
        <v/>
      </c>
      <c r="AH139" t="str">
        <f ca="1">IF(INDEX(制表处理1!AF:AF,(MATCH($X139,制表处理1!$S:$S,0)),0)&lt;&gt;"",CONCATENATE(" text1 text08 389,",223-INT((ROW(138:138)-1)/9)*260-MOD((ROW(138:138)-1),9)*24," mc 3.5 ",INDEX(制表处理1!AF:AF,(MATCH($X139,制表处理1!$S:$S,0)),0),IF(Y139=1,"",IF(Y139=2," ztk_text 13"," ztk_text 8.5"))),"")</f>
        <v/>
      </c>
      <c r="AI139" t="str">
        <f ca="1">IF($W139&lt;&gt;"",CONCATENATE(" text1 text08 ",IF(Y139=1,187,IF(Y139=2,181,178))+193,",",218-INT((ROW(138:138)-1)/9)*260-MOD((ROW(138:138)-1),9)*24," mc 3.5 ",INDEX(制表处理1!AG:AG,(MATCH($X139,制表处理1!$S:$S,0)),0),IF(Y139=1,"",IF(Y139=2," ztk_text 13"," ztk_text 8.5"))),"")</f>
        <v/>
      </c>
      <c r="AJ139" t="str">
        <f ca="1">IF(INDEX(制表处理1!AH:AH,(MATCH($X139,制表处理1!$S:$S,0)),0)&lt;&gt;"",CONCATENATE(" text1 text08 ",IF(Y139=1,187,IF(Y139=2,193,187))+193,",",218-INT((ROW(138:138)-1)/9)*260-MOD((ROW(138:138)-1),9)*24," mc 3.5 ",INDEX(制表处理1!AH:AH,(MATCH($X139,制表处理1!$S:$S,0)),0),IF(Y139=1,"",IF(Y139=2," ztk_text 13"," ztk_text 8.5"))),"")</f>
        <v/>
      </c>
      <c r="AK139" t="str">
        <f ca="1">IF(INDEX(制表处理1!AI:AI,(MATCH($X139,制表处理1!$S:$S,0)),0)&lt;&gt;"",CONCATENATE(" text1 text08 389,",218-INT((ROW(138:138)-1)/9)*260-MOD((ROW(138:138)-1),9)*24," mc 3.5 ",INDEX(制表处理1!AI:AI,(MATCH($X139,制表处理1!$S:$S,0)),0),IF(Y139=1,"",IF(Y139=2," ztk_text 13"," ztk_text 8.5"))),"")</f>
        <v/>
      </c>
      <c r="AM139" t="str">
        <f ca="1">IF($W139&lt;&gt;"",CONCATENATE(" INSERT1"," """,设置位置!$C$3,"\",INDEX(制表处理1!AG:AG,(MATCH($X139,制表处理1!$S:$S,0)),0),".dwg"""," ",IF(Y139=1,97.75,IF(Y139=2,85.25,72.75))+193,",",212.75-INT((ROW(138:138)-1)/9)*260-MOD((ROW(138:138)-1),9)*24," 0.75 0.75 0 ",IF(INDEX(制表处理1!V:V,(MATCH($X139,制表处理1!$S:$S,0)),0)&lt;&gt;0,INDEX(制表处理1!V:V,(MATCH($X139,制表处理1!$S:$S,0)),0),"")),"")</f>
        <v/>
      </c>
      <c r="AN139" t="str">
        <f ca="1">IF(AA139&lt;&gt;"",CONCATENATE(" INSERT1"," """,设置位置!$C$3,"\",INDEX(制表处理1!AH:AH,(MATCH($X139,制表处理1!$S:$S,0)),0),".dwg"""," ",IF(Y139=2,110,97.65)+193,",",212.75-INT((ROW(138:138)-1)/9)*260-MOD((ROW(138:138)-1),9)*24," 0.75 0.75 0 ",IF(INDEX(制表处理1!X:X,(MATCH($X139,制表处理1!$S:$S,0)),0)&lt;&gt;0,INDEX(制表处理1!X:X,(MATCH($X139,制表处理1!$S:$S,0)),0),"")),"")</f>
        <v/>
      </c>
      <c r="AO139" t="str">
        <f ca="1">IF(AB139&lt;&gt;"",CONCATENATE(" INSERT1"," """,设置位置!$C$3,"\",INDEX(制表处理1!AI:AI,(MATCH($X139,制表处理1!$S:$S,0)),0),".dwg"""," 315.55,","",212.75-INT((ROW(138:138)-1)/9)*260-MOD((ROW(138:138)-1),9)*24," 0.75 0.75 0 ",IF(INDEX(制表处理1!Z:Z,(MATCH($X139,制表处理1!$S:$S,0)),0)&lt;&gt;0,INDEX(制表处理1!Z:Z,(MATCH($X139,制表处理1!$S:$S,0)),0),"")),"")</f>
        <v/>
      </c>
      <c r="AP139" t="str">
        <f ca="1">IF(X139&lt;&gt;"",CONCATENATE("text1 text08 228.5,",223-INT((ROW(138:138)-1)/9)*260-MOD((ROW(138:138)-1),9)*24," mc 3.5 ",ROW(138:138)," text1 text08 239,",223-INT((ROW(138:138)-1)/9)*260-MOD((ROW(138:138)-1),9)*24," mc 3.5 ",W139,Z139,AA139,AB139,AD139,AC139,AE139,AF139,AG139,AH139,AI139,AJ139,AK139,IF(INDEX(制表处理1!AG:AG,(MATCH($X139,制表处理1!$S:$S,0)),0)="禁2",CONCATENATE(" text1 text08 401,",229-INT((ROW(138:138)-1)/9)*260-MOD((ROW(138:138)-1),9)*24," mc 3.5 设置于地方 text1 text08 401,",225-INT((ROW(138:138)-1)/9)*260-MOD((ROW(138:138)-1),9)*24," mc 3.5 道路进入本 text1 text08 401,",221-INT((ROW(138:138)-1)/9)*260-MOD((ROW(138:138)-1),9)*24," mc 3.5 项目的路口 text1 text08 401,",217-INT((ROW(138:138)-1)/9)*260-MOD((ROW(138:138)-1),9)*24," mc 3.5 20米处"),"")),"")</f>
        <v/>
      </c>
      <c r="AQ139" t="str">
        <f t="shared" ca="1" si="25"/>
        <v/>
      </c>
      <c r="AR139" s="31" t="str">
        <f>""</f>
        <v/>
      </c>
    </row>
    <row r="140" spans="1:44">
      <c r="A140" t="str">
        <f t="shared" ref="A140" ca="1" si="26">IF(B140&lt;&gt;"",IF(B140&lt;0,CONCATENATE(IF(ABS(B140)-INT(ABS(B140)/1000)*1000&lt;10,CONCATENATE("K",INT(ABS(B140)/1000),"+00",ABS(B140)-INT(ABS(B140)/1000)*1000),IF(ABS(B140)-INT(ABS(B140)/1000)*1000&lt;100,CONCATENATE("K",INT(ABS(B140)/1000),"+0",ABS(B140)-INT(ABS(B140)/1000)*1000),CONCATENATE("K",INT(ABS(B140)/1000),"+",ABS(B140)-INT(ABS(B140)/1000)*1000))),"（断链前）"),IF(ABS(B140)-INT(ABS(B140)/1000)*1000&lt;10,CONCATENATE("K",INT(ABS(B140)/1000),"+00",ABS(B140)-INT(ABS(B140)/1000)*1000),IF(ABS(B140)-INT(ABS(B140)/1000)*1000&lt;100,CONCATENATE("K",INT(ABS(B140)/1000),"+0",ABS(B140)-INT(ABS(B140)/1000)*1000),CONCATENATE("K",INT(ABS(B140)/1000),"+",ABS(B140)-INT(ABS(B140)/1000)*1000)))),"")</f>
        <v/>
      </c>
      <c r="B140" t="str">
        <f ca="1">IF(ISNUMBER(LARGE(制表处理1!A:A,COUNT(制表处理1!A:A)-(ROW(139:139)-1))),LARGE(制表处理1!A:A,COUNT(制表处理1!A:A)-(ROW(139:139)-1)),"")</f>
        <v/>
      </c>
      <c r="C140" t="str">
        <f ca="1">IF($B140&lt;&gt;"",INDEX(制表处理1!B:B,(MATCH($B140,制表处理1!$A:$A,0)),0),"")</f>
        <v/>
      </c>
      <c r="D140" t="str">
        <f ca="1">IF($B140&lt;&gt;"",CONCATENATE(" text1 text08 62.5,",IF(C140=1,223-INT((ROW(139:139)-1)/9)*260-MOD((ROW(139:139)-1),9)*24,IF(C140=2,226-INT((ROW(139:139)-1)/9)*260-MOD((ROW(139:139)-1),9)*24,228-INT((ROW(139:139)-1)/9)*260-MOD((ROW(139:139)-1),9)*24))," mc 3.5 ",IF($B140&lt;&gt;"",INDEX(制表处理1!C:C,(MATCH($B140,制表处理1!$A:$A,0)),0),"")," ztk_text 18"),"")</f>
        <v/>
      </c>
      <c r="E140" t="str">
        <f ca="1">IF(INDEX(制表处理1!E:E,(MATCH($B140,制表处理1!$A:$A,0)),0)&lt;&gt;"",CONCATENATE(" text1 text08 62.5,",IF(C140=2,221-INT((ROW(139:139)-1)/9)*260-MOD((ROW(139:139)-1),9)*24,223-INT((ROW(139:139)-1)/9)*260-MOD((ROW(139:139)-1),9)*24)," mc 3.5 ",IF($B140&lt;&gt;"",INDEX(制表处理1!E:E,(MATCH($B140,制表处理1!$A:$A,0)),0),"")," ztk_text 18"),"")</f>
        <v/>
      </c>
      <c r="F140" t="str">
        <f ca="1">IF(INDEX(制表处理1!G:G,(MATCH($B140,制表处理1!$A:$A,0)),0)&lt;&gt;"",CONCATENATE(" text1 text08 62.5,",218-INT((ROW(139:139)-1)/9)*260-MOD((ROW(139:139)-1),9)*24," mc 3.5 ",IF($B140&lt;&gt;"",INDEX(制表处理1!G:G,(MATCH($B140,制表处理1!$A:$A,0)),0),"")," ztk_text 18"),"")</f>
        <v/>
      </c>
      <c r="G140" t="str">
        <f ca="1">IF(B140&lt;&gt;"",CONCATENATE(" text1 text08 160,",226-INT((ROW(139:139)-1)/9)*260-MOD((ROW(139:139)-1),9)*24," mc 3.5 ",INDEX(制表处理1!I:I,(MATCH($B140,制表处理1!$A:$A,0)),0)," ztk_text 27"),"")</f>
        <v/>
      </c>
      <c r="H140" t="str">
        <f ca="1">IF($B140&lt;&gt;"",CONCATENATE(" text1 text08 160,",221-INT((ROW(139:139)-1)/9)*260-MOD((ROW(139:139)-1),9)*24," mc 3.5 ",INDEX(制表处理1!J:J,(MATCH($B140,制表处理1!$A:$A,0)),0)),"")</f>
        <v/>
      </c>
      <c r="I140" t="str">
        <f ca="1">IF($B140&lt;&gt;"",CONCATENATE(" text1 text08 187,",228-INT((ROW(139:139)-1)/9)*260-MOD((ROW(139:139)-1),9)*24," mc 3.5 ",INDEX(制表处理1!K:K,(MATCH($B140,制表处理1!$A:$A,0)),0)),"")</f>
        <v/>
      </c>
      <c r="J140" t="str">
        <f ca="1">IF($B140&lt;&gt;"",CONCATENATE(" text1 text08 ",IF(C140=1,187,IF(C140=2,181,178)),",",223-INT((ROW(139:139)-1)/9)*260-MOD((ROW(139:139)-1),9)*24," mc 3.5 ",INDEX(制表处理1!L:L,(MATCH($B140,制表处理1!$A:$A,0)),0),IF(C140=1,"",IF(C140=2," ztk_text 13"," ztk_text 8.5"))),"")</f>
        <v/>
      </c>
      <c r="K140" t="str">
        <f ca="1">IF(INDEX(制表处理1!M:M,(MATCH($B140,制表处理1!$A:$A,0)),0)&lt;&gt;"",CONCATENATE(" text1 text08 ",IF(C140=2,193,187),",",223-INT((ROW(139:139)-1)/9)*260-MOD((ROW(139:139)-1),9)*24," mc 3.5 ",INDEX(制表处理1!M:M,(MATCH($B140,制表处理1!$A:$A,0)),0),IF(C140=1,"",IF(C140=2," ztk_text 13"," ztk_text 8.5"))),"")</f>
        <v/>
      </c>
      <c r="L140" t="str">
        <f ca="1">IF(INDEX(制表处理1!N:N,(MATCH($B140,制表处理1!$A:$A,0)),0)&lt;&gt;"",CONCATENATE(" text1 text08 196,",223-INT((ROW(139:139)-1)/9)*260-MOD((ROW(139:139)-1),9)*24," mc 3.5 ",INDEX(制表处理1!N:N,(MATCH($B140,制表处理1!$A:$A,0)),0),IF(C140=1,"",IF(C140=2," ztk_text 13"," ztk_text 8.5"))),"")</f>
        <v/>
      </c>
      <c r="M140" t="str">
        <f ca="1">IF($B140&lt;&gt;"",CONCATENATE(" text1 text08 ",IF(C140=1,187,IF(C140=2,181,178)),",",218-INT((ROW(139:139)-1)/9)*260-MOD((ROW(139:139)-1),9)*24," mc 3.5 ",INDEX(制表处理1!O:O,(MATCH($B140,制表处理1!$A:$A,0)),0),IF(C140=1,"",IF(C140=2," ztk_text 13"," ztk_text 8.5"))),"")</f>
        <v/>
      </c>
      <c r="N140" t="str">
        <f ca="1">IF(INDEX(制表处理1!P:P,(MATCH($B140,制表处理1!$A:$A,0)),0)&lt;&gt;"",CONCATENATE(" text1 text08 ",IF(C140=1,187,IF(C140=2,193,187)),",",218-INT((ROW(139:139)-1)/9)*260-MOD((ROW(139:139)-1),9)*24," mc 3.5 ",INDEX(制表处理1!P:P,(MATCH($B140,制表处理1!$A:$A,0)),0),IF(C140=1,"",IF(C140=2," ztk_text 13"," ztk_text 8.5"))),"")</f>
        <v/>
      </c>
      <c r="O140" t="str">
        <f ca="1">IF(INDEX(制表处理1!Q:Q,(MATCH($B140,制表处理1!$A:$A,0)),0)&lt;&gt;"",CONCATENATE(" text1 text08 196,",218-INT((ROW(139:139)-1)/9)*260-MOD((ROW(139:139)-1),9)*24," mc 3.5 ",INDEX(制表处理1!Q:Q,(MATCH($B140,制表处理1!$A:$A,0)),0),IF(C140=1,"",IF(C140=2," ztk_text 13"," ztk_text 8.5"))),"")</f>
        <v/>
      </c>
      <c r="Q140" t="str">
        <f ca="1">IF($B140&lt;&gt;"",CONCATENATE(" INSERT1"," """,设置位置!$C$3,"\",INDEX(制表处理1!O:O,(MATCH($B140,制表处理1!$A:$A,0)),0),".dwg"""," ",IF(C140=1,97.75,IF(C140=2,85.25,72.75)),",",212.75-INT((ROW(139:139)-1)/9)*260-MOD((ROW(139:139)-1),9)*24," 0.75 0.75 0 ",IF(INDEX(制表处理1!D:D,(MATCH($B140,制表处理1!$A:$A,0)),0)&lt;&gt;0,INDEX(制表处理1!D:D,(MATCH($B140,制表处理1!$A:$A,0)),0),"")),"")</f>
        <v/>
      </c>
      <c r="R140" t="str">
        <f ca="1">IF(E140&lt;&gt;"",CONCATENATE(" INSERT1"," """,设置位置!$C$3,"\",INDEX(制表处理1!P:P,(MATCH($B140,制表处理1!$A:$A,0)),0),".dwg"""," ",IF(C140=2,110,97.65),",",212.75-INT((ROW(139:139)-1)/9)*260-MOD((ROW(139:139)-1),9)*24," 0.75 0.75 0 ",IF(INDEX(制表处理1!F:F,(MATCH($B140,制表处理1!$A:$A,0)),0)&lt;&gt;0,INDEX(制表处理1!F:F,(MATCH($B140,制表处理1!$A:$A,0)),0),"")),"")</f>
        <v/>
      </c>
      <c r="S140" t="str">
        <f ca="1">IF(F140&lt;&gt;"",CONCATENATE(" INSERT1"," """,设置位置!$C$3,"\",INDEX(制表处理1!Q:Q,(MATCH($B140,制表处理1!$A:$A,0)),0),".dwg"""," 122.55,","",212.75-INT((ROW(139:139)-1)/9)*260-MOD((ROW(139:139)-1),9)*24," 0.75 0.75 0 ",IF(INDEX(制表处理1!H:H,(MATCH($B140,制表处理1!$A:$A,0)),0)&lt;&gt;0,INDEX(制表处理1!H:H,(MATCH($B140,制表处理1!$A:$A,0)),0),"")),"")</f>
        <v/>
      </c>
      <c r="T140" t="str">
        <f ca="1">IF(B140&lt;&gt;"",CONCATENATE("text1 text08 35.5,",223-INT((ROW(139:139)-1)/9)*260-MOD((ROW(139:139)-1),9)*24," mc 3.5 ",ROW(139:139)," text1 text08 46,",223-INT((ROW(139:139)-1)/9)*260-MOD((ROW(139:139)-1),9)*24," mc 3.5 ",A140,D140,E140,F140,H140,G140,I140,J140,K140,L140,M140,N140,O140,IF(INDEX(制表处理1!O:O,(MATCH($B140,制表处理1!$A:$A,0)),0)="禁2",CONCATENATE(" text1 text08 208,",229-INT((ROW(139:139)-1)/9)*260-MOD((ROW(139:139)-1),9)*24," mc 3.5 设置于地方 text1 text08 208,",225-INT((ROW(139:139)-1)/9)*260-MOD((ROW(139:139)-1),9)*24," mc 3.5 道路进入本 text1 text08 208,",221-INT((ROW(139:139)-1)/9)*260-MOD((ROW(139:139)-1),9)*24," mc 3.5 项目的路口 text1 text08 208,",217-INT((ROW(139:139)-1)/9)*260-MOD((ROW(139:139)-1),9)*24," mc 3.5 20米处"),"")),"")</f>
        <v/>
      </c>
      <c r="U140" t="str">
        <f t="shared" ref="U140" ca="1" si="27">IF(B140&lt;&gt;"",CONCATENATE(IF(MOD((ROW(139:139)-1),9)=0,""," "),T140,Q140,R140,S140),"")</f>
        <v/>
      </c>
      <c r="V140" s="31" t="str">
        <f>""</f>
        <v/>
      </c>
      <c r="W140" t="str">
        <f t="shared" ca="1" si="24"/>
        <v/>
      </c>
      <c r="X140" t="str">
        <f ca="1">IF(ISNUMBER(LARGE(制表处理1!S:S,COUNT(制表处理1!S:S)-(ROW(139:139)-1))),LARGE(制表处理1!S:S,COUNT(制表处理1!S:S)-(ROW(139:139)-1)),"")</f>
        <v/>
      </c>
      <c r="Y140" t="str">
        <f ca="1">IF($W140&lt;&gt;"",INDEX(制表处理1!T:T,(MATCH($X140,制表处理1!$S:$S,0)),0),"")</f>
        <v/>
      </c>
      <c r="Z140" t="str">
        <f ca="1">IF($W140&lt;&gt;"",CONCATENATE(" text1 text08 255.5,",IF(Y140=1,223-INT((ROW(139:139)-1)/9)*260-MOD((ROW(139:139)-1),9)*24,IF(Y140=2,226-INT((ROW(139:139)-1)/9)*260-MOD((ROW(139:139)-1),9)*24,228-INT((ROW(139:139)-1)/9)*260-MOD((ROW(139:139)-1),9)*24))," mc 3.5 ",IF($W140&lt;&gt;"",INDEX(制表处理1!U:U,(MATCH($X140,制表处理1!$S:$S,0)),0),"")," ztk_text 18"),"")</f>
        <v/>
      </c>
      <c r="AA140" t="str">
        <f ca="1">IF(INDEX(制表处理1!W:W,(MATCH($X140,制表处理1!$S:$S,0)),0)&lt;&gt;"",CONCATENATE(" text1 text08 255.5,",IF(Y140=2,221-INT((ROW(139:139)-1)/9)*260-MOD((ROW(139:139)-1),9)*24,223-INT((ROW(139:139)-1)/9)*260-MOD((ROW(139:139)-1),9)*24)," mc 3.5 ",IF($W140&lt;&gt;"",INDEX(制表处理1!W:W,(MATCH($X140,制表处理1!$S:$S,0)),0),"")," ztk_text 18"),"")</f>
        <v/>
      </c>
      <c r="AB140" t="str">
        <f ca="1">IF(INDEX(制表处理1!Y:Y,(MATCH($X140,制表处理1!$S:$S,0)),0)&lt;&gt;"",CONCATENATE(" text1 text08 255.5,",218-INT((ROW(139:139)-1)/9)*260-MOD((ROW(139:139)-1),9)*24," mc 3.5 ",IF($W140&lt;&gt;"",INDEX(制表处理1!Y:Y,(MATCH($X140,制表处理1!$S:$S,0)),0),"")," ztk_text 18"),"")</f>
        <v/>
      </c>
      <c r="AC140" t="str">
        <f ca="1">IF(X140&lt;&gt;"",CONCATENATE(" text1 text08 353,",226-INT((ROW(139:139)-1)/9)*260-MOD((ROW(139:139)-1),9)*24," mc 3.5 ",INDEX(制表处理1!AA:AA,(MATCH($X140,制表处理1!$S:$S,0)),0)," ztk_text 27"),"")</f>
        <v/>
      </c>
      <c r="AD140" t="str">
        <f ca="1">IF($W140&lt;&gt;"",CONCATENATE(" text1 text08 353,",221-INT((ROW(139:139)-1)/9)*260-MOD((ROW(139:139)-1),9)*24," mc 3.5 ",INDEX(制表处理1!AB:AB,(MATCH($X140,制表处理1!$S:$S,0)),0)),"")</f>
        <v/>
      </c>
      <c r="AE140" t="str">
        <f ca="1">IF($W140&lt;&gt;"",CONCATENATE(" text1 text08 380,",228-INT((ROW(139:139)-1)/9)*260-MOD((ROW(139:139)-1),9)*24," mc 3.5 ",INDEX(制表处理1!AC:AC,(MATCH($X140,制表处理1!$S:$S,0)),0)),"")</f>
        <v/>
      </c>
      <c r="AF140" t="str">
        <f ca="1">IF($W140&lt;&gt;"",CONCATENATE(" text1 text08 ",IF(Y140=1,187,IF(Y140=2,181,178))+193,",",223-INT((ROW(139:139)-1)/9)*260-MOD((ROW(139:139)-1),9)*24," mc 3.5 ",INDEX(制表处理1!AD:AD,(MATCH($X140,制表处理1!$S:$S,0)),0),IF(Y140=1,"",IF(Y140=2," ztk_text 13"," ztk_text 8.5"))),"")</f>
        <v/>
      </c>
      <c r="AG140" t="str">
        <f ca="1">IF(INDEX(制表处理1!AE:AE,(MATCH($X140,制表处理1!$S:$S,0)),0)&lt;&gt;"",CONCATENATE(" text1 text08 ",IF(Y140=2,193,187)+193,",",223-INT((ROW(139:139)-1)/9)*260-MOD((ROW(139:139)-1),9)*24," mc 3.5 ",INDEX(制表处理1!AE:AE,(MATCH($X140,制表处理1!$S:$S,0)),0),IF(Y140=1,"",IF(Y140=2," ztk_text 13"," ztk_text 8.5"))),"")</f>
        <v/>
      </c>
      <c r="AH140" t="str">
        <f ca="1">IF(INDEX(制表处理1!AF:AF,(MATCH($X140,制表处理1!$S:$S,0)),0)&lt;&gt;"",CONCATENATE(" text1 text08 389,",223-INT((ROW(139:139)-1)/9)*260-MOD((ROW(139:139)-1),9)*24," mc 3.5 ",INDEX(制表处理1!AF:AF,(MATCH($X140,制表处理1!$S:$S,0)),0),IF(Y140=1,"",IF(Y140=2," ztk_text 13"," ztk_text 8.5"))),"")</f>
        <v/>
      </c>
      <c r="AI140" t="str">
        <f ca="1">IF($W140&lt;&gt;"",CONCATENATE(" text1 text08 ",IF(Y140=1,187,IF(Y140=2,181,178))+193,",",218-INT((ROW(139:139)-1)/9)*260-MOD((ROW(139:139)-1),9)*24," mc 3.5 ",INDEX(制表处理1!AG:AG,(MATCH($X140,制表处理1!$S:$S,0)),0),IF(Y140=1,"",IF(Y140=2," ztk_text 13"," ztk_text 8.5"))),"")</f>
        <v/>
      </c>
      <c r="AJ140" t="str">
        <f ca="1">IF(INDEX(制表处理1!AH:AH,(MATCH($X140,制表处理1!$S:$S,0)),0)&lt;&gt;"",CONCATENATE(" text1 text08 ",IF(Y140=1,187,IF(Y140=2,193,187))+193,",",218-INT((ROW(139:139)-1)/9)*260-MOD((ROW(139:139)-1),9)*24," mc 3.5 ",INDEX(制表处理1!AH:AH,(MATCH($X140,制表处理1!$S:$S,0)),0),IF(Y140=1,"",IF(Y140=2," ztk_text 13"," ztk_text 8.5"))),"")</f>
        <v/>
      </c>
      <c r="AK140" t="str">
        <f ca="1">IF(INDEX(制表处理1!AI:AI,(MATCH($X140,制表处理1!$S:$S,0)),0)&lt;&gt;"",CONCATENATE(" text1 text08 389,",218-INT((ROW(139:139)-1)/9)*260-MOD((ROW(139:139)-1),9)*24," mc 3.5 ",INDEX(制表处理1!AI:AI,(MATCH($X140,制表处理1!$S:$S,0)),0),IF(Y140=1,"",IF(Y140=2," ztk_text 13"," ztk_text 8.5"))),"")</f>
        <v/>
      </c>
      <c r="AM140" t="str">
        <f ca="1">IF($W140&lt;&gt;"",CONCATENATE(" INSERT1"," """,设置位置!$C$3,"\",INDEX(制表处理1!AG:AG,(MATCH($X140,制表处理1!$S:$S,0)),0),".dwg"""," ",IF(Y140=1,97.75,IF(Y140=2,85.25,72.75))+193,",",212.75-INT((ROW(139:139)-1)/9)*260-MOD((ROW(139:139)-1),9)*24," 0.75 0.75 0 ",IF(INDEX(制表处理1!V:V,(MATCH($X140,制表处理1!$S:$S,0)),0)&lt;&gt;0,INDEX(制表处理1!V:V,(MATCH($X140,制表处理1!$S:$S,0)),0),"")),"")</f>
        <v/>
      </c>
      <c r="AN140" t="str">
        <f ca="1">IF(AA140&lt;&gt;"",CONCATENATE(" INSERT1"," """,设置位置!$C$3,"\",INDEX(制表处理1!AH:AH,(MATCH($X140,制表处理1!$S:$S,0)),0),".dwg"""," ",IF(Y140=2,110,97.65)+193,",",212.75-INT((ROW(139:139)-1)/9)*260-MOD((ROW(139:139)-1),9)*24," 0.75 0.75 0 ",IF(INDEX(制表处理1!X:X,(MATCH($X140,制表处理1!$S:$S,0)),0)&lt;&gt;0,INDEX(制表处理1!X:X,(MATCH($X140,制表处理1!$S:$S,0)),0),"")),"")</f>
        <v/>
      </c>
      <c r="AO140" t="str">
        <f ca="1">IF(AB140&lt;&gt;"",CONCATENATE(" INSERT1"," """,设置位置!$C$3,"\",INDEX(制表处理1!AI:AI,(MATCH($X140,制表处理1!$S:$S,0)),0),".dwg"""," 315.55,","",212.75-INT((ROW(139:139)-1)/9)*260-MOD((ROW(139:139)-1),9)*24," 0.75 0.75 0 ",IF(INDEX(制表处理1!Z:Z,(MATCH($X140,制表处理1!$S:$S,0)),0)&lt;&gt;0,INDEX(制表处理1!Z:Z,(MATCH($X140,制表处理1!$S:$S,0)),0),"")),"")</f>
        <v/>
      </c>
      <c r="AP140" t="str">
        <f ca="1">IF(X140&lt;&gt;"",CONCATENATE("text1 text08 228.5,",223-INT((ROW(139:139)-1)/9)*260-MOD((ROW(139:139)-1),9)*24," mc 3.5 ",ROW(139:139)," text1 text08 239,",223-INT((ROW(139:139)-1)/9)*260-MOD((ROW(139:139)-1),9)*24," mc 3.5 ",W140,Z140,AA140,AB140,AD140,AC140,AE140,AF140,AG140,AH140,AI140,AJ140,AK140,IF(INDEX(制表处理1!AG:AG,(MATCH($X140,制表处理1!$S:$S,0)),0)="禁2",CONCATENATE(" text1 text08 401,",229-INT((ROW(139:139)-1)/9)*260-MOD((ROW(139:139)-1),9)*24," mc 3.5 设置于地方 text1 text08 401,",225-INT((ROW(139:139)-1)/9)*260-MOD((ROW(139:139)-1),9)*24," mc 3.5 道路进入本 text1 text08 401,",221-INT((ROW(139:139)-1)/9)*260-MOD((ROW(139:139)-1),9)*24," mc 3.5 项目的路口 text1 text08 401,",217-INT((ROW(139:139)-1)/9)*260-MOD((ROW(139:139)-1),9)*24," mc 3.5 20米处"),"")),"")</f>
        <v/>
      </c>
      <c r="AQ140" t="str">
        <f t="shared" ca="1" si="25"/>
        <v/>
      </c>
      <c r="AR140" s="31" t="str">
        <f>""</f>
        <v/>
      </c>
    </row>
    <row r="141" spans="1:44">
      <c r="AR141" s="31"/>
    </row>
    <row r="143" spans="1:44">
      <c r="AR143" s="18"/>
    </row>
    <row r="151" spans="44:44">
      <c r="AR151"/>
    </row>
    <row r="153" spans="44:44">
      <c r="AR153" s="18"/>
    </row>
    <row r="161" spans="44:44">
      <c r="AR161"/>
    </row>
    <row r="163" spans="44:44">
      <c r="AR163" s="18"/>
    </row>
    <row r="171" spans="44:44">
      <c r="AR171"/>
    </row>
    <row r="173" spans="44:44">
      <c r="AR173" s="18"/>
    </row>
    <row r="181" spans="44:44">
      <c r="AR181"/>
    </row>
    <row r="183" spans="44:44">
      <c r="AR183" s="18"/>
    </row>
    <row r="191" spans="44:44">
      <c r="AR191"/>
    </row>
    <row r="193" spans="44:44">
      <c r="AR193" s="18"/>
    </row>
    <row r="201" spans="44:44">
      <c r="AR201"/>
    </row>
    <row r="203" spans="44:44">
      <c r="AR203" s="18"/>
    </row>
    <row r="211" spans="44:44">
      <c r="AR211"/>
    </row>
    <row r="213" spans="44:44">
      <c r="AR213" s="18"/>
    </row>
    <row r="221" spans="44:44">
      <c r="AR221"/>
    </row>
    <row r="223" spans="44:44">
      <c r="AR223" s="18"/>
    </row>
  </sheetData>
  <phoneticPr fontId="12" type="noConversion"/>
  <conditionalFormatting sqref="A1 C1">
    <cfRule type="duplicateValues" dxfId="1" priority="3" stopIfTrue="1"/>
  </conditionalFormatting>
  <conditionalFormatting sqref="W1 Y1">
    <cfRule type="duplicateValues" dxfId="0" priority="1" stopIfTrue="1"/>
  </conditionalFormatting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09"/>
  <sheetViews>
    <sheetView workbookViewId="0">
      <pane ySplit="5" topLeftCell="A6" activePane="bottomLeft" state="frozen"/>
      <selection pane="bottomLeft" sqref="A1:A5"/>
    </sheetView>
  </sheetViews>
  <sheetFormatPr defaultRowHeight="14.25"/>
  <cols>
    <col min="1" max="1" width="42.75" customWidth="1"/>
    <col min="2" max="2" width="28.375" customWidth="1"/>
  </cols>
  <sheetData>
    <row r="1" spans="1:2" ht="14.25" customHeight="1">
      <c r="A1" t="str">
        <f>IF(ROW(1:1)=1,CONCATENATE("open """,设置位置!$C$3,"\样式(合).dwg"""," y layer s 0  INSERT *jtbz"," 0,",INT((ROW(D1)-1)/5)*-260,"  "),CONCATENATE("layer s 0  INSERT *jtbz"," 0,",INT((ROW(D1)-1)/5)*-260,"  "))</f>
        <v xml:space="preserve">open "F:\公路设计\交通工程\新交通标志11\样式(合).dwg" y layer s 0  INSERT *jtbz 0,0  </v>
      </c>
      <c r="B1" s="127" t="str">
        <f ca="1">CONCATENATE("以A1:A6为基础单位,拖至A",IF(MOD(制表处理2!$AR$1,9)=0,INT((制表处理2!$AR$1-1)/9)+1,INT((制表处理2!$AR$1/9))+1)*5)</f>
        <v>以A1:A6为基础单位,拖至A5</v>
      </c>
    </row>
    <row r="2" spans="1:2" ht="14.25" customHeight="1">
      <c r="A2" t="str">
        <f ca="1">CONCATENATE("CECOLOR 1 ",OFFSET(制表处理2!$U$2,(ROW(1:1)-1)*9/5,0),OFFSET(制表处理2!$U$3,(ROW(1:1)-1)*9/5,0),OFFSET(制表处理2!$U$4,(ROW(1:1)-1)*9/5,0),OFFSET(制表处理2!$U$5,(ROW(1:1)-1)*9/5,0),OFFSET(制表处理2!$U$6,(ROW(1:1)-1)*9/5,0),OFFSET(制表处理2!$U$7,(ROW(1:1)-1)*9/5,0),OFFSET(制表处理2!$U$8,(ROW(1:1)-1)*9/5,0),OFFSET(制表处理2!$U$9,(ROW(1:1)-1)*9/5,0),OFFSET(制表处理2!$U$10,(ROW(1:1)-1)*9/5,0),)</f>
        <v xml:space="preserve">CECOLOR 1 text1 text08 35.5,223 mc 3.5 1 text1 text08 46,223 mc 3.5 K0+000 text1 text08 62.5,226 mc 3.5 交叉路口标志 ztk_text 18 text1 text08 62.5,221 mc 3.5 减速让行标志 ztk_text 18 text1 text08 160,221 mc 3.5 单悬臂式 text1 text08 160,226 mc 3.5 △90+△90 ztk_text 27 text1 text08 187,228 mc 3.5 GB5768.2-2009 text1 text08 181,223 mc 3.5 4.2 ztk_text 13 text1 text08 193,223 mc 3.5 5.3 ztk_text 13 text1 text08 181,218 mc 3.5 警1g ztk_text 13 text1 text08 193,218 mc 3.5 禁2 ztk_text 13 INSERT1 "F:\公路设计\交通工程\新交通标志11\警1g.dwg" 85.25,212.75 0.75 0.75 0  INSERT1 "F:\公路设计\交通工程\新交通标志11\禁2.dwg" 110,212.75 0.75 0.75 0  text1 text08 35.5,199 mc 3.5 2 text1 text08 46,199 mc 3.5 K0+000 text1 text08 62.5,202 mc 3.5 交叉路口标志 ztk_text 18 text1 text08 62.5,197 mc 3.5 减速让行标志 ztk_text 18 text1 text08 160,197 mc 3.5 单悬臂式 text1 text08 160,202 mc 3.5 △90+△90 ztk_text 27 text1 text08 187,204 mc 3.5 GB5768.2-2009 text1 text08 181,199 mc 3.5 4.2 ztk_text 13 text1 text08 193,199 mc 3.5 5.3 ztk_text 13 text1 text08 181,194 mc 3.5 警1g ztk_text 13 text1 text08 193,194 mc 3.5 禁2 ztk_text 13 INSERT1 "F:\公路设计\交通工程\新交通标志11\警1g.dwg" 85.25,188.75 0.75 0.75 0  INSERT1 "F:\公路设计\交通工程\新交通标志11\禁2.dwg" 110,188.75 0.75 0.75 0 </v>
      </c>
      <c r="B2" s="127"/>
    </row>
    <row r="3" spans="1:2" ht="14.25" customHeight="1">
      <c r="A3" t="e">
        <f ca="1">CONCATENATE(OFFSET(制表处理2!$AQ$2,(ROW(1:1)-1)*9/5,0),OFFSET(制表处理2!$AQ$3,(ROW(1:1)-1)*9/5,0),OFFSET(制表处理2!$AQ$4,(ROW(1:1)-1)*9/5,0),OFFSET(制表处理2!$AQ$5,(ROW(1:1)-1)*9/5,0),OFFSET(制表处理2!$AQ$6,(ROW(1:1)-1)*9/5,0),OFFSET(制表处理2!$AQ$7,(ROW(1:1)-1)*9/5,0),OFFSET(制表处理2!$AQ$8,(ROW(1:1)-1)*9/5,0),OFFSET(制表处理2!$AQ$9,(ROW(1:1)-1)*9/5,0),OFFSET(制表处理2!$AQ$10,(ROW(1:1)-1)*9/5,0))</f>
        <v>#N/A</v>
      </c>
      <c r="B3" s="127"/>
    </row>
    <row r="4" spans="1:2" ht="15.75" customHeight="1">
      <c r="A4" s="46" t="str">
        <f ca="1">CONCATENATE("layout c 样板 ",TEXT(INT((ROW(D1)-1)/5)+1,"交通标志000")," ctab ",TEXT(INT((ROW(D1)-1)/5)+1,"交通标志000")," ",CONCATENATE("text1 text08 50,252 bl 3.5 ",CONCATENATE(设置位置!$C$1,设置位置!$C$2)," text1 text08 243,252 bl 3.5 ",设置位置!$J$2," text1 text08 380,252 bc 3.5 """,CONCATENATE("第 ",INT((ROW(D1)-1)/5)+1," 页     共 ",IF(MOD(制表处理2!$AR$1,9)=0,INT((制表处理2!$AR$1-1)/9)+1,INT((制表处理2!$AR$1/9))+1)," 页"),""" text1 text08 380,257 bc 3.5 ",设置位置!$J$1,))</f>
        <v>layout c 样板 交通标志001 ctab 交通标志001 text1 text08 50,252 bl 3.5 2022年临桂区临桂镇大宅自然村道路畅通工程（起点至终点） text1 text08 243,252 bl 3.5 （终点至起点） text1 text08 380,252 bc 3.5 "第 1 页     共 1 页" text1 text08 380,257 bc 3.5 SⅡ—16—4—1</v>
      </c>
      <c r="B4" s="127"/>
    </row>
    <row r="5" spans="1:2" ht="14.25" customHeight="1">
      <c r="A5" t="str">
        <f>CONCATENATE("layer s TK-WK  CECOLOR 9 VPORTS p 23,12 403,12 403,272 23,272 C alignspace 32.5,",250+INT((ROW(D1)-1)/5)*-260," 408.5,",250+INT((ROW(D1)-1)/5)*-260," 25,250 401,250  PSPACE vports L on all  CTAB 模型 ZOOM 25,",275+(INT((ROW(D1)-1)/5)+1)*-260," 425,",10+(INT((ROW(D1)-1)/5)+1)*-260)</f>
        <v>layer s TK-WK  CECOLOR 9 VPORTS p 23,12 403,12 403,272 23,272 C alignspace 32.5,250 408.5,250 25,250 401,250  PSPACE vports L on all  CTAB 模型 ZOOM 25,15 425,-250</v>
      </c>
      <c r="B5" s="127"/>
    </row>
    <row r="6" spans="1:2">
      <c r="A6" t="str">
        <f>IF(ROW(6:6)=1,CONCATENATE("open """,设置位置!$C$3,"\样式(合).dwg"""," y layer s 0  INSERT *jtbz"," 0,",INT((ROW(D6)-1)/5)*-260,"  "),CONCATENATE("layer s 0  INSERT *jtbz"," 0,",INT((ROW(D6)-1)/5)*-260,"  "))</f>
        <v xml:space="preserve">layer s 0  INSERT *jtbz 0,-260  </v>
      </c>
    </row>
    <row r="7" spans="1:2">
      <c r="A7" t="str">
        <f ca="1">CONCATENATE("CECOLOR 1 ",OFFSET(制表处理2!$U$2,(ROW(6:6)-1)*9/5,0),OFFSET(制表处理2!$U$3,(ROW(6:6)-1)*9/5,0),OFFSET(制表处理2!$U$4,(ROW(6:6)-1)*9/5,0),OFFSET(制表处理2!$U$5,(ROW(6:6)-1)*9/5,0),OFFSET(制表处理2!$U$6,(ROW(6:6)-1)*9/5,0),OFFSET(制表处理2!$U$7,(ROW(6:6)-1)*9/5,0),OFFSET(制表处理2!$U$8,(ROW(6:6)-1)*9/5,0),OFFSET(制表处理2!$U$9,(ROW(6:6)-1)*9/5,0),OFFSET(制表处理2!$U$10,(ROW(6:6)-1)*9/5,0),)</f>
        <v xml:space="preserve">CECOLOR 1 </v>
      </c>
    </row>
    <row r="8" spans="1:2">
      <c r="A8" t="str">
        <f ca="1">CONCATENATE(OFFSET(制表处理2!$AQ$2,(ROW(6:6)-1)*9/5,0),OFFSET(制表处理2!$AQ$3,(ROW(6:6)-1)*9/5,0),OFFSET(制表处理2!$AQ$4,(ROW(6:6)-1)*9/5,0),OFFSET(制表处理2!$AQ$5,(ROW(6:6)-1)*9/5,0),OFFSET(制表处理2!$AQ$6,(ROW(6:6)-1)*9/5,0),OFFSET(制表处理2!$AQ$7,(ROW(6:6)-1)*9/5,0),OFFSET(制表处理2!$AQ$8,(ROW(6:6)-1)*9/5,0),OFFSET(制表处理2!$AQ$9,(ROW(6:6)-1)*9/5,0),OFFSET(制表处理2!$AQ$10,(ROW(6:6)-1)*9/5,0))</f>
        <v/>
      </c>
    </row>
    <row r="9" spans="1:2">
      <c r="A9" s="46" t="str">
        <f ca="1">CONCATENATE("layout c 样板 ",TEXT(INT((ROW(D6)-1)/5)+1,"交通标志000")," ctab ",TEXT(INT((ROW(D6)-1)/5)+1,"交通标志000")," ",CONCATENATE("text1 text08 50,252 bl 3.5 ",CONCATENATE(设置位置!$C$1,设置位置!$C$2)," text1 text08 243,252 bl 3.5 ",设置位置!$J$2," text1 text08 380,252 bc 3.5 """,CONCATENATE("第 ",INT((ROW(D6)-1)/5)+1," 页     共 ",IF(MOD(制表处理2!$AR$1,9)=0,INT((制表处理2!$AR$1-1)/9)+1,INT((制表处理2!$AR$1/9))+1)," 页"),""" text1 text08 380,257 bc 3.5 ",设置位置!$J$1,))</f>
        <v>layout c 样板 交通标志002 ctab 交通标志002 text1 text08 50,252 bl 3.5 2022年临桂区临桂镇大宅自然村道路畅通工程（起点至终点） text1 text08 243,252 bl 3.5 （终点至起点） text1 text08 380,252 bc 3.5 "第 2 页     共 1 页" text1 text08 380,257 bc 3.5 SⅡ—16—4—1</v>
      </c>
    </row>
    <row r="10" spans="1:2">
      <c r="A10" t="str">
        <f>CONCATENATE("layer s TK-WK  CECOLOR 9 VPORTS p 23,12 403,12 403,272 23,272 C alignspace 32.5,",250+INT((ROW(D6)-1)/5)*-260," 408.5,",250+INT((ROW(D6)-1)/5)*-260," 25,250 401,250  PSPACE vports L on all  CTAB 模型 ZOOM 25,",275+(INT((ROW(D6)-1)/5)+1)*-260," 425,",10+(INT((ROW(D6)-1)/5)+1)*-260)</f>
        <v>layer s TK-WK  CECOLOR 9 VPORTS p 23,12 403,12 403,272 23,272 C alignspace 32.5,-10 408.5,-10 25,250 401,250  PSPACE vports L on all  CTAB 模型 ZOOM 25,-245 425,-510</v>
      </c>
    </row>
    <row r="11" spans="1:2">
      <c r="A11" t="str">
        <f>IF(ROW(11:11)=1,CONCATENATE("open """,设置位置!$C$3,"\样式(合).dwg"""," y layer s 0  INSERT *jtbz"," 0,",INT((ROW(D11)-1)/5)*-260,"  "),CONCATENATE("layer s 0  INSERT *jtbz"," 0,",INT((ROW(D11)-1)/5)*-260,"  "))</f>
        <v xml:space="preserve">layer s 0  INSERT *jtbz 0,-520  </v>
      </c>
    </row>
    <row r="12" spans="1:2">
      <c r="A12" t="str">
        <f ca="1">CONCATENATE("CECOLOR 1 ",OFFSET(制表处理2!$U$2,(ROW(11:11)-1)*9/5,0),OFFSET(制表处理2!$U$3,(ROW(11:11)-1)*9/5,0),OFFSET(制表处理2!$U$4,(ROW(11:11)-1)*9/5,0),OFFSET(制表处理2!$U$5,(ROW(11:11)-1)*9/5,0),OFFSET(制表处理2!$U$6,(ROW(11:11)-1)*9/5,0),OFFSET(制表处理2!$U$7,(ROW(11:11)-1)*9/5,0),OFFSET(制表处理2!$U$8,(ROW(11:11)-1)*9/5,0),OFFSET(制表处理2!$U$9,(ROW(11:11)-1)*9/5,0),OFFSET(制表处理2!$U$10,(ROW(11:11)-1)*9/5,0),)</f>
        <v xml:space="preserve">CECOLOR 1 </v>
      </c>
    </row>
    <row r="13" spans="1:2">
      <c r="A13" t="str">
        <f ca="1">CONCATENATE(OFFSET(制表处理2!$AQ$2,(ROW(11:11)-1)*9/5,0),OFFSET(制表处理2!$AQ$3,(ROW(11:11)-1)*9/5,0),OFFSET(制表处理2!$AQ$4,(ROW(11:11)-1)*9/5,0),OFFSET(制表处理2!$AQ$5,(ROW(11:11)-1)*9/5,0),OFFSET(制表处理2!$AQ$6,(ROW(11:11)-1)*9/5,0),OFFSET(制表处理2!$AQ$7,(ROW(11:11)-1)*9/5,0),OFFSET(制表处理2!$AQ$8,(ROW(11:11)-1)*9/5,0),OFFSET(制表处理2!$AQ$9,(ROW(11:11)-1)*9/5,0),OFFSET(制表处理2!$AQ$10,(ROW(11:11)-1)*9/5,0))</f>
        <v/>
      </c>
    </row>
    <row r="14" spans="1:2">
      <c r="A14" s="46" t="str">
        <f ca="1">CONCATENATE("layout c 样板 ",TEXT(INT((ROW(D11)-1)/5)+1,"交通标志000")," ctab ",TEXT(INT((ROW(D11)-1)/5)+1,"交通标志000")," ",CONCATENATE("text1 text08 50,252 bl 3.5 ",CONCATENATE(设置位置!$C$1,设置位置!$C$2)," text1 text08 243,252 bl 3.5 ",设置位置!$J$2," text1 text08 380,252 bc 3.5 """,CONCATENATE("第 ",INT((ROW(D11)-1)/5)+1," 页     共 ",IF(MOD(制表处理2!$AR$1,9)=0,INT((制表处理2!$AR$1-1)/9)+1,INT((制表处理2!$AR$1/9))+1)," 页"),""" text1 text08 380,257 bc 3.5 ",设置位置!$J$1,))</f>
        <v>layout c 样板 交通标志003 ctab 交通标志003 text1 text08 50,252 bl 3.5 2022年临桂区临桂镇大宅自然村道路畅通工程（起点至终点） text1 text08 243,252 bl 3.5 （终点至起点） text1 text08 380,252 bc 3.5 "第 3 页     共 1 页" text1 text08 380,257 bc 3.5 SⅡ—16—4—1</v>
      </c>
    </row>
    <row r="15" spans="1:2">
      <c r="A15" t="str">
        <f t="shared" ref="A15" si="0">CONCATENATE("layer s TK-WK  CECOLOR 9 VPORTS p 23,12 403,12 403,272 23,272 C alignspace 32.5,",250+INT((ROW(D11)-1)/5)*-260," 408.5,",250+INT((ROW(D11)-1)/5)*-260," 25,250 401,250  PSPACE vports L on all  CTAB 模型 ZOOM 25,",275+(INT((ROW(D11)-1)/5)+1)*-260," 425,",10+(INT((ROW(D11)-1)/5)+1)*-260)</f>
        <v>layer s TK-WK  CECOLOR 9 VPORTS p 23,12 403,12 403,272 23,272 C alignspace 32.5,-270 408.5,-270 25,250 401,250  PSPACE vports L on all  CTAB 模型 ZOOM 25,-505 425,-770</v>
      </c>
    </row>
    <row r="16" spans="1:2">
      <c r="A16" t="str">
        <f>IF(ROW(16:16)=1,CONCATENATE("open """,设置位置!$C$3,"\样式(合).dwg"""," y layer s 0  INSERT *jtbz"," 0,",INT((ROW(D16)-1)/5)*-260,"  "),CONCATENATE("layer s 0  INSERT *jtbz"," 0,",INT((ROW(D16)-1)/5)*-260,"  "))</f>
        <v xml:space="preserve">layer s 0  INSERT *jtbz 0,-780  </v>
      </c>
    </row>
    <row r="17" spans="1:1">
      <c r="A17" t="str">
        <f ca="1">CONCATENATE("CECOLOR 1 ",OFFSET(制表处理2!$U$2,(ROW(16:16)-1)*9/5,0),OFFSET(制表处理2!$U$3,(ROW(16:16)-1)*9/5,0),OFFSET(制表处理2!$U$4,(ROW(16:16)-1)*9/5,0),OFFSET(制表处理2!$U$5,(ROW(16:16)-1)*9/5,0),OFFSET(制表处理2!$U$6,(ROW(16:16)-1)*9/5,0),OFFSET(制表处理2!$U$7,(ROW(16:16)-1)*9/5,0),OFFSET(制表处理2!$U$8,(ROW(16:16)-1)*9/5,0),OFFSET(制表处理2!$U$9,(ROW(16:16)-1)*9/5,0),OFFSET(制表处理2!$U$10,(ROW(16:16)-1)*9/5,0),)</f>
        <v xml:space="preserve">CECOLOR 1 </v>
      </c>
    </row>
    <row r="18" spans="1:1">
      <c r="A18" t="str">
        <f ca="1">CONCATENATE(OFFSET(制表处理2!$AQ$2,(ROW(16:16)-1)*9/5,0),OFFSET(制表处理2!$AQ$3,(ROW(16:16)-1)*9/5,0),OFFSET(制表处理2!$AQ$4,(ROW(16:16)-1)*9/5,0),OFFSET(制表处理2!$AQ$5,(ROW(16:16)-1)*9/5,0),OFFSET(制表处理2!$AQ$6,(ROW(16:16)-1)*9/5,0),OFFSET(制表处理2!$AQ$7,(ROW(16:16)-1)*9/5,0),OFFSET(制表处理2!$AQ$8,(ROW(16:16)-1)*9/5,0),OFFSET(制表处理2!$AQ$9,(ROW(16:16)-1)*9/5,0),OFFSET(制表处理2!$AQ$10,(ROW(16:16)-1)*9/5,0))</f>
        <v/>
      </c>
    </row>
    <row r="19" spans="1:1">
      <c r="A19" s="46" t="str">
        <f ca="1">CONCATENATE("layout c 样板 ",TEXT(INT((ROW(D16)-1)/5)+1,"交通标志000")," ctab ",TEXT(INT((ROW(D16)-1)/5)+1,"交通标志000")," ",CONCATENATE("text1 text08 50,252 bl 3.5 ",CONCATENATE(设置位置!$C$1,设置位置!$C$2)," text1 text08 243,252 bl 3.5 ",设置位置!$J$2," text1 text08 380,252 bc 3.5 """,CONCATENATE("第 ",INT((ROW(D16)-1)/5)+1," 页     共 ",IF(MOD(制表处理2!$AR$1,9)=0,INT((制表处理2!$AR$1-1)/9)+1,INT((制表处理2!$AR$1/9))+1)," 页"),""" text1 text08 380,257 bc 3.5 ",设置位置!$J$1,))</f>
        <v>layout c 样板 交通标志004 ctab 交通标志004 text1 text08 50,252 bl 3.5 2022年临桂区临桂镇大宅自然村道路畅通工程（起点至终点） text1 text08 243,252 bl 3.5 （终点至起点） text1 text08 380,252 bc 3.5 "第 4 页     共 1 页" text1 text08 380,257 bc 3.5 SⅡ—16—4—1</v>
      </c>
    </row>
    <row r="20" spans="1:1">
      <c r="A20" t="str">
        <f t="shared" ref="A20" si="1">CONCATENATE("layer s TK-WK  CECOLOR 9 VPORTS p 23,12 403,12 403,272 23,272 C alignspace 32.5,",250+INT((ROW(D16)-1)/5)*-260," 408.5,",250+INT((ROW(D16)-1)/5)*-260," 25,250 401,250  PSPACE vports L on all  CTAB 模型 ZOOM 25,",275+(INT((ROW(D16)-1)/5)+1)*-260," 425,",10+(INT((ROW(D16)-1)/5)+1)*-260)</f>
        <v>layer s TK-WK  CECOLOR 9 VPORTS p 23,12 403,12 403,272 23,272 C alignspace 32.5,-530 408.5,-530 25,250 401,250  PSPACE vports L on all  CTAB 模型 ZOOM 25,-765 425,-1030</v>
      </c>
    </row>
    <row r="21" spans="1:1">
      <c r="A21" t="str">
        <f>IF(ROW(21:21)=1,CONCATENATE("open """,设置位置!$C$3,"\样式(合).dwg"""," y layer s 0  INSERT *jtbz"," 0,",INT((ROW(D21)-1)/5)*-260,"  "),CONCATENATE("layer s 0  INSERT *jtbz"," 0,",INT((ROW(D21)-1)/5)*-260,"  "))</f>
        <v xml:space="preserve">layer s 0  INSERT *jtbz 0,-1040  </v>
      </c>
    </row>
    <row r="22" spans="1:1">
      <c r="A22" t="str">
        <f ca="1">CONCATENATE("CECOLOR 1 ",OFFSET(制表处理2!$U$2,(ROW(21:21)-1)*9/5,0),OFFSET(制表处理2!$U$3,(ROW(21:21)-1)*9/5,0),OFFSET(制表处理2!$U$4,(ROW(21:21)-1)*9/5,0),OFFSET(制表处理2!$U$5,(ROW(21:21)-1)*9/5,0),OFFSET(制表处理2!$U$6,(ROW(21:21)-1)*9/5,0),OFFSET(制表处理2!$U$7,(ROW(21:21)-1)*9/5,0),OFFSET(制表处理2!$U$8,(ROW(21:21)-1)*9/5,0),OFFSET(制表处理2!$U$9,(ROW(21:21)-1)*9/5,0),OFFSET(制表处理2!$U$10,(ROW(21:21)-1)*9/5,0),)</f>
        <v xml:space="preserve">CECOLOR 1 </v>
      </c>
    </row>
    <row r="23" spans="1:1">
      <c r="A23" t="str">
        <f ca="1">CONCATENATE(OFFSET(制表处理2!$AQ$2,(ROW(21:21)-1)*9/5,0),OFFSET(制表处理2!$AQ$3,(ROW(21:21)-1)*9/5,0),OFFSET(制表处理2!$AQ$4,(ROW(21:21)-1)*9/5,0),OFFSET(制表处理2!$AQ$5,(ROW(21:21)-1)*9/5,0),OFFSET(制表处理2!$AQ$6,(ROW(21:21)-1)*9/5,0),OFFSET(制表处理2!$AQ$7,(ROW(21:21)-1)*9/5,0),OFFSET(制表处理2!$AQ$8,(ROW(21:21)-1)*9/5,0),OFFSET(制表处理2!$AQ$9,(ROW(21:21)-1)*9/5,0),OFFSET(制表处理2!$AQ$10,(ROW(21:21)-1)*9/5,0))</f>
        <v/>
      </c>
    </row>
    <row r="24" spans="1:1">
      <c r="A24" s="46" t="str">
        <f ca="1">CONCATENATE("layout c 样板 ",TEXT(INT((ROW(D21)-1)/5)+1,"交通标志000")," ctab ",TEXT(INT((ROW(D21)-1)/5)+1,"交通标志000")," ",CONCATENATE("text1 text08 50,252 bl 3.5 ",CONCATENATE(设置位置!$C$1,设置位置!$C$2)," text1 text08 243,252 bl 3.5 ",设置位置!$J$2," text1 text08 380,252 bc 3.5 """,CONCATENATE("第 ",INT((ROW(D21)-1)/5)+1," 页     共 ",IF(MOD(制表处理2!$AR$1,9)=0,INT((制表处理2!$AR$1-1)/9)+1,INT((制表处理2!$AR$1/9))+1)," 页"),""" text1 text08 380,257 bc 3.5 ",设置位置!$J$1,))</f>
        <v>layout c 样板 交通标志005 ctab 交通标志005 text1 text08 50,252 bl 3.5 2022年临桂区临桂镇大宅自然村道路畅通工程（起点至终点） text1 text08 243,252 bl 3.5 （终点至起点） text1 text08 380,252 bc 3.5 "第 5 页     共 1 页" text1 text08 380,257 bc 3.5 SⅡ—16—4—1</v>
      </c>
    </row>
    <row r="25" spans="1:1">
      <c r="A25" t="str">
        <f t="shared" ref="A25" si="2">CONCATENATE("layer s TK-WK  CECOLOR 9 VPORTS p 23,12 403,12 403,272 23,272 C alignspace 32.5,",250+INT((ROW(D21)-1)/5)*-260," 408.5,",250+INT((ROW(D21)-1)/5)*-260," 25,250 401,250  PSPACE vports L on all  CTAB 模型 ZOOM 25,",275+(INT((ROW(D21)-1)/5)+1)*-260," 425,",10+(INT((ROW(D21)-1)/5)+1)*-260)</f>
        <v>layer s TK-WK  CECOLOR 9 VPORTS p 23,12 403,12 403,272 23,272 C alignspace 32.5,-790 408.5,-790 25,250 401,250  PSPACE vports L on all  CTAB 模型 ZOOM 25,-1025 425,-1290</v>
      </c>
    </row>
    <row r="26" spans="1:1">
      <c r="A26" t="str">
        <f>IF(ROW(26:26)=1,CONCATENATE("open """,设置位置!$C$3,"\样式(合).dwg"""," y layer s 0  INSERT *jtbz"," 0,",INT((ROW(D26)-1)/5)*-260,"  "),CONCATENATE("layer s 0  INSERT *jtbz"," 0,",INT((ROW(D26)-1)/5)*-260,"  "))</f>
        <v xml:space="preserve">layer s 0  INSERT *jtbz 0,-1300  </v>
      </c>
    </row>
    <row r="27" spans="1:1">
      <c r="A27" t="str">
        <f ca="1">CONCATENATE("CECOLOR 1 ",OFFSET(制表处理2!$U$2,(ROW(26:26)-1)*9/5,0),OFFSET(制表处理2!$U$3,(ROW(26:26)-1)*9/5,0),OFFSET(制表处理2!$U$4,(ROW(26:26)-1)*9/5,0),OFFSET(制表处理2!$U$5,(ROW(26:26)-1)*9/5,0),OFFSET(制表处理2!$U$6,(ROW(26:26)-1)*9/5,0),OFFSET(制表处理2!$U$7,(ROW(26:26)-1)*9/5,0),OFFSET(制表处理2!$U$8,(ROW(26:26)-1)*9/5,0),OFFSET(制表处理2!$U$9,(ROW(26:26)-1)*9/5,0),OFFSET(制表处理2!$U$10,(ROW(26:26)-1)*9/5,0),)</f>
        <v xml:space="preserve">CECOLOR 1 </v>
      </c>
    </row>
    <row r="28" spans="1:1">
      <c r="A28" t="str">
        <f ca="1">CONCATENATE(OFFSET(制表处理2!$AQ$2,(ROW(26:26)-1)*9/5,0),OFFSET(制表处理2!$AQ$3,(ROW(26:26)-1)*9/5,0),OFFSET(制表处理2!$AQ$4,(ROW(26:26)-1)*9/5,0),OFFSET(制表处理2!$AQ$5,(ROW(26:26)-1)*9/5,0),OFFSET(制表处理2!$AQ$6,(ROW(26:26)-1)*9/5,0),OFFSET(制表处理2!$AQ$7,(ROW(26:26)-1)*9/5,0),OFFSET(制表处理2!$AQ$8,(ROW(26:26)-1)*9/5,0),OFFSET(制表处理2!$AQ$9,(ROW(26:26)-1)*9/5,0),OFFSET(制表处理2!$AQ$10,(ROW(26:26)-1)*9/5,0))</f>
        <v/>
      </c>
    </row>
    <row r="29" spans="1:1" ht="13.5" customHeight="1">
      <c r="A29" s="46" t="str">
        <f ca="1">CONCATENATE("layout c 样板 ",TEXT(INT((ROW(D26)-1)/5)+1,"交通标志000")," ctab ",TEXT(INT((ROW(D26)-1)/5)+1,"交通标志000")," ",CONCATENATE("text1 text08 50,252 bl 3.5 ",CONCATENATE(设置位置!$C$1,设置位置!$C$2)," text1 text08 243,252 bl 3.5 ",设置位置!$J$2," text1 text08 380,252 bc 3.5 """,CONCATENATE("第 ",INT((ROW(D26)-1)/5)+1," 页     共 ",IF(MOD(制表处理2!$AR$1,9)=0,INT((制表处理2!$AR$1-1)/9)+1,INT((制表处理2!$AR$1/9))+1)," 页"),""" text1 text08 380,257 bc 3.5 ",设置位置!$J$1,))</f>
        <v>layout c 样板 交通标志006 ctab 交通标志006 text1 text08 50,252 bl 3.5 2022年临桂区临桂镇大宅自然村道路畅通工程（起点至终点） text1 text08 243,252 bl 3.5 （终点至起点） text1 text08 380,252 bc 3.5 "第 6 页     共 1 页" text1 text08 380,257 bc 3.5 SⅡ—16—4—1</v>
      </c>
    </row>
    <row r="30" spans="1:1">
      <c r="A30" t="str">
        <f t="shared" ref="A30" si="3">CONCATENATE("layer s TK-WK  CECOLOR 9 VPORTS p 23,12 403,12 403,272 23,272 C alignspace 32.5,",250+INT((ROW(D26)-1)/5)*-260," 408.5,",250+INT((ROW(D26)-1)/5)*-260," 25,250 401,250  PSPACE vports L on all  CTAB 模型 ZOOM 25,",275+(INT((ROW(D26)-1)/5)+1)*-260," 425,",10+(INT((ROW(D26)-1)/5)+1)*-260)</f>
        <v>layer s TK-WK  CECOLOR 9 VPORTS p 23,12 403,12 403,272 23,272 C alignspace 32.5,-1050 408.5,-1050 25,250 401,250  PSPACE vports L on all  CTAB 模型 ZOOM 25,-1285 425,-1550</v>
      </c>
    </row>
    <row r="31" spans="1:1">
      <c r="A31" t="str">
        <f>IF(ROW(31:31)=1,CONCATENATE("open """,设置位置!$C$3,"\样式(合).dwg"""," y layer s 0  INSERT *jtbz"," 0,",INT((ROW(D31)-1)/5)*-260,"  "),CONCATENATE("layer s 0  INSERT *jtbz"," 0,",INT((ROW(D31)-1)/5)*-260,"  "))</f>
        <v xml:space="preserve">layer s 0  INSERT *jtbz 0,-1560  </v>
      </c>
    </row>
    <row r="32" spans="1:1">
      <c r="A32" t="str">
        <f ca="1">CONCATENATE("CECOLOR 1 ",OFFSET(制表处理2!$U$2,(ROW(31:31)-1)*9/5,0),OFFSET(制表处理2!$U$3,(ROW(31:31)-1)*9/5,0),OFFSET(制表处理2!$U$4,(ROW(31:31)-1)*9/5,0),OFFSET(制表处理2!$U$5,(ROW(31:31)-1)*9/5,0),OFFSET(制表处理2!$U$6,(ROW(31:31)-1)*9/5,0),OFFSET(制表处理2!$U$7,(ROW(31:31)-1)*9/5,0),OFFSET(制表处理2!$U$8,(ROW(31:31)-1)*9/5,0),OFFSET(制表处理2!$U$9,(ROW(31:31)-1)*9/5,0),OFFSET(制表处理2!$U$10,(ROW(31:31)-1)*9/5,0),)</f>
        <v xml:space="preserve">CECOLOR 1 </v>
      </c>
    </row>
    <row r="33" spans="1:1">
      <c r="A33" t="str">
        <f ca="1">CONCATENATE(OFFSET(制表处理2!$AQ$2,(ROW(31:31)-1)*9/5,0),OFFSET(制表处理2!$AQ$3,(ROW(31:31)-1)*9/5,0),OFFSET(制表处理2!$AQ$4,(ROW(31:31)-1)*9/5,0),OFFSET(制表处理2!$AQ$5,(ROW(31:31)-1)*9/5,0),OFFSET(制表处理2!$AQ$6,(ROW(31:31)-1)*9/5,0),OFFSET(制表处理2!$AQ$7,(ROW(31:31)-1)*9/5,0),OFFSET(制表处理2!$AQ$8,(ROW(31:31)-1)*9/5,0),OFFSET(制表处理2!$AQ$9,(ROW(31:31)-1)*9/5,0),OFFSET(制表处理2!$AQ$10,(ROW(31:31)-1)*9/5,0))</f>
        <v/>
      </c>
    </row>
    <row r="34" spans="1:1">
      <c r="A34" s="46" t="str">
        <f ca="1">CONCATENATE("layout c 样板 ",TEXT(INT((ROW(D31)-1)/5)+1,"交通标志000")," ctab ",TEXT(INT((ROW(D31)-1)/5)+1,"交通标志000")," ",CONCATENATE("text1 text08 50,252 bl 3.5 ",CONCATENATE(设置位置!$C$1,设置位置!$C$2)," text1 text08 243,252 bl 3.5 ",设置位置!$J$2," text1 text08 380,252 bc 3.5 """,CONCATENATE("第 ",INT((ROW(D31)-1)/5)+1," 页     共 ",IF(MOD(制表处理2!$AR$1,9)=0,INT((制表处理2!$AR$1-1)/9)+1,INT((制表处理2!$AR$1/9))+1)," 页"),""" text1 text08 380,257 bc 3.5 ",设置位置!$J$1,))</f>
        <v>layout c 样板 交通标志007 ctab 交通标志007 text1 text08 50,252 bl 3.5 2022年临桂区临桂镇大宅自然村道路畅通工程（起点至终点） text1 text08 243,252 bl 3.5 （终点至起点） text1 text08 380,252 bc 3.5 "第 7 页     共 1 页" text1 text08 380,257 bc 3.5 SⅡ—16—4—1</v>
      </c>
    </row>
    <row r="35" spans="1:1">
      <c r="A35" t="str">
        <f t="shared" ref="A35" si="4">CONCATENATE("layer s TK-WK  CECOLOR 9 VPORTS p 23,12 403,12 403,272 23,272 C alignspace 32.5,",250+INT((ROW(D31)-1)/5)*-260," 408.5,",250+INT((ROW(D31)-1)/5)*-260," 25,250 401,250  PSPACE vports L on all  CTAB 模型 ZOOM 25,",275+(INT((ROW(D31)-1)/5)+1)*-260," 425,",10+(INT((ROW(D31)-1)/5)+1)*-260)</f>
        <v>layer s TK-WK  CECOLOR 9 VPORTS p 23,12 403,12 403,272 23,272 C alignspace 32.5,-1310 408.5,-1310 25,250 401,250  PSPACE vports L on all  CTAB 模型 ZOOM 25,-1545 425,-1810</v>
      </c>
    </row>
    <row r="36" spans="1:1">
      <c r="A36" t="str">
        <f>IF(ROW(36:36)=1,CONCATENATE("open """,设置位置!$C$3,"\样式(合).dwg"""," y layer s 0  INSERT *jtbz"," 0,",INT((ROW(D36)-1)/5)*-260,"  "),CONCATENATE("layer s 0  INSERT *jtbz"," 0,",INT((ROW(D36)-1)/5)*-260,"  "))</f>
        <v xml:space="preserve">layer s 0  INSERT *jtbz 0,-1820  </v>
      </c>
    </row>
    <row r="37" spans="1:1">
      <c r="A37" t="str">
        <f ca="1">CONCATENATE("CECOLOR 1 ",OFFSET(制表处理2!$U$2,(ROW(36:36)-1)*9/5,0),OFFSET(制表处理2!$U$3,(ROW(36:36)-1)*9/5,0),OFFSET(制表处理2!$U$4,(ROW(36:36)-1)*9/5,0),OFFSET(制表处理2!$U$5,(ROW(36:36)-1)*9/5,0),OFFSET(制表处理2!$U$6,(ROW(36:36)-1)*9/5,0),OFFSET(制表处理2!$U$7,(ROW(36:36)-1)*9/5,0),OFFSET(制表处理2!$U$8,(ROW(36:36)-1)*9/5,0),OFFSET(制表处理2!$U$9,(ROW(36:36)-1)*9/5,0),OFFSET(制表处理2!$U$10,(ROW(36:36)-1)*9/5,0),)</f>
        <v xml:space="preserve">CECOLOR 1 </v>
      </c>
    </row>
    <row r="38" spans="1:1">
      <c r="A38" t="str">
        <f ca="1">CONCATENATE(OFFSET(制表处理2!$AQ$2,(ROW(36:36)-1)*9/5,0),OFFSET(制表处理2!$AQ$3,(ROW(36:36)-1)*9/5,0),OFFSET(制表处理2!$AQ$4,(ROW(36:36)-1)*9/5,0),OFFSET(制表处理2!$AQ$5,(ROW(36:36)-1)*9/5,0),OFFSET(制表处理2!$AQ$6,(ROW(36:36)-1)*9/5,0),OFFSET(制表处理2!$AQ$7,(ROW(36:36)-1)*9/5,0),OFFSET(制表处理2!$AQ$8,(ROW(36:36)-1)*9/5,0),OFFSET(制表处理2!$AQ$9,(ROW(36:36)-1)*9/5,0),OFFSET(制表处理2!$AQ$10,(ROW(36:36)-1)*9/5,0))</f>
        <v/>
      </c>
    </row>
    <row r="39" spans="1:1">
      <c r="A39" s="46" t="str">
        <f ca="1">CONCATENATE("layout c 样板 ",TEXT(INT((ROW(D36)-1)/5)+1,"交通标志000")," ctab ",TEXT(INT((ROW(D36)-1)/5)+1,"交通标志000")," ",CONCATENATE("text1 text08 50,252 bl 3.5 ",CONCATENATE(设置位置!$C$1,设置位置!$C$2)," text1 text08 243,252 bl 3.5 ",设置位置!$J$2," text1 text08 380,252 bc 3.5 """,CONCATENATE("第 ",INT((ROW(D36)-1)/5)+1," 页     共 ",IF(MOD(制表处理2!$AR$1,9)=0,INT((制表处理2!$AR$1-1)/9)+1,INT((制表处理2!$AR$1/9))+1)," 页"),""" text1 text08 380,257 bc 3.5 ",设置位置!$J$1,))</f>
        <v>layout c 样板 交通标志008 ctab 交通标志008 text1 text08 50,252 bl 3.5 2022年临桂区临桂镇大宅自然村道路畅通工程（起点至终点） text1 text08 243,252 bl 3.5 （终点至起点） text1 text08 380,252 bc 3.5 "第 8 页     共 1 页" text1 text08 380,257 bc 3.5 SⅡ—16—4—1</v>
      </c>
    </row>
    <row r="40" spans="1:1">
      <c r="A40" t="str">
        <f t="shared" ref="A40" si="5">CONCATENATE("layer s TK-WK  CECOLOR 9 VPORTS p 23,12 403,12 403,272 23,272 C alignspace 32.5,",250+INT((ROW(D36)-1)/5)*-260," 408.5,",250+INT((ROW(D36)-1)/5)*-260," 25,250 401,250  PSPACE vports L on all  CTAB 模型 ZOOM 25,",275+(INT((ROW(D36)-1)/5)+1)*-260," 425,",10+(INT((ROW(D36)-1)/5)+1)*-260)</f>
        <v>layer s TK-WK  CECOLOR 9 VPORTS p 23,12 403,12 403,272 23,272 C alignspace 32.5,-1570 408.5,-1570 25,250 401,250  PSPACE vports L on all  CTAB 模型 ZOOM 25,-1805 425,-2070</v>
      </c>
    </row>
    <row r="41" spans="1:1">
      <c r="A41" t="str">
        <f>IF(ROW(41:41)=1,CONCATENATE("open """,设置位置!$C$3,"\样式(合).dwg"""," y layer s 0  INSERT *jtbz"," 0,",INT((ROW(D41)-1)/5)*-260,"  "),CONCATENATE("layer s 0  INSERT *jtbz"," 0,",INT((ROW(D41)-1)/5)*-260,"  "))</f>
        <v xml:space="preserve">layer s 0  INSERT *jtbz 0,-2080  </v>
      </c>
    </row>
    <row r="42" spans="1:1">
      <c r="A42" t="str">
        <f ca="1">CONCATENATE("CECOLOR 1 ",OFFSET(制表处理2!$U$2,(ROW(41:41)-1)*9/5,0),OFFSET(制表处理2!$U$3,(ROW(41:41)-1)*9/5,0),OFFSET(制表处理2!$U$4,(ROW(41:41)-1)*9/5,0),OFFSET(制表处理2!$U$5,(ROW(41:41)-1)*9/5,0),OFFSET(制表处理2!$U$6,(ROW(41:41)-1)*9/5,0),OFFSET(制表处理2!$U$7,(ROW(41:41)-1)*9/5,0),OFFSET(制表处理2!$U$8,(ROW(41:41)-1)*9/5,0),OFFSET(制表处理2!$U$9,(ROW(41:41)-1)*9/5,0),OFFSET(制表处理2!$U$10,(ROW(41:41)-1)*9/5,0),)</f>
        <v xml:space="preserve">CECOLOR 1 </v>
      </c>
    </row>
    <row r="43" spans="1:1">
      <c r="A43" t="str">
        <f ca="1">CONCATENATE(OFFSET(制表处理2!$AQ$2,(ROW(41:41)-1)*9/5,0),OFFSET(制表处理2!$AQ$3,(ROW(41:41)-1)*9/5,0),OFFSET(制表处理2!$AQ$4,(ROW(41:41)-1)*9/5,0),OFFSET(制表处理2!$AQ$5,(ROW(41:41)-1)*9/5,0),OFFSET(制表处理2!$AQ$6,(ROW(41:41)-1)*9/5,0),OFFSET(制表处理2!$AQ$7,(ROW(41:41)-1)*9/5,0),OFFSET(制表处理2!$AQ$8,(ROW(41:41)-1)*9/5,0),OFFSET(制表处理2!$AQ$9,(ROW(41:41)-1)*9/5,0),OFFSET(制表处理2!$AQ$10,(ROW(41:41)-1)*9/5,0))</f>
        <v/>
      </c>
    </row>
    <row r="44" spans="1:1">
      <c r="A44" s="46" t="str">
        <f ca="1">CONCATENATE("layout c 样板 ",TEXT(INT((ROW(D41)-1)/5)+1,"交通标志000")," ctab ",TEXT(INT((ROW(D41)-1)/5)+1,"交通标志000")," ",CONCATENATE("text1 text08 50,252 bl 3.5 ",CONCATENATE(设置位置!$C$1,设置位置!$C$2)," text1 text08 243,252 bl 3.5 ",设置位置!$J$2," text1 text08 380,252 bc 3.5 """,CONCATENATE("第 ",INT((ROW(D41)-1)/5)+1," 页     共 ",IF(MOD(制表处理2!$AR$1,9)=0,INT((制表处理2!$AR$1-1)/9)+1,INT((制表处理2!$AR$1/9))+1)," 页"),""" text1 text08 380,257 bc 3.5 ",设置位置!$J$1,))</f>
        <v>layout c 样板 交通标志009 ctab 交通标志009 text1 text08 50,252 bl 3.5 2022年临桂区临桂镇大宅自然村道路畅通工程（起点至终点） text1 text08 243,252 bl 3.5 （终点至起点） text1 text08 380,252 bc 3.5 "第 9 页     共 1 页" text1 text08 380,257 bc 3.5 SⅡ—16—4—1</v>
      </c>
    </row>
    <row r="45" spans="1:1">
      <c r="A45" t="str">
        <f t="shared" ref="A45" si="6">CONCATENATE("layer s TK-WK  CECOLOR 9 VPORTS p 23,12 403,12 403,272 23,272 C alignspace 32.5,",250+INT((ROW(D41)-1)/5)*-260," 408.5,",250+INT((ROW(D41)-1)/5)*-260," 25,250 401,250  PSPACE vports L on all  CTAB 模型 ZOOM 25,",275+(INT((ROW(D41)-1)/5)+1)*-260," 425,",10+(INT((ROW(D41)-1)/5)+1)*-260)</f>
        <v>layer s TK-WK  CECOLOR 9 VPORTS p 23,12 403,12 403,272 23,272 C alignspace 32.5,-1830 408.5,-1830 25,250 401,250  PSPACE vports L on all  CTAB 模型 ZOOM 25,-2065 425,-2330</v>
      </c>
    </row>
    <row r="46" spans="1:1">
      <c r="A46" t="str">
        <f>IF(ROW(46:46)=1,CONCATENATE("open """,设置位置!$C$3,"\样式(合).dwg"""," y layer s 0  INSERT *jtbz"," 0,",INT((ROW(D46)-1)/5)*-260,"  "),CONCATENATE("layer s 0  INSERT *jtbz"," 0,",INT((ROW(D46)-1)/5)*-260,"  "))</f>
        <v xml:space="preserve">layer s 0  INSERT *jtbz 0,-2340  </v>
      </c>
    </row>
    <row r="47" spans="1:1">
      <c r="A47" t="str">
        <f ca="1">CONCATENATE("CECOLOR 1 ",OFFSET(制表处理2!$U$2,(ROW(46:46)-1)*9/5,0),OFFSET(制表处理2!$U$3,(ROW(46:46)-1)*9/5,0),OFFSET(制表处理2!$U$4,(ROW(46:46)-1)*9/5,0),OFFSET(制表处理2!$U$5,(ROW(46:46)-1)*9/5,0),OFFSET(制表处理2!$U$6,(ROW(46:46)-1)*9/5,0),OFFSET(制表处理2!$U$7,(ROW(46:46)-1)*9/5,0),OFFSET(制表处理2!$U$8,(ROW(46:46)-1)*9/5,0),OFFSET(制表处理2!$U$9,(ROW(46:46)-1)*9/5,0),OFFSET(制表处理2!$U$10,(ROW(46:46)-1)*9/5,0),)</f>
        <v xml:space="preserve">CECOLOR 1 </v>
      </c>
    </row>
    <row r="48" spans="1:1">
      <c r="A48" t="str">
        <f ca="1">CONCATENATE(OFFSET(制表处理2!$AQ$2,(ROW(46:46)-1)*9/5,0),OFFSET(制表处理2!$AQ$3,(ROW(46:46)-1)*9/5,0),OFFSET(制表处理2!$AQ$4,(ROW(46:46)-1)*9/5,0),OFFSET(制表处理2!$AQ$5,(ROW(46:46)-1)*9/5,0),OFFSET(制表处理2!$AQ$6,(ROW(46:46)-1)*9/5,0),OFFSET(制表处理2!$AQ$7,(ROW(46:46)-1)*9/5,0),OFFSET(制表处理2!$AQ$8,(ROW(46:46)-1)*9/5,0),OFFSET(制表处理2!$AQ$9,(ROW(46:46)-1)*9/5,0),OFFSET(制表处理2!$AQ$10,(ROW(46:46)-1)*9/5,0))</f>
        <v/>
      </c>
    </row>
    <row r="49" spans="1:1">
      <c r="A49" s="46" t="str">
        <f ca="1">CONCATENATE("layout c 样板 ",TEXT(INT((ROW(D46)-1)/5)+1,"交通标志000")," ctab ",TEXT(INT((ROW(D46)-1)/5)+1,"交通标志000")," ",CONCATENATE("text1 text08 50,252 bl 3.5 ",CONCATENATE(设置位置!$C$1,设置位置!$C$2)," text1 text08 243,252 bl 3.5 ",设置位置!$J$2," text1 text08 380,252 bc 3.5 """,CONCATENATE("第 ",INT((ROW(D46)-1)/5)+1," 页     共 ",IF(MOD(制表处理2!$AR$1,9)=0,INT((制表处理2!$AR$1-1)/9)+1,INT((制表处理2!$AR$1/9))+1)," 页"),""" text1 text08 380,257 bc 3.5 ",设置位置!$J$1,))</f>
        <v>layout c 样板 交通标志010 ctab 交通标志010 text1 text08 50,252 bl 3.5 2022年临桂区临桂镇大宅自然村道路畅通工程（起点至终点） text1 text08 243,252 bl 3.5 （终点至起点） text1 text08 380,252 bc 3.5 "第 10 页     共 1 页" text1 text08 380,257 bc 3.5 SⅡ—16—4—1</v>
      </c>
    </row>
    <row r="50" spans="1:1">
      <c r="A50" t="str">
        <f t="shared" ref="A50" si="7">CONCATENATE("layer s TK-WK  CECOLOR 9 VPORTS p 23,12 403,12 403,272 23,272 C alignspace 32.5,",250+INT((ROW(D46)-1)/5)*-260," 408.5,",250+INT((ROW(D46)-1)/5)*-260," 25,250 401,250  PSPACE vports L on all  CTAB 模型 ZOOM 25,",275+(INT((ROW(D46)-1)/5)+1)*-260," 425,",10+(INT((ROW(D46)-1)/5)+1)*-260)</f>
        <v>layer s TK-WK  CECOLOR 9 VPORTS p 23,12 403,12 403,272 23,272 C alignspace 32.5,-2090 408.5,-2090 25,250 401,250  PSPACE vports L on all  CTAB 模型 ZOOM 25,-2325 425,-2590</v>
      </c>
    </row>
    <row r="51" spans="1:1">
      <c r="A51" t="str">
        <f>IF(ROW(51:51)=1,CONCATENATE("open """,设置位置!$C$3,"\样式(合).dwg"""," y layer s 0  INSERT *jtbz"," 0,",INT((ROW(D51)-1)/5)*-260,"  "),CONCATENATE("layer s 0  INSERT *jtbz"," 0,",INT((ROW(D51)-1)/5)*-260,"  "))</f>
        <v xml:space="preserve">layer s 0  INSERT *jtbz 0,-2600  </v>
      </c>
    </row>
    <row r="52" spans="1:1">
      <c r="A52" t="str">
        <f ca="1">CONCATENATE("CECOLOR 1 ",OFFSET(制表处理2!$U$2,(ROW(51:51)-1)*9/5,0),OFFSET(制表处理2!$U$3,(ROW(51:51)-1)*9/5,0),OFFSET(制表处理2!$U$4,(ROW(51:51)-1)*9/5,0),OFFSET(制表处理2!$U$5,(ROW(51:51)-1)*9/5,0),OFFSET(制表处理2!$U$6,(ROW(51:51)-1)*9/5,0),OFFSET(制表处理2!$U$7,(ROW(51:51)-1)*9/5,0),OFFSET(制表处理2!$U$8,(ROW(51:51)-1)*9/5,0),OFFSET(制表处理2!$U$9,(ROW(51:51)-1)*9/5,0),OFFSET(制表处理2!$U$10,(ROW(51:51)-1)*9/5,0),)</f>
        <v xml:space="preserve">CECOLOR 1 </v>
      </c>
    </row>
    <row r="53" spans="1:1">
      <c r="A53" t="str">
        <f ca="1">CONCATENATE(OFFSET(制表处理2!$AQ$2,(ROW(51:51)-1)*9/5,0),OFFSET(制表处理2!$AQ$3,(ROW(51:51)-1)*9/5,0),OFFSET(制表处理2!$AQ$4,(ROW(51:51)-1)*9/5,0),OFFSET(制表处理2!$AQ$5,(ROW(51:51)-1)*9/5,0),OFFSET(制表处理2!$AQ$6,(ROW(51:51)-1)*9/5,0),OFFSET(制表处理2!$AQ$7,(ROW(51:51)-1)*9/5,0),OFFSET(制表处理2!$AQ$8,(ROW(51:51)-1)*9/5,0),OFFSET(制表处理2!$AQ$9,(ROW(51:51)-1)*9/5,0),OFFSET(制表处理2!$AQ$10,(ROW(51:51)-1)*9/5,0))</f>
        <v/>
      </c>
    </row>
    <row r="54" spans="1:1">
      <c r="A54" s="46" t="str">
        <f ca="1">CONCATENATE("layout c 样板 ",TEXT(INT((ROW(D51)-1)/5)+1,"交通标志000")," ctab ",TEXT(INT((ROW(D51)-1)/5)+1,"交通标志000")," ",CONCATENATE("text1 text08 50,252 bl 3.5 ",CONCATENATE(设置位置!$C$1,设置位置!$C$2)," text1 text08 243,252 bl 3.5 ",设置位置!$J$2," text1 text08 380,252 bc 3.5 """,CONCATENATE("第 ",INT((ROW(D51)-1)/5)+1," 页     共 ",IF(MOD(制表处理2!$AR$1,9)=0,INT((制表处理2!$AR$1-1)/9)+1,INT((制表处理2!$AR$1/9))+1)," 页"),""" text1 text08 380,257 bc 3.5 ",设置位置!$J$1,))</f>
        <v>layout c 样板 交通标志011 ctab 交通标志011 text1 text08 50,252 bl 3.5 2022年临桂区临桂镇大宅自然村道路畅通工程（起点至终点） text1 text08 243,252 bl 3.5 （终点至起点） text1 text08 380,252 bc 3.5 "第 11 页     共 1 页" text1 text08 380,257 bc 3.5 SⅡ—16—4—1</v>
      </c>
    </row>
    <row r="55" spans="1:1">
      <c r="A55" t="str">
        <f t="shared" ref="A55" si="8">CONCATENATE("layer s TK-WK  CECOLOR 9 VPORTS p 23,12 403,12 403,272 23,272 C alignspace 32.5,",250+INT((ROW(D51)-1)/5)*-260," 408.5,",250+INT((ROW(D51)-1)/5)*-260," 25,250 401,250  PSPACE vports L on all  CTAB 模型 ZOOM 25,",275+(INT((ROW(D51)-1)/5)+1)*-260," 425,",10+(INT((ROW(D51)-1)/5)+1)*-260)</f>
        <v>layer s TK-WK  CECOLOR 9 VPORTS p 23,12 403,12 403,272 23,272 C alignspace 32.5,-2350 408.5,-2350 25,250 401,250  PSPACE vports L on all  CTAB 模型 ZOOM 25,-2585 425,-2850</v>
      </c>
    </row>
    <row r="56" spans="1:1">
      <c r="A56" t="str">
        <f>IF(ROW(56:56)=1,CONCATENATE("open """,设置位置!$C$3,"\样式(合).dwg"""," y layer s 0  INSERT *jtbz"," 0,",INT((ROW(D56)-1)/5)*-260,"  "),CONCATENATE("layer s 0  INSERT *jtbz"," 0,",INT((ROW(D56)-1)/5)*-260,"  "))</f>
        <v xml:space="preserve">layer s 0  INSERT *jtbz 0,-2860  </v>
      </c>
    </row>
    <row r="57" spans="1:1">
      <c r="A57" t="str">
        <f ca="1">CONCATENATE("CECOLOR 1 ",OFFSET(制表处理2!$U$2,(ROW(56:56)-1)*9/5,0),OFFSET(制表处理2!$U$3,(ROW(56:56)-1)*9/5,0),OFFSET(制表处理2!$U$4,(ROW(56:56)-1)*9/5,0),OFFSET(制表处理2!$U$5,(ROW(56:56)-1)*9/5,0),OFFSET(制表处理2!$U$6,(ROW(56:56)-1)*9/5,0),OFFSET(制表处理2!$U$7,(ROW(56:56)-1)*9/5,0),OFFSET(制表处理2!$U$8,(ROW(56:56)-1)*9/5,0),OFFSET(制表处理2!$U$9,(ROW(56:56)-1)*9/5,0),OFFSET(制表处理2!$U$10,(ROW(56:56)-1)*9/5,0),)</f>
        <v xml:space="preserve">CECOLOR 1 </v>
      </c>
    </row>
    <row r="58" spans="1:1">
      <c r="A58" t="str">
        <f ca="1">CONCATENATE(OFFSET(制表处理2!$AQ$2,(ROW(56:56)-1)*9/5,0),OFFSET(制表处理2!$AQ$3,(ROW(56:56)-1)*9/5,0),OFFSET(制表处理2!$AQ$4,(ROW(56:56)-1)*9/5,0),OFFSET(制表处理2!$AQ$5,(ROW(56:56)-1)*9/5,0),OFFSET(制表处理2!$AQ$6,(ROW(56:56)-1)*9/5,0),OFFSET(制表处理2!$AQ$7,(ROW(56:56)-1)*9/5,0),OFFSET(制表处理2!$AQ$8,(ROW(56:56)-1)*9/5,0),OFFSET(制表处理2!$AQ$9,(ROW(56:56)-1)*9/5,0),OFFSET(制表处理2!$AQ$10,(ROW(56:56)-1)*9/5,0))</f>
        <v/>
      </c>
    </row>
    <row r="59" spans="1:1">
      <c r="A59" s="46" t="str">
        <f ca="1">CONCATENATE("layout c 样板 ",TEXT(INT((ROW(D56)-1)/5)+1,"交通标志000")," ctab ",TEXT(INT((ROW(D56)-1)/5)+1,"交通标志000")," ",CONCATENATE("text1 text08 50,252 bl 3.5 ",CONCATENATE(设置位置!$C$1,设置位置!$C$2)," text1 text08 243,252 bl 3.5 ",设置位置!$J$2," text1 text08 380,252 bc 3.5 """,CONCATENATE("第 ",INT((ROW(D56)-1)/5)+1," 页     共 ",IF(MOD(制表处理2!$AR$1,9)=0,INT((制表处理2!$AR$1-1)/9)+1,INT((制表处理2!$AR$1/9))+1)," 页"),""" text1 text08 380,257 bc 3.5 ",设置位置!$J$1,))</f>
        <v>layout c 样板 交通标志012 ctab 交通标志012 text1 text08 50,252 bl 3.5 2022年临桂区临桂镇大宅自然村道路畅通工程（起点至终点） text1 text08 243,252 bl 3.5 （终点至起点） text1 text08 380,252 bc 3.5 "第 12 页     共 1 页" text1 text08 380,257 bc 3.5 SⅡ—16—4—1</v>
      </c>
    </row>
    <row r="60" spans="1:1">
      <c r="A60" t="str">
        <f t="shared" ref="A60" si="9">CONCATENATE("layer s TK-WK  CECOLOR 9 VPORTS p 23,12 403,12 403,272 23,272 C alignspace 32.5,",250+INT((ROW(D56)-1)/5)*-260," 408.5,",250+INT((ROW(D56)-1)/5)*-260," 25,250 401,250  PSPACE vports L on all  CTAB 模型 ZOOM 25,",275+(INT((ROW(D56)-1)/5)+1)*-260," 425,",10+(INT((ROW(D56)-1)/5)+1)*-260)</f>
        <v>layer s TK-WK  CECOLOR 9 VPORTS p 23,12 403,12 403,272 23,272 C alignspace 32.5,-2610 408.5,-2610 25,250 401,250  PSPACE vports L on all  CTAB 模型 ZOOM 25,-2845 425,-3110</v>
      </c>
    </row>
    <row r="61" spans="1:1">
      <c r="A61" t="str">
        <f>IF(ROW(61:61)=1,CONCATENATE("open """,设置位置!$C$3,"\样式(合).dwg"""," y layer s 0  INSERT *jtbz"," 0,",INT((ROW(D61)-1)/5)*-260,"  "),CONCATENATE("layer s 0  INSERT *jtbz"," 0,",INT((ROW(D61)-1)/5)*-260,"  "))</f>
        <v xml:space="preserve">layer s 0  INSERT *jtbz 0,-3120  </v>
      </c>
    </row>
    <row r="62" spans="1:1">
      <c r="A62" t="str">
        <f ca="1">CONCATENATE("CECOLOR 1 ",OFFSET(制表处理2!$U$2,(ROW(61:61)-1)*9/5,0),OFFSET(制表处理2!$U$3,(ROW(61:61)-1)*9/5,0),OFFSET(制表处理2!$U$4,(ROW(61:61)-1)*9/5,0),OFFSET(制表处理2!$U$5,(ROW(61:61)-1)*9/5,0),OFFSET(制表处理2!$U$6,(ROW(61:61)-1)*9/5,0),OFFSET(制表处理2!$U$7,(ROW(61:61)-1)*9/5,0),OFFSET(制表处理2!$U$8,(ROW(61:61)-1)*9/5,0),OFFSET(制表处理2!$U$9,(ROW(61:61)-1)*9/5,0),OFFSET(制表处理2!$U$10,(ROW(61:61)-1)*9/5,0),)</f>
        <v xml:space="preserve">CECOLOR 1 </v>
      </c>
    </row>
    <row r="63" spans="1:1">
      <c r="A63" t="str">
        <f ca="1">CONCATENATE(OFFSET(制表处理2!$AQ$2,(ROW(61:61)-1)*9/5,0),OFFSET(制表处理2!$AQ$3,(ROW(61:61)-1)*9/5,0),OFFSET(制表处理2!$AQ$4,(ROW(61:61)-1)*9/5,0),OFFSET(制表处理2!$AQ$5,(ROW(61:61)-1)*9/5,0),OFFSET(制表处理2!$AQ$6,(ROW(61:61)-1)*9/5,0),OFFSET(制表处理2!$AQ$7,(ROW(61:61)-1)*9/5,0),OFFSET(制表处理2!$AQ$8,(ROW(61:61)-1)*9/5,0),OFFSET(制表处理2!$AQ$9,(ROW(61:61)-1)*9/5,0),OFFSET(制表处理2!$AQ$10,(ROW(61:61)-1)*9/5,0))</f>
        <v/>
      </c>
    </row>
    <row r="64" spans="1:1">
      <c r="A64" s="46" t="str">
        <f ca="1">CONCATENATE("layout c 样板 ",TEXT(INT((ROW(D61)-1)/5)+1,"交通标志000")," ctab ",TEXT(INT((ROW(D61)-1)/5)+1,"交通标志000")," ",CONCATENATE("text1 text08 50,252 bl 3.5 ",CONCATENATE(设置位置!$C$1,设置位置!$C$2)," text1 text08 243,252 bl 3.5 ",设置位置!$J$2," text1 text08 380,252 bc 3.5 """,CONCATENATE("第 ",INT((ROW(D61)-1)/5)+1," 页     共 ",IF(MOD(制表处理2!$AR$1,9)=0,INT((制表处理2!$AR$1-1)/9)+1,INT((制表处理2!$AR$1/9))+1)," 页"),""" text1 text08 380,257 bc 3.5 ",设置位置!$J$1,))</f>
        <v>layout c 样板 交通标志013 ctab 交通标志013 text1 text08 50,252 bl 3.5 2022年临桂区临桂镇大宅自然村道路畅通工程（起点至终点） text1 text08 243,252 bl 3.5 （终点至起点） text1 text08 380,252 bc 3.5 "第 13 页     共 1 页" text1 text08 380,257 bc 3.5 SⅡ—16—4—1</v>
      </c>
    </row>
    <row r="65" spans="1:1">
      <c r="A65" t="str">
        <f t="shared" ref="A65" si="10">CONCATENATE("layer s TK-WK  CECOLOR 9 VPORTS p 23,12 403,12 403,272 23,272 C alignspace 32.5,",250+INT((ROW(D61)-1)/5)*-260," 408.5,",250+INT((ROW(D61)-1)/5)*-260," 25,250 401,250  PSPACE vports L on all  CTAB 模型 ZOOM 25,",275+(INT((ROW(D61)-1)/5)+1)*-260," 425,",10+(INT((ROW(D61)-1)/5)+1)*-260)</f>
        <v>layer s TK-WK  CECOLOR 9 VPORTS p 23,12 403,12 403,272 23,272 C alignspace 32.5,-2870 408.5,-2870 25,250 401,250  PSPACE vports L on all  CTAB 模型 ZOOM 25,-3105 425,-3370</v>
      </c>
    </row>
    <row r="66" spans="1:1">
      <c r="A66" t="str">
        <f>IF(ROW(66:66)=1,CONCATENATE("open """,设置位置!$C$3,"\样式(合).dwg"""," y layer s 0  INSERT *jtbz"," 0,",INT((ROW(D66)-1)/5)*-260,"  "),CONCATENATE("layer s 0  INSERT *jtbz"," 0,",INT((ROW(D66)-1)/5)*-260,"  "))</f>
        <v xml:space="preserve">layer s 0  INSERT *jtbz 0,-3380  </v>
      </c>
    </row>
    <row r="67" spans="1:1">
      <c r="A67" t="str">
        <f ca="1">CONCATENATE("CECOLOR 1 ",OFFSET(制表处理2!$U$2,(ROW(66:66)-1)*9/5,0),OFFSET(制表处理2!$U$3,(ROW(66:66)-1)*9/5,0),OFFSET(制表处理2!$U$4,(ROW(66:66)-1)*9/5,0),OFFSET(制表处理2!$U$5,(ROW(66:66)-1)*9/5,0),OFFSET(制表处理2!$U$6,(ROW(66:66)-1)*9/5,0),OFFSET(制表处理2!$U$7,(ROW(66:66)-1)*9/5,0),OFFSET(制表处理2!$U$8,(ROW(66:66)-1)*9/5,0),OFFSET(制表处理2!$U$9,(ROW(66:66)-1)*9/5,0),OFFSET(制表处理2!$U$10,(ROW(66:66)-1)*9/5,0),)</f>
        <v xml:space="preserve">CECOLOR 1 </v>
      </c>
    </row>
    <row r="68" spans="1:1">
      <c r="A68" t="str">
        <f ca="1">CONCATENATE(OFFSET(制表处理2!$AQ$2,(ROW(66:66)-1)*9/5,0),OFFSET(制表处理2!$AQ$3,(ROW(66:66)-1)*9/5,0),OFFSET(制表处理2!$AQ$4,(ROW(66:66)-1)*9/5,0),OFFSET(制表处理2!$AQ$5,(ROW(66:66)-1)*9/5,0),OFFSET(制表处理2!$AQ$6,(ROW(66:66)-1)*9/5,0),OFFSET(制表处理2!$AQ$7,(ROW(66:66)-1)*9/5,0),OFFSET(制表处理2!$AQ$8,(ROW(66:66)-1)*9/5,0),OFFSET(制表处理2!$AQ$9,(ROW(66:66)-1)*9/5,0),OFFSET(制表处理2!$AQ$10,(ROW(66:66)-1)*9/5,0))</f>
        <v/>
      </c>
    </row>
    <row r="69" spans="1:1">
      <c r="A69" s="46" t="str">
        <f ca="1">CONCATENATE("layout c 样板 ",TEXT(INT((ROW(D66)-1)/5)+1,"交通标志000")," ctab ",TEXT(INT((ROW(D66)-1)/5)+1,"交通标志000")," ",CONCATENATE("text1 text08 50,252 bl 3.5 ",CONCATENATE(设置位置!$C$1,设置位置!$C$2)," text1 text08 243,252 bl 3.5 ",设置位置!$J$2," text1 text08 380,252 bc 3.5 """,CONCATENATE("第 ",INT((ROW(D66)-1)/5)+1," 页     共 ",IF(MOD(制表处理2!$AR$1,9)=0,INT((制表处理2!$AR$1-1)/9)+1,INT((制表处理2!$AR$1/9))+1)," 页"),""" text1 text08 380,257 bc 3.5 ",设置位置!$J$1,))</f>
        <v>layout c 样板 交通标志014 ctab 交通标志014 text1 text08 50,252 bl 3.5 2022年临桂区临桂镇大宅自然村道路畅通工程（起点至终点） text1 text08 243,252 bl 3.5 （终点至起点） text1 text08 380,252 bc 3.5 "第 14 页     共 1 页" text1 text08 380,257 bc 3.5 SⅡ—16—4—1</v>
      </c>
    </row>
    <row r="70" spans="1:1">
      <c r="A70" t="str">
        <f t="shared" ref="A70" si="11">CONCATENATE("layer s TK-WK  CECOLOR 9 VPORTS p 23,12 403,12 403,272 23,272 C alignspace 32.5,",250+INT((ROW(D66)-1)/5)*-260," 408.5,",250+INT((ROW(D66)-1)/5)*-260," 25,250 401,250  PSPACE vports L on all  CTAB 模型 ZOOM 25,",275+(INT((ROW(D66)-1)/5)+1)*-260," 425,",10+(INT((ROW(D66)-1)/5)+1)*-260)</f>
        <v>layer s TK-WK  CECOLOR 9 VPORTS p 23,12 403,12 403,272 23,272 C alignspace 32.5,-3130 408.5,-3130 25,250 401,250  PSPACE vports L on all  CTAB 模型 ZOOM 25,-3365 425,-3630</v>
      </c>
    </row>
    <row r="71" spans="1:1">
      <c r="A71" t="str">
        <f>IF(ROW(71:71)=1,CONCATENATE("open """,设置位置!$C$3,"\样式(合).dwg"""," y layer s 0  INSERT *jtbz"," 0,",INT((ROW(D71)-1)/5)*-260,"  "),CONCATENATE("layer s 0  INSERT *jtbz"," 0,",INT((ROW(D71)-1)/5)*-260,"  "))</f>
        <v xml:space="preserve">layer s 0  INSERT *jtbz 0,-3640  </v>
      </c>
    </row>
    <row r="72" spans="1:1">
      <c r="A72" t="str">
        <f ca="1">CONCATENATE("CECOLOR 1 ",OFFSET(制表处理2!$U$2,(ROW(71:71)-1)*9/5,0),OFFSET(制表处理2!$U$3,(ROW(71:71)-1)*9/5,0),OFFSET(制表处理2!$U$4,(ROW(71:71)-1)*9/5,0),OFFSET(制表处理2!$U$5,(ROW(71:71)-1)*9/5,0),OFFSET(制表处理2!$U$6,(ROW(71:71)-1)*9/5,0),OFFSET(制表处理2!$U$7,(ROW(71:71)-1)*9/5,0),OFFSET(制表处理2!$U$8,(ROW(71:71)-1)*9/5,0),OFFSET(制表处理2!$U$9,(ROW(71:71)-1)*9/5,0),OFFSET(制表处理2!$U$10,(ROW(71:71)-1)*9/5,0),)</f>
        <v xml:space="preserve">CECOLOR 1 </v>
      </c>
    </row>
    <row r="73" spans="1:1">
      <c r="A73" t="str">
        <f ca="1">CONCATENATE(OFFSET(制表处理2!$AQ$2,(ROW(71:71)-1)*9/5,0),OFFSET(制表处理2!$AQ$3,(ROW(71:71)-1)*9/5,0),OFFSET(制表处理2!$AQ$4,(ROW(71:71)-1)*9/5,0),OFFSET(制表处理2!$AQ$5,(ROW(71:71)-1)*9/5,0),OFFSET(制表处理2!$AQ$6,(ROW(71:71)-1)*9/5,0),OFFSET(制表处理2!$AQ$7,(ROW(71:71)-1)*9/5,0),OFFSET(制表处理2!$AQ$8,(ROW(71:71)-1)*9/5,0),OFFSET(制表处理2!$AQ$9,(ROW(71:71)-1)*9/5,0),OFFSET(制表处理2!$AQ$10,(ROW(71:71)-1)*9/5,0))</f>
        <v/>
      </c>
    </row>
    <row r="74" spans="1:1">
      <c r="A74" s="46" t="str">
        <f ca="1">CONCATENATE("layout c 样板 ",TEXT(INT((ROW(D71)-1)/5)+1,"交通标志000")," ctab ",TEXT(INT((ROW(D71)-1)/5)+1,"交通标志000")," ",CONCATENATE("text1 text08 50,252 bl 3.5 ",CONCATENATE(设置位置!$C$1,设置位置!$C$2)," text1 text08 243,252 bl 3.5 ",设置位置!$J$2," text1 text08 380,252 bc 3.5 """,CONCATENATE("第 ",INT((ROW(D71)-1)/5)+1," 页     共 ",IF(MOD(制表处理2!$AR$1,9)=0,INT((制表处理2!$AR$1-1)/9)+1,INT((制表处理2!$AR$1/9))+1)," 页"),""" text1 text08 380,257 bc 3.5 ",设置位置!$J$1,))</f>
        <v>layout c 样板 交通标志015 ctab 交通标志015 text1 text08 50,252 bl 3.5 2022年临桂区临桂镇大宅自然村道路畅通工程（起点至终点） text1 text08 243,252 bl 3.5 （终点至起点） text1 text08 380,252 bc 3.5 "第 15 页     共 1 页" text1 text08 380,257 bc 3.5 SⅡ—16—4—1</v>
      </c>
    </row>
    <row r="75" spans="1:1">
      <c r="A75" t="str">
        <f t="shared" ref="A75" si="12">CONCATENATE("layer s TK-WK  CECOLOR 9 VPORTS p 23,12 403,12 403,272 23,272 C alignspace 32.5,",250+INT((ROW(D71)-1)/5)*-260," 408.5,",250+INT((ROW(D71)-1)/5)*-260," 25,250 401,250  PSPACE vports L on all  CTAB 模型 ZOOM 25,",275+(INT((ROW(D71)-1)/5)+1)*-260," 425,",10+(INT((ROW(D71)-1)/5)+1)*-260)</f>
        <v>layer s TK-WK  CECOLOR 9 VPORTS p 23,12 403,12 403,272 23,272 C alignspace 32.5,-3390 408.5,-3390 25,250 401,250  PSPACE vports L on all  CTAB 模型 ZOOM 25,-3625 425,-3890</v>
      </c>
    </row>
    <row r="76" spans="1:1">
      <c r="A76" t="str">
        <f>IF(ROW(76:76)=1,CONCATENATE("open """,设置位置!$C$3,"\样式(合).dwg"""," y layer s 0  INSERT *jtbz"," 0,",INT((ROW(D76)-1)/5)*-260,"  "),CONCATENATE("layer s 0  INSERT *jtbz"," 0,",INT((ROW(D76)-1)/5)*-260,"  "))</f>
        <v xml:space="preserve">layer s 0  INSERT *jtbz 0,-3900  </v>
      </c>
    </row>
    <row r="77" spans="1:1">
      <c r="A77" t="str">
        <f ca="1">CONCATENATE("CECOLOR 1 ",OFFSET(制表处理2!$U$2,(ROW(76:76)-1)*9/5,0),OFFSET(制表处理2!$U$3,(ROW(76:76)-1)*9/5,0),OFFSET(制表处理2!$U$4,(ROW(76:76)-1)*9/5,0),OFFSET(制表处理2!$U$5,(ROW(76:76)-1)*9/5,0),OFFSET(制表处理2!$U$6,(ROW(76:76)-1)*9/5,0),OFFSET(制表处理2!$U$7,(ROW(76:76)-1)*9/5,0),OFFSET(制表处理2!$U$8,(ROW(76:76)-1)*9/5,0),OFFSET(制表处理2!$U$9,(ROW(76:76)-1)*9/5,0),OFFSET(制表处理2!$U$10,(ROW(76:76)-1)*9/5,0),)</f>
        <v xml:space="preserve">CECOLOR 1 </v>
      </c>
    </row>
    <row r="78" spans="1:1">
      <c r="A78" t="str">
        <f ca="1">CONCATENATE(OFFSET(制表处理2!$AQ$2,(ROW(76:76)-1)*9/5,0),OFFSET(制表处理2!$AQ$3,(ROW(76:76)-1)*9/5,0),OFFSET(制表处理2!$AQ$4,(ROW(76:76)-1)*9/5,0),OFFSET(制表处理2!$AQ$5,(ROW(76:76)-1)*9/5,0),OFFSET(制表处理2!$AQ$6,(ROW(76:76)-1)*9/5,0),OFFSET(制表处理2!$AQ$7,(ROW(76:76)-1)*9/5,0),OFFSET(制表处理2!$AQ$8,(ROW(76:76)-1)*9/5,0),OFFSET(制表处理2!$AQ$9,(ROW(76:76)-1)*9/5,0),OFFSET(制表处理2!$AQ$10,(ROW(76:76)-1)*9/5,0))</f>
        <v/>
      </c>
    </row>
    <row r="79" spans="1:1">
      <c r="A79" s="46" t="str">
        <f ca="1">CONCATENATE("layout c 样板 ",TEXT(INT((ROW(D76)-1)/5)+1,"交通标志000")," ctab ",TEXT(INT((ROW(D76)-1)/5)+1,"交通标志000")," ",CONCATENATE("text1 text08 50,252 bl 3.5 ",CONCATENATE(设置位置!$C$1,设置位置!$C$2)," text1 text08 243,252 bl 3.5 ",设置位置!$J$2," text1 text08 380,252 bc 3.5 """,CONCATENATE("第 ",INT((ROW(D76)-1)/5)+1," 页     共 ",IF(MOD(制表处理2!$AR$1,9)=0,INT((制表处理2!$AR$1-1)/9)+1,INT((制表处理2!$AR$1/9))+1)," 页"),""" text1 text08 380,257 bc 3.5 ",设置位置!$J$1,))</f>
        <v>layout c 样板 交通标志016 ctab 交通标志016 text1 text08 50,252 bl 3.5 2022年临桂区临桂镇大宅自然村道路畅通工程（起点至终点） text1 text08 243,252 bl 3.5 （终点至起点） text1 text08 380,252 bc 3.5 "第 16 页     共 1 页" text1 text08 380,257 bc 3.5 SⅡ—16—4—1</v>
      </c>
    </row>
    <row r="80" spans="1:1">
      <c r="A80" t="str">
        <f t="shared" ref="A80" si="13">CONCATENATE("layer s TK-WK  CECOLOR 9 VPORTS p 23,12 403,12 403,272 23,272 C alignspace 32.5,",250+INT((ROW(D76)-1)/5)*-260," 408.5,",250+INT((ROW(D76)-1)/5)*-260," 25,250 401,250  PSPACE vports L on all  CTAB 模型 ZOOM 25,",275+(INT((ROW(D76)-1)/5)+1)*-260," 425,",10+(INT((ROW(D76)-1)/5)+1)*-260)</f>
        <v>layer s TK-WK  CECOLOR 9 VPORTS p 23,12 403,12 403,272 23,272 C alignspace 32.5,-3650 408.5,-3650 25,250 401,250  PSPACE vports L on all  CTAB 模型 ZOOM 25,-3885 425,-4150</v>
      </c>
    </row>
    <row r="84" spans="1:1">
      <c r="A84" s="46"/>
    </row>
    <row r="89" spans="1:1">
      <c r="A89" s="46"/>
    </row>
    <row r="94" spans="1:1">
      <c r="A94" s="46"/>
    </row>
    <row r="99" spans="1:1">
      <c r="A99" s="46"/>
    </row>
    <row r="104" spans="1:1">
      <c r="A104" s="46"/>
    </row>
    <row r="109" spans="1:1">
      <c r="A109" s="46"/>
    </row>
  </sheetData>
  <mergeCells count="1">
    <mergeCell ref="B1:B5"/>
  </mergeCells>
  <phoneticPr fontId="5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设置位置</vt:lpstr>
      <vt:lpstr>交通标志</vt:lpstr>
      <vt:lpstr>海地ZHL</vt:lpstr>
      <vt:lpstr>平面图绘制</vt:lpstr>
      <vt:lpstr>两个同一杆</vt:lpstr>
      <vt:lpstr>制表处理1</vt:lpstr>
      <vt:lpstr>制表处理2</vt:lpstr>
      <vt:lpstr>SCR成果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Administrator</cp:lastModifiedBy>
  <cp:lastPrinted>2007-12-29T07:44:31Z</cp:lastPrinted>
  <dcterms:created xsi:type="dcterms:W3CDTF">2007-11-24T06:55:46Z</dcterms:created>
  <dcterms:modified xsi:type="dcterms:W3CDTF">2022-09-30T09:28:45Z</dcterms:modified>
</cp:coreProperties>
</file>