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V10" i="1"/>
  <c r="Q10"/>
  <c r="N10"/>
  <c r="W10" s="1"/>
  <c r="H10"/>
  <c r="F10"/>
  <c r="N9"/>
  <c r="V9" s="1"/>
  <c r="H9"/>
  <c r="Q9" s="1"/>
  <c r="F9"/>
  <c r="V8"/>
  <c r="Q8"/>
  <c r="N8"/>
  <c r="W8" s="1"/>
  <c r="H8"/>
  <c r="F8"/>
  <c r="W9" l="1"/>
  <c r="H7" l="1"/>
  <c r="Q7" l="1"/>
  <c r="N7"/>
  <c r="U34"/>
  <c r="U35" s="1"/>
  <c r="T34"/>
  <c r="T35" s="1"/>
  <c r="S34"/>
  <c r="S35" s="1"/>
  <c r="R34"/>
  <c r="R35" s="1"/>
  <c r="F7"/>
  <c r="B7"/>
  <c r="A7" s="1"/>
  <c r="N34" l="1"/>
  <c r="N35" s="1"/>
  <c r="V7"/>
  <c r="W7"/>
  <c r="W34" s="1"/>
  <c r="W35" s="1"/>
  <c r="Q34"/>
  <c r="Q35" s="1"/>
  <c r="H34"/>
  <c r="H35" s="1"/>
  <c r="V34" l="1"/>
  <c r="V35" s="1"/>
</calcChain>
</file>

<file path=xl/sharedStrings.xml><?xml version="1.0" encoding="utf-8"?>
<sst xmlns="http://schemas.openxmlformats.org/spreadsheetml/2006/main" count="49" uniqueCount="32">
  <si>
    <t>序号</t>
    <phoneticPr fontId="3" type="noConversion"/>
  </si>
  <si>
    <t>起止桩号</t>
    <phoneticPr fontId="3" type="noConversion"/>
  </si>
  <si>
    <t>结构物类型</t>
    <phoneticPr fontId="3" type="noConversion"/>
  </si>
  <si>
    <t>位置</t>
    <phoneticPr fontId="3" type="noConversion"/>
  </si>
  <si>
    <t>长度（m)</t>
    <phoneticPr fontId="3" type="noConversion"/>
  </si>
  <si>
    <t>挖除填土路基深1.7m（m3）</t>
    <phoneticPr fontId="3" type="noConversion"/>
  </si>
  <si>
    <t>回填50%卵石 基坑深1.5m（m3）</t>
    <phoneticPr fontId="3" type="noConversion"/>
  </si>
  <si>
    <t>回填50%砂砾 基坑深1.5m（m3）</t>
    <phoneticPr fontId="3" type="noConversion"/>
  </si>
  <si>
    <t>施工围挡（m）</t>
    <phoneticPr fontId="3" type="noConversion"/>
  </si>
  <si>
    <t>汽车弃土运量第1公里（m3）</t>
    <phoneticPr fontId="3" type="noConversion"/>
  </si>
  <si>
    <t>弃土运量每增运0.5公里（m3）</t>
    <phoneticPr fontId="3" type="noConversion"/>
  </si>
  <si>
    <t>备注</t>
    <phoneticPr fontId="3" type="noConversion"/>
  </si>
  <si>
    <t>本页小计</t>
    <phoneticPr fontId="3" type="noConversion"/>
  </si>
  <si>
    <t>合    计</t>
    <phoneticPr fontId="3" type="noConversion"/>
  </si>
  <si>
    <t>编制:</t>
    <phoneticPr fontId="3" type="noConversion"/>
  </si>
  <si>
    <t>复核:</t>
  </si>
  <si>
    <t>第 1 页     共 1 页</t>
    <phoneticPr fontId="3" type="noConversion"/>
  </si>
  <si>
    <t>～</t>
    <phoneticPr fontId="2" type="noConversion"/>
  </si>
  <si>
    <t>全幅</t>
    <phoneticPr fontId="2" type="noConversion"/>
  </si>
  <si>
    <t>宽度</t>
    <phoneticPr fontId="2" type="noConversion"/>
  </si>
  <si>
    <t>厚度</t>
    <phoneticPr fontId="2" type="noConversion"/>
  </si>
  <si>
    <t>数量</t>
    <phoneticPr fontId="2" type="noConversion"/>
  </si>
  <si>
    <t>(m)</t>
  </si>
  <si>
    <t>(cm)</t>
  </si>
  <si>
    <t>(m3)</t>
  </si>
  <si>
    <t>挖除原有旧路级配碎石基层</t>
    <phoneticPr fontId="2" type="noConversion"/>
  </si>
  <si>
    <t>挖除原有旧路路面</t>
    <phoneticPr fontId="2" type="noConversion"/>
  </si>
  <si>
    <t>路面破碎并恢复工程数量表</t>
    <phoneticPr fontId="3" type="noConversion"/>
  </si>
  <si>
    <t>2022年临桂区临桂镇大宅自然村道路畅通工程</t>
  </si>
  <si>
    <t>SⅢ-2-19</t>
    <phoneticPr fontId="2" type="noConversion"/>
  </si>
  <si>
    <t>(m2)</t>
    <phoneticPr fontId="2" type="noConversion"/>
  </si>
  <si>
    <t xml:space="preserve">恢复C20水泥混凝土基层    </t>
    <phoneticPr fontId="2" type="noConversion"/>
  </si>
</sst>
</file>

<file path=xl/styles.xml><?xml version="1.0" encoding="utf-8"?>
<styleSheet xmlns="http://schemas.openxmlformats.org/spreadsheetml/2006/main">
  <numFmts count="5">
    <numFmt numFmtId="176" formatCode="\K0\+000"/>
    <numFmt numFmtId="177" formatCode="\K0\+00#"/>
    <numFmt numFmtId="178" formatCode="0.0_ "/>
    <numFmt numFmtId="179" formatCode="0_ "/>
    <numFmt numFmtId="180" formatCode="0.00_ "/>
  </numFmts>
  <fonts count="9">
    <font>
      <sz val="11"/>
      <color theme="1"/>
      <name val="宋体"/>
      <family val="2"/>
      <charset val="134"/>
      <scheme val="minor"/>
    </font>
    <font>
      <b/>
      <sz val="24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76" fontId="5" fillId="0" borderId="19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77" fontId="5" fillId="0" borderId="19" xfId="0" applyNumberFormat="1" applyFont="1" applyBorder="1" applyAlignment="1">
      <alignment horizontal="center" vertical="center"/>
    </xf>
    <xf numFmtId="178" fontId="5" fillId="0" borderId="19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4" fillId="0" borderId="26" xfId="0" applyFont="1" applyFill="1" applyBorder="1" applyAlignment="1">
      <alignment horizontal="center" vertical="center"/>
    </xf>
    <xf numFmtId="0" fontId="8" fillId="0" borderId="27" xfId="0" applyFont="1" applyBorder="1" applyAlignment="1">
      <alignment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3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19" xfId="0" applyNumberFormat="1" applyFont="1" applyBorder="1" applyAlignment="1">
      <alignment horizontal="center" vertical="center"/>
    </xf>
    <xf numFmtId="178" fontId="4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 wrapText="1"/>
    </xf>
    <xf numFmtId="179" fontId="5" fillId="0" borderId="19" xfId="0" applyNumberFormat="1" applyFont="1" applyBorder="1" applyAlignment="1">
      <alignment horizontal="center" vertical="center"/>
    </xf>
    <xf numFmtId="180" fontId="7" fillId="0" borderId="19" xfId="0" applyNumberFormat="1" applyFont="1" applyBorder="1" applyAlignment="1">
      <alignment horizontal="center" vertical="center"/>
    </xf>
    <xf numFmtId="180" fontId="7" fillId="0" borderId="3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11206</xdr:colOff>
      <xdr:row>35</xdr:row>
      <xdr:rowOff>56030</xdr:rowOff>
    </xdr:from>
    <xdr:to>
      <xdr:col>5</xdr:col>
      <xdr:colOff>630331</xdr:colOff>
      <xdr:row>36</xdr:row>
      <xdr:rowOff>30256</xdr:rowOff>
    </xdr:to>
    <xdr:pic>
      <xdr:nvPicPr>
        <xdr:cNvPr id="2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039" t="19685" r="6039" b="19685"/>
        <a:stretch>
          <a:fillRect/>
        </a:stretch>
      </xdr:blipFill>
      <xdr:spPr bwMode="auto">
        <a:xfrm>
          <a:off x="2465294" y="8695765"/>
          <a:ext cx="61912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6"/>
  <sheetViews>
    <sheetView tabSelected="1" zoomScale="85" zoomScaleNormal="85" workbookViewId="0">
      <selection activeCell="N10" sqref="N10"/>
    </sheetView>
  </sheetViews>
  <sheetFormatPr defaultRowHeight="13.5"/>
  <cols>
    <col min="1" max="1" width="5.5" style="33" customWidth="1"/>
    <col min="2" max="2" width="0" style="33" hidden="1" customWidth="1"/>
    <col min="3" max="3" width="11.625" style="33" customWidth="1"/>
    <col min="4" max="4" width="3.5" style="33" customWidth="1"/>
    <col min="5" max="6" width="11.625" style="33" customWidth="1"/>
    <col min="7" max="9" width="8.625" style="33" customWidth="1"/>
    <col min="10" max="10" width="9.625" style="33" customWidth="1"/>
    <col min="11" max="17" width="8.625" style="33" customWidth="1"/>
    <col min="18" max="21" width="0" style="33" hidden="1" customWidth="1"/>
    <col min="22" max="22" width="10.625" style="33" customWidth="1"/>
    <col min="23" max="23" width="20.625" style="33" customWidth="1"/>
    <col min="24" max="24" width="22.625" style="33" customWidth="1"/>
    <col min="25" max="16384" width="9" style="33"/>
  </cols>
  <sheetData>
    <row r="1" spans="1:24" s="1" customFormat="1" ht="31.5">
      <c r="A1" s="58" t="s">
        <v>27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4" s="1" customFormat="1" ht="18.95" customHeight="1">
      <c r="A2" s="30"/>
      <c r="B2" s="30"/>
      <c r="C2" s="30"/>
      <c r="D2" s="30"/>
      <c r="E2" s="30"/>
      <c r="F2" s="30"/>
      <c r="G2" s="30"/>
      <c r="H2" s="30"/>
      <c r="I2" s="35"/>
      <c r="J2" s="35"/>
      <c r="K2" s="35"/>
      <c r="L2" s="35"/>
      <c r="M2" s="35"/>
      <c r="N2" s="35"/>
      <c r="O2" s="35"/>
      <c r="P2" s="30"/>
      <c r="Q2" s="30"/>
      <c r="R2" s="30"/>
      <c r="S2" s="30"/>
      <c r="T2" s="30"/>
      <c r="U2" s="30"/>
      <c r="V2" s="59" t="s">
        <v>29</v>
      </c>
      <c r="W2" s="59"/>
      <c r="X2" s="59"/>
    </row>
    <row r="3" spans="1:24" s="1" customFormat="1" ht="18.95" customHeight="1" thickBot="1">
      <c r="A3" s="2"/>
      <c r="B3" s="2"/>
      <c r="C3" s="40" t="s">
        <v>28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60" t="s">
        <v>16</v>
      </c>
      <c r="W3" s="60"/>
      <c r="X3" s="60"/>
    </row>
    <row r="4" spans="1:24" s="6" customFormat="1" ht="24.95" customHeight="1">
      <c r="A4" s="61" t="s">
        <v>0</v>
      </c>
      <c r="B4" s="4"/>
      <c r="C4" s="64" t="s">
        <v>1</v>
      </c>
      <c r="D4" s="65"/>
      <c r="E4" s="66"/>
      <c r="F4" s="72" t="s">
        <v>2</v>
      </c>
      <c r="G4" s="75" t="s">
        <v>3</v>
      </c>
      <c r="H4" s="75" t="s">
        <v>4</v>
      </c>
      <c r="I4" s="49" t="s">
        <v>25</v>
      </c>
      <c r="J4" s="50"/>
      <c r="K4" s="51"/>
      <c r="L4" s="49" t="s">
        <v>26</v>
      </c>
      <c r="M4" s="50"/>
      <c r="N4" s="51"/>
      <c r="O4" s="49" t="s">
        <v>31</v>
      </c>
      <c r="P4" s="50"/>
      <c r="Q4" s="51"/>
      <c r="R4" s="5" t="s">
        <v>5</v>
      </c>
      <c r="S4" s="5" t="s">
        <v>6</v>
      </c>
      <c r="T4" s="5" t="s">
        <v>7</v>
      </c>
      <c r="U4" s="5" t="s">
        <v>8</v>
      </c>
      <c r="V4" s="46" t="s">
        <v>9</v>
      </c>
      <c r="W4" s="46" t="s">
        <v>10</v>
      </c>
      <c r="X4" s="52" t="s">
        <v>11</v>
      </c>
    </row>
    <row r="5" spans="1:24" s="6" customFormat="1" ht="24.95" customHeight="1">
      <c r="A5" s="62"/>
      <c r="B5" s="7"/>
      <c r="C5" s="67"/>
      <c r="D5" s="59"/>
      <c r="E5" s="68"/>
      <c r="F5" s="73"/>
      <c r="G5" s="76"/>
      <c r="H5" s="76"/>
      <c r="I5" s="36" t="s">
        <v>19</v>
      </c>
      <c r="J5" s="36" t="s">
        <v>20</v>
      </c>
      <c r="K5" s="36" t="s">
        <v>21</v>
      </c>
      <c r="L5" s="36" t="s">
        <v>19</v>
      </c>
      <c r="M5" s="36" t="s">
        <v>20</v>
      </c>
      <c r="N5" s="36" t="s">
        <v>21</v>
      </c>
      <c r="O5" s="36" t="s">
        <v>19</v>
      </c>
      <c r="P5" s="36" t="s">
        <v>20</v>
      </c>
      <c r="Q5" s="36" t="s">
        <v>21</v>
      </c>
      <c r="R5" s="34"/>
      <c r="S5" s="34"/>
      <c r="T5" s="34"/>
      <c r="U5" s="34"/>
      <c r="V5" s="47"/>
      <c r="W5" s="47"/>
      <c r="X5" s="53"/>
    </row>
    <row r="6" spans="1:24" s="6" customFormat="1" ht="24.95" customHeight="1">
      <c r="A6" s="63"/>
      <c r="B6" s="7"/>
      <c r="C6" s="69"/>
      <c r="D6" s="70"/>
      <c r="E6" s="71"/>
      <c r="F6" s="74"/>
      <c r="G6" s="77"/>
      <c r="H6" s="77"/>
      <c r="I6" s="34" t="s">
        <v>22</v>
      </c>
      <c r="J6" s="34" t="s">
        <v>23</v>
      </c>
      <c r="K6" s="34" t="s">
        <v>24</v>
      </c>
      <c r="L6" s="34" t="s">
        <v>22</v>
      </c>
      <c r="M6" s="34" t="s">
        <v>23</v>
      </c>
      <c r="N6" s="34" t="s">
        <v>24</v>
      </c>
      <c r="O6" s="34" t="s">
        <v>22</v>
      </c>
      <c r="P6" s="34" t="s">
        <v>23</v>
      </c>
      <c r="Q6" s="41" t="s">
        <v>30</v>
      </c>
      <c r="R6" s="34"/>
      <c r="S6" s="34"/>
      <c r="T6" s="34"/>
      <c r="U6" s="34"/>
      <c r="V6" s="48"/>
      <c r="W6" s="48"/>
      <c r="X6" s="54"/>
    </row>
    <row r="7" spans="1:24" s="6" customFormat="1" ht="18.95" customHeight="1">
      <c r="A7" s="8">
        <f>IF(C7&lt;&gt;"",INT((ROW(2:2)-1)/38)*30+$B7,"")</f>
        <v>1</v>
      </c>
      <c r="B7" s="9">
        <f>1</f>
        <v>1</v>
      </c>
      <c r="C7" s="10">
        <v>0</v>
      </c>
      <c r="D7" s="11" t="s">
        <v>17</v>
      </c>
      <c r="E7" s="12">
        <v>160</v>
      </c>
      <c r="F7" s="11" t="str">
        <f>IF(C7&lt;&gt;"","旧路面","")</f>
        <v>旧路面</v>
      </c>
      <c r="G7" s="11" t="s">
        <v>18</v>
      </c>
      <c r="H7" s="31">
        <f>E7-C7</f>
        <v>160</v>
      </c>
      <c r="I7" s="37"/>
      <c r="J7" s="37"/>
      <c r="K7" s="13"/>
      <c r="L7" s="37">
        <v>4</v>
      </c>
      <c r="M7" s="37">
        <v>20</v>
      </c>
      <c r="N7" s="13">
        <f>(H7*L7*M7/100)</f>
        <v>128</v>
      </c>
      <c r="O7" s="37">
        <v>4</v>
      </c>
      <c r="P7" s="11">
        <v>20</v>
      </c>
      <c r="Q7" s="13">
        <f>H7*O7</f>
        <v>640</v>
      </c>
      <c r="R7" s="11"/>
      <c r="S7" s="14"/>
      <c r="T7" s="14"/>
      <c r="U7" s="14"/>
      <c r="V7" s="32">
        <f>N7</f>
        <v>128</v>
      </c>
      <c r="W7" s="32">
        <f>N7*8</f>
        <v>1024</v>
      </c>
      <c r="X7" s="28"/>
    </row>
    <row r="8" spans="1:24" s="6" customFormat="1" ht="18.95" customHeight="1">
      <c r="A8" s="8">
        <v>2</v>
      </c>
      <c r="B8" s="16"/>
      <c r="C8" s="10">
        <v>245</v>
      </c>
      <c r="D8" s="11" t="s">
        <v>17</v>
      </c>
      <c r="E8" s="12">
        <v>295</v>
      </c>
      <c r="F8" s="11" t="str">
        <f t="shared" ref="F8:F9" si="0">IF(C8&lt;&gt;"","旧路面","")</f>
        <v>旧路面</v>
      </c>
      <c r="G8" s="11" t="s">
        <v>18</v>
      </c>
      <c r="H8" s="31">
        <f t="shared" ref="H8:H9" si="1">E8-C8</f>
        <v>50</v>
      </c>
      <c r="I8" s="37"/>
      <c r="J8" s="37"/>
      <c r="K8" s="13"/>
      <c r="L8" s="37">
        <v>4</v>
      </c>
      <c r="M8" s="37">
        <v>20</v>
      </c>
      <c r="N8" s="13">
        <f t="shared" ref="N8:N9" si="2">(H8*L8*M8/100)</f>
        <v>40</v>
      </c>
      <c r="O8" s="37">
        <v>4</v>
      </c>
      <c r="P8" s="11">
        <v>20</v>
      </c>
      <c r="Q8" s="13">
        <f t="shared" ref="Q8:Q10" si="3">H8*O8</f>
        <v>200</v>
      </c>
      <c r="R8" s="11"/>
      <c r="S8" s="14"/>
      <c r="T8" s="14"/>
      <c r="U8" s="14"/>
      <c r="V8" s="32">
        <f t="shared" ref="V8:V10" si="4">N8</f>
        <v>40</v>
      </c>
      <c r="W8" s="32">
        <f t="shared" ref="W8:W10" si="5">N8*8</f>
        <v>320</v>
      </c>
      <c r="X8" s="28"/>
    </row>
    <row r="9" spans="1:24" s="6" customFormat="1" ht="18.95" customHeight="1">
      <c r="A9" s="8">
        <v>3</v>
      </c>
      <c r="B9" s="16"/>
      <c r="C9" s="10">
        <v>360</v>
      </c>
      <c r="D9" s="11" t="s">
        <v>17</v>
      </c>
      <c r="E9" s="12">
        <v>395</v>
      </c>
      <c r="F9" s="11" t="str">
        <f t="shared" si="0"/>
        <v>旧路面</v>
      </c>
      <c r="G9" s="11" t="s">
        <v>18</v>
      </c>
      <c r="H9" s="31">
        <f t="shared" si="1"/>
        <v>35</v>
      </c>
      <c r="I9" s="37"/>
      <c r="J9" s="37"/>
      <c r="K9" s="13"/>
      <c r="L9" s="37">
        <v>4</v>
      </c>
      <c r="M9" s="37">
        <v>20</v>
      </c>
      <c r="N9" s="13">
        <f t="shared" si="2"/>
        <v>28</v>
      </c>
      <c r="O9" s="37">
        <v>4</v>
      </c>
      <c r="P9" s="11">
        <v>20</v>
      </c>
      <c r="Q9" s="13">
        <f t="shared" si="3"/>
        <v>140</v>
      </c>
      <c r="R9" s="11"/>
      <c r="S9" s="14"/>
      <c r="T9" s="14"/>
      <c r="U9" s="14"/>
      <c r="V9" s="32">
        <f t="shared" si="4"/>
        <v>28</v>
      </c>
      <c r="W9" s="32">
        <f t="shared" si="5"/>
        <v>224</v>
      </c>
      <c r="X9" s="15"/>
    </row>
    <row r="10" spans="1:24" s="6" customFormat="1" ht="18.95" customHeight="1">
      <c r="A10" s="8">
        <v>4</v>
      </c>
      <c r="B10" s="16"/>
      <c r="C10" s="10">
        <v>871</v>
      </c>
      <c r="D10" s="11" t="s">
        <v>17</v>
      </c>
      <c r="E10" s="12">
        <v>990</v>
      </c>
      <c r="F10" s="11" t="str">
        <f>IF(C10&lt;&gt;"","旧路面","")</f>
        <v>旧路面</v>
      </c>
      <c r="G10" s="11" t="s">
        <v>18</v>
      </c>
      <c r="H10" s="31">
        <f>E10-C10</f>
        <v>119</v>
      </c>
      <c r="I10" s="37"/>
      <c r="J10" s="37"/>
      <c r="K10" s="13"/>
      <c r="L10" s="13">
        <v>3.5</v>
      </c>
      <c r="M10" s="37">
        <v>20</v>
      </c>
      <c r="N10" s="13">
        <f>(H10*L10*M10/100)</f>
        <v>83.3</v>
      </c>
      <c r="O10" s="13">
        <v>3.5</v>
      </c>
      <c r="P10" s="11">
        <v>20</v>
      </c>
      <c r="Q10" s="13">
        <f t="shared" si="3"/>
        <v>416.5</v>
      </c>
      <c r="R10" s="11"/>
      <c r="S10" s="14"/>
      <c r="T10" s="14"/>
      <c r="U10" s="14"/>
      <c r="V10" s="32">
        <f t="shared" si="4"/>
        <v>83.3</v>
      </c>
      <c r="W10" s="32">
        <f t="shared" si="5"/>
        <v>666.4</v>
      </c>
      <c r="X10" s="15"/>
    </row>
    <row r="11" spans="1:24" s="6" customFormat="1" ht="18.95" customHeight="1">
      <c r="A11" s="8"/>
      <c r="B11" s="16"/>
      <c r="C11" s="10"/>
      <c r="D11" s="11"/>
      <c r="E11" s="12"/>
      <c r="F11" s="11"/>
      <c r="G11" s="11"/>
      <c r="H11" s="31"/>
      <c r="I11" s="37"/>
      <c r="J11" s="37"/>
      <c r="K11" s="13"/>
      <c r="L11" s="13"/>
      <c r="M11" s="37"/>
      <c r="N11" s="13"/>
      <c r="O11" s="13"/>
      <c r="P11" s="11"/>
      <c r="Q11" s="13"/>
      <c r="R11" s="11"/>
      <c r="S11" s="14"/>
      <c r="T11" s="14"/>
      <c r="U11" s="14"/>
      <c r="V11" s="32"/>
      <c r="W11" s="32"/>
      <c r="X11" s="15"/>
    </row>
    <row r="12" spans="1:24" s="1" customFormat="1" ht="18.95" customHeight="1">
      <c r="A12" s="8"/>
      <c r="B12" s="16"/>
      <c r="C12" s="10"/>
      <c r="D12" s="11"/>
      <c r="E12" s="12"/>
      <c r="F12" s="11"/>
      <c r="G12" s="11"/>
      <c r="H12" s="11"/>
      <c r="I12" s="13"/>
      <c r="J12" s="13"/>
      <c r="K12" s="13"/>
      <c r="L12" s="13"/>
      <c r="M12" s="13"/>
      <c r="N12" s="13"/>
      <c r="O12" s="13"/>
      <c r="P12" s="11"/>
      <c r="Q12" s="11"/>
      <c r="R12" s="11"/>
      <c r="S12" s="14"/>
      <c r="T12" s="14"/>
      <c r="U12" s="14"/>
      <c r="V12" s="14"/>
      <c r="W12" s="29"/>
      <c r="X12" s="15"/>
    </row>
    <row r="13" spans="1:24" s="1" customFormat="1" ht="18.95" customHeight="1">
      <c r="A13" s="8"/>
      <c r="B13" s="16"/>
      <c r="C13" s="10"/>
      <c r="D13" s="11"/>
      <c r="E13" s="12"/>
      <c r="F13" s="11"/>
      <c r="G13" s="11"/>
      <c r="H13" s="11"/>
      <c r="I13" s="13"/>
      <c r="J13" s="13"/>
      <c r="K13" s="13"/>
      <c r="L13" s="13"/>
      <c r="M13" s="13"/>
      <c r="N13" s="13"/>
      <c r="O13" s="13"/>
      <c r="P13" s="11"/>
      <c r="Q13" s="11"/>
      <c r="R13" s="11"/>
      <c r="S13" s="14"/>
      <c r="T13" s="14"/>
      <c r="U13" s="14"/>
      <c r="V13" s="14"/>
      <c r="W13" s="29"/>
      <c r="X13" s="15"/>
    </row>
    <row r="14" spans="1:24" s="1" customFormat="1" ht="18.95" customHeight="1">
      <c r="A14" s="8"/>
      <c r="B14" s="16"/>
      <c r="C14" s="10"/>
      <c r="D14" s="11"/>
      <c r="E14" s="12"/>
      <c r="F14" s="11"/>
      <c r="G14" s="11"/>
      <c r="H14" s="11"/>
      <c r="I14" s="13"/>
      <c r="J14" s="13"/>
      <c r="K14" s="13"/>
      <c r="L14" s="13"/>
      <c r="M14" s="13"/>
      <c r="N14" s="13"/>
      <c r="O14" s="13"/>
      <c r="P14" s="11"/>
      <c r="Q14" s="11"/>
      <c r="R14" s="11"/>
      <c r="S14" s="14"/>
      <c r="T14" s="14"/>
      <c r="U14" s="14"/>
      <c r="V14" s="14"/>
      <c r="W14" s="29"/>
      <c r="X14" s="15"/>
    </row>
    <row r="15" spans="1:24" s="1" customFormat="1" ht="18.95" customHeight="1">
      <c r="A15" s="8"/>
      <c r="B15" s="16"/>
      <c r="C15" s="10"/>
      <c r="D15" s="11"/>
      <c r="E15" s="12"/>
      <c r="F15" s="11"/>
      <c r="G15" s="11"/>
      <c r="H15" s="11"/>
      <c r="I15" s="13"/>
      <c r="J15" s="13"/>
      <c r="K15" s="13"/>
      <c r="L15" s="13"/>
      <c r="M15" s="13"/>
      <c r="N15" s="13"/>
      <c r="O15" s="13"/>
      <c r="P15" s="11"/>
      <c r="Q15" s="11"/>
      <c r="R15" s="11"/>
      <c r="S15" s="14"/>
      <c r="T15" s="14"/>
      <c r="U15" s="14"/>
      <c r="V15" s="14"/>
      <c r="W15" s="29"/>
      <c r="X15" s="15"/>
    </row>
    <row r="16" spans="1:24" s="1" customFormat="1" ht="18.95" customHeight="1">
      <c r="A16" s="8"/>
      <c r="B16" s="16"/>
      <c r="C16" s="10"/>
      <c r="D16" s="11"/>
      <c r="E16" s="12"/>
      <c r="F16" s="11"/>
      <c r="G16" s="11"/>
      <c r="H16" s="11"/>
      <c r="I16" s="13"/>
      <c r="J16" s="13"/>
      <c r="K16" s="13"/>
      <c r="L16" s="13"/>
      <c r="M16" s="13"/>
      <c r="N16" s="13"/>
      <c r="O16" s="13"/>
      <c r="P16" s="11"/>
      <c r="Q16" s="11"/>
      <c r="R16" s="11"/>
      <c r="S16" s="14"/>
      <c r="T16" s="14"/>
      <c r="U16" s="14"/>
      <c r="V16" s="14"/>
      <c r="W16" s="29"/>
      <c r="X16" s="15"/>
    </row>
    <row r="17" spans="1:25" s="1" customFormat="1" ht="18.95" customHeight="1">
      <c r="A17" s="8"/>
      <c r="B17" s="16"/>
      <c r="C17" s="10"/>
      <c r="D17" s="11"/>
      <c r="E17" s="12"/>
      <c r="F17" s="11"/>
      <c r="G17" s="11"/>
      <c r="H17" s="11"/>
      <c r="I17" s="13"/>
      <c r="J17" s="13"/>
      <c r="K17" s="13"/>
      <c r="L17" s="13"/>
      <c r="M17" s="13"/>
      <c r="N17" s="13"/>
      <c r="O17" s="13"/>
      <c r="P17" s="11"/>
      <c r="Q17" s="11"/>
      <c r="R17" s="11"/>
      <c r="S17" s="14"/>
      <c r="T17" s="14"/>
      <c r="U17" s="14"/>
      <c r="V17" s="14"/>
      <c r="W17" s="29"/>
      <c r="X17" s="15"/>
    </row>
    <row r="18" spans="1:25" s="1" customFormat="1" ht="18.95" customHeight="1">
      <c r="A18" s="8"/>
      <c r="B18" s="16"/>
      <c r="C18" s="10"/>
      <c r="D18" s="11"/>
      <c r="E18" s="12"/>
      <c r="F18" s="11"/>
      <c r="G18" s="11"/>
      <c r="H18" s="11"/>
      <c r="I18" s="13"/>
      <c r="J18" s="13"/>
      <c r="K18" s="13"/>
      <c r="L18" s="13"/>
      <c r="M18" s="13"/>
      <c r="N18" s="13"/>
      <c r="O18" s="13"/>
      <c r="P18" s="11"/>
      <c r="Q18" s="11"/>
      <c r="R18" s="11"/>
      <c r="S18" s="14"/>
      <c r="T18" s="14"/>
      <c r="U18" s="14"/>
      <c r="V18" s="14"/>
      <c r="W18" s="29"/>
      <c r="X18" s="15"/>
    </row>
    <row r="19" spans="1:25" s="1" customFormat="1" ht="18.95" customHeight="1">
      <c r="A19" s="8"/>
      <c r="B19" s="16"/>
      <c r="C19" s="10"/>
      <c r="D19" s="11"/>
      <c r="E19" s="12"/>
      <c r="F19" s="11"/>
      <c r="G19" s="11"/>
      <c r="H19" s="11"/>
      <c r="I19" s="13"/>
      <c r="J19" s="13"/>
      <c r="K19" s="13"/>
      <c r="L19" s="13"/>
      <c r="M19" s="13"/>
      <c r="N19" s="13"/>
      <c r="O19" s="13"/>
      <c r="P19" s="11"/>
      <c r="Q19" s="11"/>
      <c r="R19" s="11"/>
      <c r="S19" s="14"/>
      <c r="T19" s="14"/>
      <c r="U19" s="14"/>
      <c r="V19" s="14"/>
      <c r="W19" s="29"/>
      <c r="X19" s="15"/>
    </row>
    <row r="20" spans="1:25" s="1" customFormat="1" ht="18.95" customHeight="1">
      <c r="A20" s="8"/>
      <c r="B20" s="16"/>
      <c r="C20" s="10"/>
      <c r="D20" s="11"/>
      <c r="E20" s="12"/>
      <c r="F20" s="11"/>
      <c r="G20" s="11"/>
      <c r="H20" s="11"/>
      <c r="I20" s="13"/>
      <c r="J20" s="13"/>
      <c r="K20" s="13"/>
      <c r="L20" s="13"/>
      <c r="M20" s="13"/>
      <c r="N20" s="13"/>
      <c r="O20" s="13"/>
      <c r="P20" s="11"/>
      <c r="Q20" s="11"/>
      <c r="R20" s="11"/>
      <c r="S20" s="14"/>
      <c r="T20" s="14"/>
      <c r="U20" s="14"/>
      <c r="V20" s="14"/>
      <c r="W20" s="29"/>
      <c r="X20" s="15"/>
    </row>
    <row r="21" spans="1:25" s="1" customFormat="1" ht="18.95" customHeight="1">
      <c r="A21" s="8"/>
      <c r="B21" s="16"/>
      <c r="C21" s="10"/>
      <c r="D21" s="11"/>
      <c r="E21" s="12"/>
      <c r="F21" s="11"/>
      <c r="G21" s="11"/>
      <c r="H21" s="11"/>
      <c r="I21" s="13"/>
      <c r="J21" s="13"/>
      <c r="K21" s="13"/>
      <c r="L21" s="13"/>
      <c r="M21" s="13"/>
      <c r="N21" s="13"/>
      <c r="O21" s="13"/>
      <c r="P21" s="11"/>
      <c r="Q21" s="11"/>
      <c r="R21" s="11"/>
      <c r="S21" s="14"/>
      <c r="T21" s="14"/>
      <c r="U21" s="14"/>
      <c r="V21" s="14"/>
      <c r="W21" s="29"/>
      <c r="X21" s="15"/>
      <c r="Y21" s="17"/>
    </row>
    <row r="22" spans="1:25" s="1" customFormat="1" ht="18.95" customHeight="1">
      <c r="A22" s="8"/>
      <c r="B22" s="16"/>
      <c r="C22" s="10"/>
      <c r="D22" s="11"/>
      <c r="E22" s="12"/>
      <c r="F22" s="11"/>
      <c r="G22" s="11"/>
      <c r="H22" s="11"/>
      <c r="I22" s="13"/>
      <c r="J22" s="13"/>
      <c r="K22" s="13"/>
      <c r="L22" s="13"/>
      <c r="M22" s="13"/>
      <c r="N22" s="13"/>
      <c r="O22" s="13"/>
      <c r="P22" s="11"/>
      <c r="Q22" s="11"/>
      <c r="R22" s="11"/>
      <c r="S22" s="14"/>
      <c r="T22" s="14"/>
      <c r="U22" s="14"/>
      <c r="V22" s="14"/>
      <c r="W22" s="29"/>
      <c r="X22" s="15"/>
    </row>
    <row r="23" spans="1:25" s="1" customFormat="1" ht="18.95" customHeight="1">
      <c r="A23" s="8"/>
      <c r="B23" s="16"/>
      <c r="C23" s="10"/>
      <c r="D23" s="11"/>
      <c r="E23" s="12"/>
      <c r="F23" s="11"/>
      <c r="G23" s="11"/>
      <c r="H23" s="11"/>
      <c r="I23" s="13"/>
      <c r="J23" s="13"/>
      <c r="K23" s="13"/>
      <c r="L23" s="13"/>
      <c r="M23" s="13"/>
      <c r="N23" s="13"/>
      <c r="O23" s="13"/>
      <c r="P23" s="11"/>
      <c r="Q23" s="11"/>
      <c r="R23" s="11"/>
      <c r="S23" s="14"/>
      <c r="T23" s="14"/>
      <c r="U23" s="14"/>
      <c r="V23" s="14"/>
      <c r="W23" s="29"/>
      <c r="X23" s="15"/>
    </row>
    <row r="24" spans="1:25" s="1" customFormat="1" ht="18.95" customHeight="1">
      <c r="A24" s="8"/>
      <c r="B24" s="16"/>
      <c r="C24" s="10"/>
      <c r="D24" s="11"/>
      <c r="E24" s="12"/>
      <c r="F24" s="11"/>
      <c r="G24" s="11"/>
      <c r="H24" s="11"/>
      <c r="I24" s="13"/>
      <c r="J24" s="13"/>
      <c r="K24" s="13"/>
      <c r="L24" s="13"/>
      <c r="M24" s="13"/>
      <c r="N24" s="13"/>
      <c r="O24" s="13"/>
      <c r="P24" s="11"/>
      <c r="Q24" s="11"/>
      <c r="R24" s="11"/>
      <c r="S24" s="14"/>
      <c r="T24" s="14"/>
      <c r="U24" s="14"/>
      <c r="V24" s="14"/>
      <c r="W24" s="29"/>
      <c r="X24" s="15"/>
    </row>
    <row r="25" spans="1:25" s="1" customFormat="1" ht="18.95" customHeight="1">
      <c r="A25" s="8"/>
      <c r="B25" s="16"/>
      <c r="C25" s="10"/>
      <c r="D25" s="11"/>
      <c r="E25" s="12"/>
      <c r="F25" s="11"/>
      <c r="G25" s="11"/>
      <c r="H25" s="11"/>
      <c r="I25" s="13"/>
      <c r="J25" s="13"/>
      <c r="K25" s="13"/>
      <c r="L25" s="13"/>
      <c r="M25" s="13"/>
      <c r="N25" s="13"/>
      <c r="O25" s="13"/>
      <c r="P25" s="11"/>
      <c r="Q25" s="11"/>
      <c r="R25" s="11"/>
      <c r="S25" s="14"/>
      <c r="T25" s="14"/>
      <c r="U25" s="14"/>
      <c r="V25" s="14"/>
      <c r="W25" s="29"/>
      <c r="X25" s="15"/>
    </row>
    <row r="26" spans="1:25" s="1" customFormat="1" ht="18.95" customHeight="1">
      <c r="A26" s="8"/>
      <c r="B26" s="16"/>
      <c r="C26" s="10"/>
      <c r="D26" s="11"/>
      <c r="E26" s="12"/>
      <c r="F26" s="11"/>
      <c r="G26" s="11"/>
      <c r="H26" s="11"/>
      <c r="I26" s="13"/>
      <c r="J26" s="13"/>
      <c r="K26" s="13"/>
      <c r="L26" s="13"/>
      <c r="M26" s="13"/>
      <c r="N26" s="13"/>
      <c r="O26" s="13"/>
      <c r="P26" s="11"/>
      <c r="Q26" s="11"/>
      <c r="R26" s="11"/>
      <c r="S26" s="14"/>
      <c r="T26" s="14"/>
      <c r="U26" s="14"/>
      <c r="V26" s="14"/>
      <c r="W26" s="29"/>
      <c r="X26" s="15"/>
    </row>
    <row r="27" spans="1:25" s="1" customFormat="1" ht="18.95" customHeight="1">
      <c r="A27" s="8"/>
      <c r="B27" s="16"/>
      <c r="C27" s="10"/>
      <c r="D27" s="11"/>
      <c r="E27" s="12"/>
      <c r="F27" s="11"/>
      <c r="G27" s="11"/>
      <c r="H27" s="11"/>
      <c r="I27" s="13"/>
      <c r="J27" s="13"/>
      <c r="K27" s="13"/>
      <c r="L27" s="13"/>
      <c r="M27" s="13"/>
      <c r="N27" s="13"/>
      <c r="O27" s="13"/>
      <c r="P27" s="11"/>
      <c r="Q27" s="11"/>
      <c r="R27" s="11"/>
      <c r="S27" s="14"/>
      <c r="T27" s="14"/>
      <c r="U27" s="14"/>
      <c r="V27" s="14"/>
      <c r="W27" s="29"/>
      <c r="X27" s="15"/>
    </row>
    <row r="28" spans="1:25" s="1" customFormat="1" ht="18.95" customHeight="1">
      <c r="A28" s="8"/>
      <c r="B28" s="16"/>
      <c r="C28" s="10"/>
      <c r="D28" s="11"/>
      <c r="E28" s="12"/>
      <c r="F28" s="11"/>
      <c r="G28" s="11"/>
      <c r="H28" s="11"/>
      <c r="I28" s="13"/>
      <c r="J28" s="13"/>
      <c r="K28" s="13"/>
      <c r="L28" s="13"/>
      <c r="M28" s="13"/>
      <c r="N28" s="13"/>
      <c r="O28" s="13"/>
      <c r="P28" s="11"/>
      <c r="Q28" s="11"/>
      <c r="R28" s="11"/>
      <c r="S28" s="14"/>
      <c r="T28" s="14"/>
      <c r="U28" s="14"/>
      <c r="V28" s="14"/>
      <c r="W28" s="29"/>
      <c r="X28" s="15"/>
    </row>
    <row r="29" spans="1:25" s="1" customFormat="1" ht="18.95" customHeight="1">
      <c r="A29" s="8"/>
      <c r="B29" s="16"/>
      <c r="C29" s="10"/>
      <c r="D29" s="11"/>
      <c r="E29" s="12"/>
      <c r="F29" s="11"/>
      <c r="G29" s="11"/>
      <c r="H29" s="11"/>
      <c r="I29" s="13"/>
      <c r="J29" s="13"/>
      <c r="K29" s="13"/>
      <c r="L29" s="13"/>
      <c r="M29" s="13"/>
      <c r="N29" s="13"/>
      <c r="O29" s="13"/>
      <c r="P29" s="11"/>
      <c r="Q29" s="11"/>
      <c r="R29" s="11"/>
      <c r="S29" s="14"/>
      <c r="T29" s="14"/>
      <c r="U29" s="14"/>
      <c r="V29" s="14"/>
      <c r="W29" s="29"/>
      <c r="X29" s="15"/>
    </row>
    <row r="30" spans="1:25" s="1" customFormat="1" ht="18.95" customHeight="1">
      <c r="A30" s="8"/>
      <c r="B30" s="16"/>
      <c r="C30" s="10"/>
      <c r="D30" s="11"/>
      <c r="E30" s="12"/>
      <c r="F30" s="11"/>
      <c r="G30" s="11"/>
      <c r="H30" s="11"/>
      <c r="I30" s="13"/>
      <c r="J30" s="13"/>
      <c r="K30" s="13"/>
      <c r="L30" s="13"/>
      <c r="M30" s="13"/>
      <c r="N30" s="13"/>
      <c r="O30" s="13"/>
      <c r="P30" s="11"/>
      <c r="Q30" s="11"/>
      <c r="R30" s="11"/>
      <c r="S30" s="14"/>
      <c r="T30" s="14"/>
      <c r="U30" s="14"/>
      <c r="V30" s="14"/>
      <c r="W30" s="29"/>
      <c r="X30" s="15"/>
    </row>
    <row r="31" spans="1:25" s="1" customFormat="1" ht="18.95" customHeight="1">
      <c r="A31" s="8"/>
      <c r="B31" s="16"/>
      <c r="C31" s="10"/>
      <c r="D31" s="11"/>
      <c r="E31" s="12"/>
      <c r="F31" s="11"/>
      <c r="G31" s="11"/>
      <c r="H31" s="11"/>
      <c r="I31" s="13"/>
      <c r="J31" s="13"/>
      <c r="K31" s="13"/>
      <c r="L31" s="13"/>
      <c r="M31" s="13"/>
      <c r="N31" s="13"/>
      <c r="O31" s="13"/>
      <c r="P31" s="11"/>
      <c r="Q31" s="11"/>
      <c r="R31" s="11"/>
      <c r="S31" s="14"/>
      <c r="T31" s="14"/>
      <c r="U31" s="14"/>
      <c r="V31" s="14"/>
      <c r="W31" s="29"/>
      <c r="X31" s="15"/>
    </row>
    <row r="32" spans="1:25" s="1" customFormat="1" ht="18.95" customHeight="1">
      <c r="A32" s="8"/>
      <c r="B32" s="16"/>
      <c r="C32" s="10"/>
      <c r="D32" s="11"/>
      <c r="E32" s="12"/>
      <c r="F32" s="11"/>
      <c r="G32" s="11"/>
      <c r="H32" s="11"/>
      <c r="I32" s="13"/>
      <c r="J32" s="13"/>
      <c r="K32" s="13"/>
      <c r="L32" s="13"/>
      <c r="M32" s="13"/>
      <c r="N32" s="13"/>
      <c r="O32" s="13"/>
      <c r="P32" s="11"/>
      <c r="Q32" s="11"/>
      <c r="R32" s="11"/>
      <c r="S32" s="14"/>
      <c r="T32" s="14"/>
      <c r="U32" s="14"/>
      <c r="V32" s="14"/>
      <c r="W32" s="29"/>
      <c r="X32" s="15"/>
    </row>
    <row r="33" spans="1:32" s="1" customFormat="1" ht="18.95" customHeight="1">
      <c r="A33" s="8"/>
      <c r="B33" s="16"/>
      <c r="C33" s="10"/>
      <c r="D33" s="11"/>
      <c r="E33" s="12"/>
      <c r="F33" s="11"/>
      <c r="G33" s="11"/>
      <c r="H33" s="11"/>
      <c r="I33" s="13"/>
      <c r="J33" s="13"/>
      <c r="K33" s="13"/>
      <c r="L33" s="13"/>
      <c r="M33" s="13"/>
      <c r="N33" s="13"/>
      <c r="O33" s="13"/>
      <c r="P33" s="11"/>
      <c r="Q33" s="11"/>
      <c r="R33" s="11"/>
      <c r="S33" s="14"/>
      <c r="T33" s="14"/>
      <c r="U33" s="14"/>
      <c r="V33" s="14"/>
      <c r="W33" s="29"/>
      <c r="X33" s="15"/>
    </row>
    <row r="34" spans="1:32" s="1" customFormat="1" ht="18.95" customHeight="1">
      <c r="A34" s="18"/>
      <c r="B34" s="19"/>
      <c r="C34" s="55" t="s">
        <v>12</v>
      </c>
      <c r="D34" s="56"/>
      <c r="E34" s="57"/>
      <c r="F34" s="20"/>
      <c r="G34" s="20"/>
      <c r="H34" s="14">
        <f>SUM(H7:H33)</f>
        <v>364</v>
      </c>
      <c r="I34" s="14"/>
      <c r="J34" s="14"/>
      <c r="K34" s="14"/>
      <c r="L34" s="14"/>
      <c r="M34" s="14"/>
      <c r="N34" s="38">
        <f>SUM(N7:N33)</f>
        <v>279.3</v>
      </c>
      <c r="O34" s="14"/>
      <c r="P34" s="14"/>
      <c r="Q34" s="14">
        <f t="shared" ref="Q34" si="6">SUM(Q7:Q33)</f>
        <v>1396.5</v>
      </c>
      <c r="R34" s="14">
        <f t="shared" ref="R34:V34" si="7">SUM(R7:R33)</f>
        <v>0</v>
      </c>
      <c r="S34" s="14">
        <f t="shared" si="7"/>
        <v>0</v>
      </c>
      <c r="T34" s="14">
        <f t="shared" si="7"/>
        <v>0</v>
      </c>
      <c r="U34" s="14">
        <f t="shared" si="7"/>
        <v>0</v>
      </c>
      <c r="V34" s="14">
        <f t="shared" si="7"/>
        <v>279.3</v>
      </c>
      <c r="W34" s="14">
        <f t="shared" ref="W34" si="8">SUM(W7:W33)</f>
        <v>2234.4</v>
      </c>
      <c r="X34" s="15"/>
    </row>
    <row r="35" spans="1:32" s="1" customFormat="1" ht="18.95" customHeight="1" thickBot="1">
      <c r="A35" s="21"/>
      <c r="B35" s="22"/>
      <c r="C35" s="42" t="s">
        <v>13</v>
      </c>
      <c r="D35" s="43"/>
      <c r="E35" s="44"/>
      <c r="F35" s="23"/>
      <c r="G35" s="23"/>
      <c r="H35" s="23">
        <f>H34</f>
        <v>364</v>
      </c>
      <c r="I35" s="23"/>
      <c r="J35" s="23"/>
      <c r="K35" s="23"/>
      <c r="L35" s="23"/>
      <c r="M35" s="23"/>
      <c r="N35" s="39">
        <f>N34</f>
        <v>279.3</v>
      </c>
      <c r="O35" s="23"/>
      <c r="P35" s="23"/>
      <c r="Q35" s="23">
        <f t="shared" ref="Q35" si="9">Q34</f>
        <v>1396.5</v>
      </c>
      <c r="R35" s="23">
        <f t="shared" ref="R35:V35" si="10">R34</f>
        <v>0</v>
      </c>
      <c r="S35" s="23">
        <f t="shared" si="10"/>
        <v>0</v>
      </c>
      <c r="T35" s="23">
        <f t="shared" si="10"/>
        <v>0</v>
      </c>
      <c r="U35" s="23">
        <f t="shared" si="10"/>
        <v>0</v>
      </c>
      <c r="V35" s="23">
        <f t="shared" si="10"/>
        <v>279.3</v>
      </c>
      <c r="W35" s="23">
        <f t="shared" ref="W35" si="11">W34</f>
        <v>2234.4</v>
      </c>
      <c r="X35" s="24"/>
    </row>
    <row r="36" spans="1:32" s="1" customFormat="1" ht="18.95" customHeight="1">
      <c r="A36" s="25"/>
      <c r="B36" s="26"/>
      <c r="C36" s="45" t="s">
        <v>14</v>
      </c>
      <c r="D36" s="45"/>
      <c r="E36" s="45"/>
      <c r="F36" s="45"/>
      <c r="G36" s="45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5"/>
      <c r="S36" s="25"/>
      <c r="T36" s="25"/>
      <c r="U36" s="25"/>
      <c r="V36" s="25"/>
      <c r="W36" s="25" t="s">
        <v>15</v>
      </c>
      <c r="X36" s="25"/>
      <c r="Y36" s="25"/>
      <c r="Z36" s="25"/>
      <c r="AA36" s="25"/>
      <c r="AB36" s="25"/>
      <c r="AC36" s="25"/>
      <c r="AD36" s="25"/>
      <c r="AE36" s="25"/>
      <c r="AF36" s="25"/>
    </row>
  </sheetData>
  <sortState ref="C6:R9">
    <sortCondition ref="C6"/>
  </sortState>
  <mergeCells count="17">
    <mergeCell ref="X4:X6"/>
    <mergeCell ref="C34:E34"/>
    <mergeCell ref="A1:X1"/>
    <mergeCell ref="V2:X2"/>
    <mergeCell ref="V3:X3"/>
    <mergeCell ref="A4:A6"/>
    <mergeCell ref="C4:E6"/>
    <mergeCell ref="F4:F6"/>
    <mergeCell ref="G4:G6"/>
    <mergeCell ref="H4:H6"/>
    <mergeCell ref="C35:E35"/>
    <mergeCell ref="C36:G36"/>
    <mergeCell ref="V4:V6"/>
    <mergeCell ref="W4:W6"/>
    <mergeCell ref="I4:K4"/>
    <mergeCell ref="L4:N4"/>
    <mergeCell ref="O4:Q4"/>
  </mergeCells>
  <phoneticPr fontId="2" type="noConversion"/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</dc:creator>
  <cp:lastModifiedBy>Administrator</cp:lastModifiedBy>
  <cp:lastPrinted>2022-10-08T02:55:57Z</cp:lastPrinted>
  <dcterms:created xsi:type="dcterms:W3CDTF">2019-11-22T00:52:55Z</dcterms:created>
  <dcterms:modified xsi:type="dcterms:W3CDTF">2024-03-06T06:51:09Z</dcterms:modified>
</cp:coreProperties>
</file>