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05" yWindow="1155" windowWidth="14610" windowHeight="7740" tabRatio="275" activeTab="2"/>
  </bookViews>
  <sheets>
    <sheet name="边沟桩号" sheetId="21" r:id="rId1"/>
    <sheet name="加宽表" sheetId="22" state="hidden" r:id="rId2"/>
    <sheet name="成果" sheetId="20" r:id="rId3"/>
  </sheets>
  <definedNames>
    <definedName name="_xlnm._FilterDatabase" localSheetId="0" hidden="1">边沟桩号!$G$1:$G$641</definedName>
    <definedName name="_xlnm.Print_Area" localSheetId="2">成果!$A$1:$P$32</definedName>
  </definedNames>
  <calcPr calcId="125725"/>
</workbook>
</file>

<file path=xl/calcChain.xml><?xml version="1.0" encoding="utf-8"?>
<calcChain xmlns="http://schemas.openxmlformats.org/spreadsheetml/2006/main">
  <c r="P11" i="20"/>
  <c r="H2" i="21"/>
  <c r="H1"/>
  <c r="G11" i="20"/>
  <c r="H11" s="1"/>
  <c r="G12"/>
  <c r="I12" s="1"/>
  <c r="L12"/>
  <c r="N12" s="1"/>
  <c r="P12"/>
  <c r="G13"/>
  <c r="I13" s="1"/>
  <c r="L13"/>
  <c r="N13" s="1"/>
  <c r="P13"/>
  <c r="G14"/>
  <c r="I14" s="1"/>
  <c r="L14"/>
  <c r="N14" s="1"/>
  <c r="P14"/>
  <c r="G15"/>
  <c r="H15" s="1"/>
  <c r="L15"/>
  <c r="P15"/>
  <c r="G16"/>
  <c r="I16" s="1"/>
  <c r="L16"/>
  <c r="N16" s="1"/>
  <c r="P16"/>
  <c r="M12" l="1"/>
  <c r="O12" s="1"/>
  <c r="M16"/>
  <c r="O16" s="1"/>
  <c r="H13"/>
  <c r="J13" s="1"/>
  <c r="M14"/>
  <c r="O14" s="1"/>
  <c r="J11"/>
  <c r="J15"/>
  <c r="N15"/>
  <c r="I15"/>
  <c r="I11"/>
  <c r="G10" i="21" l="1"/>
  <c r="G8"/>
  <c r="H6"/>
  <c r="I6"/>
  <c r="G26" l="1"/>
  <c r="G25"/>
  <c r="G32"/>
  <c r="H32"/>
  <c r="I32"/>
  <c r="G33"/>
  <c r="H33"/>
  <c r="I33"/>
  <c r="G34"/>
  <c r="H34"/>
  <c r="I34"/>
  <c r="G35"/>
  <c r="H35"/>
  <c r="I35"/>
  <c r="G36"/>
  <c r="H36"/>
  <c r="I36"/>
  <c r="G37"/>
  <c r="H37"/>
  <c r="I37"/>
  <c r="G38"/>
  <c r="H38"/>
  <c r="I38"/>
  <c r="G39"/>
  <c r="H39"/>
  <c r="I39"/>
  <c r="G40"/>
  <c r="H40"/>
  <c r="I40"/>
  <c r="G41"/>
  <c r="H41"/>
  <c r="I41"/>
  <c r="G21"/>
  <c r="H21"/>
  <c r="I21"/>
  <c r="G22"/>
  <c r="H22"/>
  <c r="I22"/>
  <c r="G23"/>
  <c r="H23"/>
  <c r="I23"/>
  <c r="G24"/>
  <c r="H24"/>
  <c r="I24"/>
  <c r="H25"/>
  <c r="I25"/>
  <c r="H26"/>
  <c r="I26"/>
  <c r="G27"/>
  <c r="H27"/>
  <c r="I27"/>
  <c r="G28"/>
  <c r="H28"/>
  <c r="I28"/>
  <c r="G29"/>
  <c r="H29"/>
  <c r="I29"/>
  <c r="G30"/>
  <c r="H30"/>
  <c r="I30"/>
  <c r="G31"/>
  <c r="H31"/>
  <c r="I31"/>
  <c r="B11" i="20"/>
  <c r="D11"/>
  <c r="B12"/>
  <c r="D12"/>
  <c r="B13"/>
  <c r="D13"/>
  <c r="B14"/>
  <c r="D14"/>
  <c r="B15"/>
  <c r="D15"/>
  <c r="B16"/>
  <c r="D16"/>
  <c r="B17"/>
  <c r="A17" s="1"/>
  <c r="B18"/>
  <c r="C18" s="1"/>
  <c r="B19"/>
  <c r="B20"/>
  <c r="A20" s="1"/>
  <c r="B21"/>
  <c r="C21" s="1"/>
  <c r="B22"/>
  <c r="C22" s="1"/>
  <c r="B23"/>
  <c r="C23" s="1"/>
  <c r="B24"/>
  <c r="A24" s="1"/>
  <c r="B25"/>
  <c r="C25" s="1"/>
  <c r="B26"/>
  <c r="C26" s="1"/>
  <c r="B27"/>
  <c r="C27" s="1"/>
  <c r="B28"/>
  <c r="A28" s="1"/>
  <c r="B29"/>
  <c r="C29" s="1"/>
  <c r="G9" i="21"/>
  <c r="G11"/>
  <c r="G12"/>
  <c r="G13"/>
  <c r="G14"/>
  <c r="G15"/>
  <c r="G16"/>
  <c r="G17"/>
  <c r="G18"/>
  <c r="G19"/>
  <c r="G20"/>
  <c r="G1"/>
  <c r="O3" i="20"/>
  <c r="E15" l="1"/>
  <c r="M15" s="1"/>
  <c r="A16"/>
  <c r="E16"/>
  <c r="H16" s="1"/>
  <c r="C14"/>
  <c r="E14"/>
  <c r="H14" s="1"/>
  <c r="A12"/>
  <c r="E12"/>
  <c r="H12" s="1"/>
  <c r="A13"/>
  <c r="E13"/>
  <c r="M13" s="1"/>
  <c r="C11"/>
  <c r="E11"/>
  <c r="O11" s="1"/>
  <c r="C19"/>
  <c r="C15"/>
  <c r="A18"/>
  <c r="A21"/>
  <c r="A19"/>
  <c r="A26"/>
  <c r="A29"/>
  <c r="A27"/>
  <c r="A25"/>
  <c r="C17"/>
  <c r="A15"/>
  <c r="C13"/>
  <c r="A11"/>
  <c r="A23"/>
  <c r="A22"/>
  <c r="A14"/>
  <c r="C24"/>
  <c r="C20"/>
  <c r="C16"/>
  <c r="C12"/>
  <c r="C28"/>
  <c r="L10"/>
  <c r="G10"/>
  <c r="M11" l="1"/>
  <c r="F11"/>
  <c r="O13"/>
  <c r="J14"/>
  <c r="O15"/>
  <c r="J12"/>
  <c r="J16"/>
  <c r="N10"/>
  <c r="I10"/>
  <c r="H3" i="21"/>
  <c r="I3"/>
  <c r="I4" l="1"/>
  <c r="I5"/>
  <c r="I7"/>
  <c r="I8"/>
  <c r="I9"/>
  <c r="I10"/>
  <c r="I11"/>
  <c r="I12"/>
  <c r="I13"/>
  <c r="I14"/>
  <c r="I15"/>
  <c r="I16"/>
  <c r="I17"/>
  <c r="I18"/>
  <c r="I19"/>
  <c r="I20"/>
  <c r="H4"/>
  <c r="H5"/>
  <c r="H7"/>
  <c r="H8"/>
  <c r="H9"/>
  <c r="H10"/>
  <c r="H11"/>
  <c r="H12"/>
  <c r="H13"/>
  <c r="H14"/>
  <c r="H15"/>
  <c r="H16"/>
  <c r="H17"/>
  <c r="H18"/>
  <c r="H19"/>
  <c r="H20"/>
  <c r="I2"/>
  <c r="B3" i="20"/>
  <c r="B10"/>
  <c r="I1" i="21"/>
  <c r="G9" i="20"/>
  <c r="H9" s="1"/>
  <c r="I9" s="1"/>
  <c r="J9" s="1"/>
  <c r="D10"/>
  <c r="P10"/>
  <c r="A10" l="1"/>
  <c r="L9"/>
  <c r="M9" s="1"/>
  <c r="N9" s="1"/>
  <c r="O9" s="1"/>
  <c r="P9" s="1"/>
  <c r="E10"/>
  <c r="C10"/>
  <c r="F10" l="1"/>
  <c r="F30" s="1"/>
  <c r="H10"/>
  <c r="J10" s="1"/>
  <c r="M10"/>
  <c r="O10" s="1"/>
  <c r="E30"/>
  <c r="H30" l="1"/>
  <c r="M30" l="1"/>
  <c r="F31" l="1"/>
  <c r="E31"/>
  <c r="H31"/>
  <c r="O30"/>
  <c r="M31" l="1"/>
  <c r="O31" l="1"/>
  <c r="J30" l="1"/>
  <c r="J31" l="1"/>
</calcChain>
</file>

<file path=xl/sharedStrings.xml><?xml version="1.0" encoding="utf-8"?>
<sst xmlns="http://schemas.openxmlformats.org/spreadsheetml/2006/main" count="72" uniqueCount="54">
  <si>
    <t>铺 筑</t>
  </si>
  <si>
    <t>长 度</t>
  </si>
  <si>
    <t>备注</t>
    <phoneticPr fontId="1" type="noConversion"/>
  </si>
  <si>
    <t>(m)</t>
    <phoneticPr fontId="1" type="noConversion"/>
  </si>
  <si>
    <t>交　　　　点</t>
    <phoneticPr fontId="1" type="noConversion"/>
  </si>
  <si>
    <t>平曲线半径</t>
    <phoneticPr fontId="1" type="noConversion"/>
  </si>
  <si>
    <t>加宽宽度</t>
    <phoneticPr fontId="1" type="noConversion"/>
  </si>
  <si>
    <t>圆曲线长度</t>
    <phoneticPr fontId="1" type="noConversion"/>
  </si>
  <si>
    <t>缓和段长度</t>
    <phoneticPr fontId="1" type="noConversion"/>
  </si>
  <si>
    <t>总加宽长度</t>
    <phoneticPr fontId="1" type="noConversion"/>
  </si>
  <si>
    <t>加宽总面积</t>
    <phoneticPr fontId="1" type="noConversion"/>
  </si>
  <si>
    <t>备　注</t>
    <phoneticPr fontId="1" type="noConversion"/>
  </si>
  <si>
    <t>交点号</t>
    <phoneticPr fontId="1" type="noConversion"/>
  </si>
  <si>
    <t>桩　号</t>
    <phoneticPr fontId="1" type="noConversion"/>
  </si>
  <si>
    <t>(m2)</t>
    <phoneticPr fontId="1" type="noConversion"/>
  </si>
  <si>
    <t>面层</t>
    <phoneticPr fontId="1" type="noConversion"/>
  </si>
  <si>
    <t>底基层</t>
    <phoneticPr fontId="1" type="noConversion"/>
  </si>
  <si>
    <t>上基层</t>
    <phoneticPr fontId="1" type="noConversion"/>
  </si>
  <si>
    <t>下基层</t>
    <phoneticPr fontId="1" type="noConversion"/>
  </si>
  <si>
    <t>20cm5%水泥稳定碎石</t>
    <phoneticPr fontId="1" type="noConversion"/>
  </si>
  <si>
    <t>加宽值</t>
    <phoneticPr fontId="1" type="noConversion"/>
  </si>
  <si>
    <t>项目名称:</t>
    <phoneticPr fontId="1" type="noConversion"/>
  </si>
  <si>
    <t>培土路肩</t>
    <phoneticPr fontId="1" type="noConversion"/>
  </si>
  <si>
    <t>26cm水泥混凝土</t>
    <phoneticPr fontId="1" type="noConversion"/>
  </si>
  <si>
    <t>18cm级配碎石</t>
    <phoneticPr fontId="1" type="noConversion"/>
  </si>
  <si>
    <t>1.0cm同步沥青碎石</t>
    <phoneticPr fontId="1" type="noConversion"/>
  </si>
  <si>
    <t>封层</t>
    <phoneticPr fontId="1" type="noConversion"/>
  </si>
  <si>
    <t>序号</t>
    <phoneticPr fontId="1" type="noConversion"/>
  </si>
  <si>
    <t>起讫桩号</t>
    <phoneticPr fontId="1" type="noConversion"/>
  </si>
  <si>
    <t xml:space="preserve">左     侧    加    宽    </t>
    <phoneticPr fontId="1" type="noConversion"/>
  </si>
  <si>
    <t xml:space="preserve">右     侧    加    宽    </t>
    <phoneticPr fontId="1" type="noConversion"/>
  </si>
  <si>
    <t xml:space="preserve">面层  </t>
    <phoneticPr fontId="1" type="noConversion"/>
  </si>
  <si>
    <t xml:space="preserve">基层 </t>
    <phoneticPr fontId="1" type="noConversion"/>
  </si>
  <si>
    <t>宽度</t>
    <phoneticPr fontId="1" type="noConversion"/>
  </si>
  <si>
    <t>面积</t>
    <phoneticPr fontId="1" type="noConversion"/>
  </si>
  <si>
    <t>（m）</t>
    <phoneticPr fontId="1" type="noConversion"/>
  </si>
  <si>
    <t>(m)</t>
    <phoneticPr fontId="1" type="noConversion"/>
  </si>
  <si>
    <r>
      <t>(1000m</t>
    </r>
    <r>
      <rPr>
        <vertAlign val="superscript"/>
        <sz val="11"/>
        <rFont val="仿宋_GB2312"/>
        <family val="3"/>
        <charset val="134"/>
      </rPr>
      <t>2</t>
    </r>
    <r>
      <rPr>
        <sz val="11"/>
        <rFont val="仿宋_GB2312"/>
        <family val="3"/>
        <charset val="134"/>
      </rPr>
      <t>)</t>
    </r>
    <phoneticPr fontId="1" type="noConversion"/>
  </si>
  <si>
    <t>小     计</t>
    <phoneticPr fontId="1" type="noConversion"/>
  </si>
  <si>
    <t>合     计</t>
    <phoneticPr fontId="1" type="noConversion"/>
  </si>
  <si>
    <t>编制：</t>
    <phoneticPr fontId="1" type="noConversion"/>
  </si>
  <si>
    <t>复核：</t>
    <phoneticPr fontId="1" type="noConversion"/>
  </si>
  <si>
    <t>0不加宽，1为左右各加宽，2为左加宽，3为右加宽，4平交加宽</t>
    <phoneticPr fontId="9" type="noConversion"/>
  </si>
  <si>
    <t xml:space="preserve"> </t>
    <phoneticPr fontId="1" type="noConversion"/>
  </si>
  <si>
    <t>加宽土方</t>
    <phoneticPr fontId="1" type="noConversion"/>
  </si>
  <si>
    <t>(m³)</t>
    <phoneticPr fontId="1" type="noConversion"/>
  </si>
  <si>
    <t>水泥混凝土路面加宽工程数量表</t>
    <phoneticPr fontId="1" type="noConversion"/>
  </si>
  <si>
    <t xml:space="preserve">20cm厚C25水泥混凝土           </t>
    <phoneticPr fontId="1" type="noConversion"/>
  </si>
  <si>
    <t xml:space="preserve">15cm厚C15水泥混凝土           </t>
    <phoneticPr fontId="1" type="noConversion"/>
  </si>
  <si>
    <t>SⅢ—2—31</t>
    <phoneticPr fontId="1" type="noConversion"/>
  </si>
  <si>
    <t>右侧加宽0.85米</t>
    <phoneticPr fontId="1" type="noConversion"/>
  </si>
  <si>
    <t>2022年临桂区临桂镇大宅自然村道路畅通工程</t>
    <phoneticPr fontId="1" type="noConversion"/>
  </si>
  <si>
    <t xml:space="preserve">5cm厚C30水泥混凝土           </t>
    <phoneticPr fontId="1" type="noConversion"/>
  </si>
  <si>
    <t xml:space="preserve">30cm厚碎石垫层          </t>
    <phoneticPr fontId="1" type="noConversion"/>
  </si>
</sst>
</file>

<file path=xl/styles.xml><?xml version="1.0" encoding="utf-8"?>
<styleSheet xmlns="http://schemas.openxmlformats.org/spreadsheetml/2006/main">
  <numFmts count="7">
    <numFmt numFmtId="176" formatCode="0.000_);[Red]\(0.000\)"/>
    <numFmt numFmtId="177" formatCode="0.00_);[Red]\(0.00\)"/>
    <numFmt numFmtId="178" formatCode="0.00_ "/>
    <numFmt numFmtId="179" formatCode="0.000_ "/>
    <numFmt numFmtId="180" formatCode="0_);[Red]\(0\)"/>
    <numFmt numFmtId="181" formatCode="\K0\+000"/>
    <numFmt numFmtId="182" formatCode="\K0\+000.000"/>
  </numFmts>
  <fonts count="19">
    <font>
      <sz val="12"/>
      <name val="宋体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sz val="12"/>
      <name val="宋体"/>
      <family val="3"/>
      <charset val="134"/>
    </font>
    <font>
      <b/>
      <u/>
      <sz val="22"/>
      <name val="仿宋_GB2312"/>
      <family val="3"/>
      <charset val="134"/>
    </font>
    <font>
      <b/>
      <u/>
      <sz val="10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黑体"/>
      <family val="3"/>
      <charset val="134"/>
    </font>
    <font>
      <sz val="12"/>
      <name val="黑体"/>
      <family val="3"/>
      <charset val="134"/>
    </font>
    <font>
      <sz val="11"/>
      <name val="仿宋_GB2312"/>
      <family val="3"/>
      <charset val="134"/>
    </font>
    <font>
      <sz val="11"/>
      <color rgb="FFFF0000"/>
      <name val="仿宋_GB2312"/>
      <family val="3"/>
      <charset val="134"/>
    </font>
    <font>
      <vertAlign val="superscript"/>
      <sz val="11"/>
      <name val="仿宋_GB2312"/>
      <family val="3"/>
      <charset val="134"/>
    </font>
    <font>
      <b/>
      <sz val="11"/>
      <name val="仿宋_GB2312"/>
      <family val="3"/>
      <charset val="134"/>
    </font>
    <font>
      <sz val="11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00B0F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180" fontId="6" fillId="0" borderId="0" xfId="0" applyNumberFormat="1" applyFont="1" applyFill="1" applyAlignment="1">
      <alignment horizontal="center" vertical="center"/>
    </xf>
    <xf numFmtId="179" fontId="6" fillId="0" borderId="0" xfId="0" applyNumberFormat="1" applyFont="1" applyFill="1" applyAlignment="1">
      <alignment horizontal="center" vertical="center"/>
    </xf>
    <xf numFmtId="178" fontId="6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80" fontId="2" fillId="0" borderId="0" xfId="0" applyNumberFormat="1" applyFont="1" applyFill="1" applyAlignment="1">
      <alignment horizontal="center" vertical="center"/>
    </xf>
    <xf numFmtId="179" fontId="2" fillId="0" borderId="0" xfId="0" applyNumberFormat="1" applyFont="1" applyFill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/>
    </xf>
    <xf numFmtId="181" fontId="7" fillId="0" borderId="10" xfId="0" applyNumberFormat="1" applyFont="1" applyFill="1" applyBorder="1" applyAlignment="1">
      <alignment horizontal="right" vertical="center"/>
    </xf>
    <xf numFmtId="176" fontId="8" fillId="0" borderId="1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left" vertical="center"/>
    </xf>
    <xf numFmtId="0" fontId="10" fillId="3" borderId="5" xfId="0" applyFont="1" applyFill="1" applyBorder="1" applyAlignment="1">
      <alignment horizontal="center" vertical="center" shrinkToFit="1"/>
    </xf>
    <xf numFmtId="0" fontId="10" fillId="3" borderId="2" xfId="0" applyFont="1" applyFill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center" shrinkToFit="1"/>
    </xf>
    <xf numFmtId="49" fontId="1" fillId="0" borderId="16" xfId="0" applyNumberFormat="1" applyFont="1" applyBorder="1" applyAlignment="1">
      <alignment horizontal="center" vertical="center" shrinkToFit="1"/>
    </xf>
    <xf numFmtId="49" fontId="1" fillId="0" borderId="19" xfId="0" applyNumberFormat="1" applyFont="1" applyBorder="1" applyAlignment="1">
      <alignment horizontal="center" vertical="center" shrinkToFit="1"/>
    </xf>
    <xf numFmtId="49" fontId="1" fillId="0" borderId="9" xfId="0" applyNumberFormat="1" applyFont="1" applyBorder="1" applyAlignment="1">
      <alignment horizontal="center" vertical="center" shrinkToFit="1"/>
    </xf>
    <xf numFmtId="178" fontId="1" fillId="0" borderId="19" xfId="0" applyNumberFormat="1" applyFont="1" applyBorder="1" applyAlignment="1">
      <alignment horizontal="center" vertical="center" shrinkToFit="1"/>
    </xf>
    <xf numFmtId="0" fontId="1" fillId="0" borderId="19" xfId="0" applyNumberFormat="1" applyFont="1" applyBorder="1" applyAlignment="1">
      <alignment horizontal="center" vertical="center" shrinkToFit="1"/>
    </xf>
    <xf numFmtId="0" fontId="12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8" fillId="0" borderId="3" xfId="0" applyFont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left" vertical="center"/>
    </xf>
    <xf numFmtId="0" fontId="12" fillId="0" borderId="25" xfId="0" applyFont="1" applyBorder="1" applyAlignment="1"/>
    <xf numFmtId="180" fontId="12" fillId="0" borderId="0" xfId="0" applyNumberFormat="1" applyFont="1" applyFill="1" applyBorder="1" applyAlignment="1">
      <alignment horizontal="left" vertical="center"/>
    </xf>
    <xf numFmtId="178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180" fontId="12" fillId="0" borderId="5" xfId="0" applyNumberFormat="1" applyFont="1" applyFill="1" applyBorder="1" applyAlignment="1">
      <alignment horizontal="center" vertical="center"/>
    </xf>
    <xf numFmtId="0" fontId="12" fillId="0" borderId="31" xfId="0" applyNumberFormat="1" applyFont="1" applyFill="1" applyBorder="1" applyAlignment="1">
      <alignment horizontal="center" vertical="center"/>
    </xf>
    <xf numFmtId="180" fontId="12" fillId="0" borderId="6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12" fillId="0" borderId="6" xfId="0" applyNumberFormat="1" applyFont="1" applyFill="1" applyBorder="1" applyAlignment="1">
      <alignment horizontal="center" vertical="center"/>
    </xf>
    <xf numFmtId="180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179" fontId="12" fillId="0" borderId="1" xfId="0" applyNumberFormat="1" applyFont="1" applyFill="1" applyBorder="1" applyAlignment="1">
      <alignment horizontal="center" vertical="center"/>
    </xf>
    <xf numFmtId="179" fontId="12" fillId="0" borderId="14" xfId="0" applyNumberFormat="1" applyFont="1" applyFill="1" applyBorder="1" applyAlignment="1">
      <alignment horizontal="center" vertical="center"/>
    </xf>
    <xf numFmtId="179" fontId="12" fillId="0" borderId="6" xfId="0" applyNumberFormat="1" applyFont="1" applyFill="1" applyBorder="1" applyAlignment="1">
      <alignment horizontal="center" vertical="center"/>
    </xf>
    <xf numFmtId="180" fontId="15" fillId="0" borderId="38" xfId="0" applyNumberFormat="1" applyFont="1" applyFill="1" applyBorder="1" applyAlignment="1">
      <alignment vertical="center"/>
    </xf>
    <xf numFmtId="180" fontId="12" fillId="0" borderId="3" xfId="0" applyNumberFormat="1" applyFont="1" applyFill="1" applyBorder="1" applyAlignment="1">
      <alignment horizontal="center" vertical="center"/>
    </xf>
    <xf numFmtId="180" fontId="12" fillId="0" borderId="42" xfId="0" applyNumberFormat="1" applyFont="1" applyFill="1" applyBorder="1" applyAlignment="1">
      <alignment horizontal="center" vertical="center"/>
    </xf>
    <xf numFmtId="180" fontId="12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81" fontId="7" fillId="0" borderId="14" xfId="0" applyNumberFormat="1" applyFont="1" applyFill="1" applyBorder="1" applyAlignment="1">
      <alignment horizontal="right" vertical="center"/>
    </xf>
    <xf numFmtId="182" fontId="7" fillId="0" borderId="15" xfId="0" applyNumberFormat="1" applyFont="1" applyFill="1" applyBorder="1" applyAlignment="1">
      <alignment horizontal="left" vertical="center"/>
    </xf>
    <xf numFmtId="180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/>
    </xf>
    <xf numFmtId="179" fontId="7" fillId="0" borderId="6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176" fontId="7" fillId="0" borderId="17" xfId="0" applyNumberFormat="1" applyFont="1" applyFill="1" applyBorder="1" applyAlignment="1">
      <alignment horizontal="center" vertical="center"/>
    </xf>
    <xf numFmtId="180" fontId="7" fillId="0" borderId="17" xfId="0" applyNumberFormat="1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/>
    </xf>
    <xf numFmtId="0" fontId="12" fillId="0" borderId="11" xfId="0" applyNumberFormat="1" applyFont="1" applyFill="1" applyBorder="1" applyAlignment="1">
      <alignment horizontal="center" vertical="center" wrapText="1" readingOrder="1"/>
    </xf>
    <xf numFmtId="0" fontId="7" fillId="0" borderId="8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/>
    </xf>
    <xf numFmtId="180" fontId="7" fillId="0" borderId="3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181" fontId="7" fillId="0" borderId="0" xfId="0" applyNumberFormat="1" applyFont="1" applyFill="1" applyBorder="1" applyAlignment="1">
      <alignment horizontal="right" vertical="center"/>
    </xf>
    <xf numFmtId="181" fontId="12" fillId="0" borderId="0" xfId="0" applyNumberFormat="1" applyFont="1" applyFill="1" applyBorder="1" applyAlignment="1">
      <alignment horizontal="left" vertical="center"/>
    </xf>
    <xf numFmtId="18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79" fontId="7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7" fillId="4" borderId="0" xfId="0" applyFont="1" applyFill="1" applyAlignment="1">
      <alignment horizontal="center"/>
    </xf>
    <xf numFmtId="0" fontId="18" fillId="0" borderId="0" xfId="0" applyFont="1" applyAlignment="1">
      <alignment vertical="center"/>
    </xf>
    <xf numFmtId="0" fontId="18" fillId="4" borderId="0" xfId="0" applyFont="1" applyFill="1" applyAlignment="1">
      <alignment horizontal="center"/>
    </xf>
    <xf numFmtId="0" fontId="18" fillId="2" borderId="0" xfId="0" applyFont="1" applyFill="1" applyAlignment="1">
      <alignment horizontal="left" vertical="center"/>
    </xf>
    <xf numFmtId="177" fontId="7" fillId="0" borderId="17" xfId="0" applyNumberFormat="1" applyFont="1" applyFill="1" applyBorder="1" applyAlignment="1">
      <alignment horizontal="center" vertical="center"/>
    </xf>
    <xf numFmtId="177" fontId="7" fillId="0" borderId="3" xfId="0" applyNumberFormat="1" applyFont="1" applyFill="1" applyBorder="1" applyAlignment="1">
      <alignment horizontal="center" vertical="center"/>
    </xf>
    <xf numFmtId="0" fontId="2" fillId="0" borderId="0" xfId="0" applyFont="1"/>
    <xf numFmtId="179" fontId="12" fillId="0" borderId="14" xfId="0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 vertical="center"/>
    </xf>
    <xf numFmtId="179" fontId="7" fillId="0" borderId="17" xfId="0" applyNumberFormat="1" applyFont="1" applyFill="1" applyBorder="1" applyAlignment="1">
      <alignment horizontal="center" vertical="center"/>
    </xf>
    <xf numFmtId="178" fontId="7" fillId="0" borderId="17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10" fillId="3" borderId="21" xfId="0" applyFont="1" applyFill="1" applyBorder="1" applyAlignment="1">
      <alignment horizontal="center" vertical="center" shrinkToFit="1"/>
    </xf>
    <xf numFmtId="0" fontId="11" fillId="3" borderId="18" xfId="0" applyFont="1" applyFill="1" applyBorder="1" applyAlignment="1">
      <alignment horizontal="center" vertical="center" shrinkToFit="1"/>
    </xf>
    <xf numFmtId="0" fontId="10" fillId="3" borderId="22" xfId="0" applyFont="1" applyFill="1" applyBorder="1" applyAlignment="1">
      <alignment horizontal="center" vertical="center" shrinkToFit="1"/>
    </xf>
    <xf numFmtId="0" fontId="11" fillId="3" borderId="11" xfId="0" applyFont="1" applyFill="1" applyBorder="1" applyAlignment="1">
      <alignment horizontal="center" vertical="center" shrinkToFit="1"/>
    </xf>
    <xf numFmtId="181" fontId="7" fillId="0" borderId="24" xfId="0" applyNumberFormat="1" applyFont="1" applyFill="1" applyBorder="1" applyAlignment="1">
      <alignment horizontal="center" vertical="center"/>
    </xf>
    <xf numFmtId="181" fontId="7" fillId="0" borderId="25" xfId="0" applyNumberFormat="1" applyFont="1" applyFill="1" applyBorder="1" applyAlignment="1">
      <alignment horizontal="center" vertical="center"/>
    </xf>
    <xf numFmtId="181" fontId="7" fillId="0" borderId="26" xfId="0" applyNumberFormat="1" applyFont="1" applyFill="1" applyBorder="1" applyAlignment="1">
      <alignment horizontal="center" vertical="center"/>
    </xf>
    <xf numFmtId="181" fontId="7" fillId="0" borderId="19" xfId="0" applyNumberFormat="1" applyFont="1" applyFill="1" applyBorder="1" applyAlignment="1">
      <alignment horizontal="center" vertical="center"/>
    </xf>
    <xf numFmtId="181" fontId="7" fillId="0" borderId="23" xfId="0" applyNumberFormat="1" applyFont="1" applyFill="1" applyBorder="1" applyAlignment="1">
      <alignment horizontal="center" vertical="center"/>
    </xf>
    <xf numFmtId="181" fontId="7" fillId="0" borderId="20" xfId="0" applyNumberFormat="1" applyFont="1" applyFill="1" applyBorder="1" applyAlignment="1">
      <alignment horizontal="center" vertical="center"/>
    </xf>
    <xf numFmtId="180" fontId="8" fillId="0" borderId="39" xfId="0" applyNumberFormat="1" applyFont="1" applyFill="1" applyBorder="1" applyAlignment="1">
      <alignment horizontal="center" vertical="center"/>
    </xf>
    <xf numFmtId="180" fontId="8" fillId="0" borderId="40" xfId="0" applyNumberFormat="1" applyFont="1" applyFill="1" applyBorder="1" applyAlignment="1">
      <alignment horizontal="center" vertical="center"/>
    </xf>
    <xf numFmtId="180" fontId="8" fillId="0" borderId="4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12" fillId="0" borderId="27" xfId="0" applyNumberFormat="1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9" xfId="0" applyNumberFormat="1" applyFont="1" applyFill="1" applyBorder="1" applyAlignment="1">
      <alignment horizontal="center" vertical="center"/>
    </xf>
    <xf numFmtId="0" fontId="12" fillId="0" borderId="30" xfId="0" applyNumberFormat="1" applyFont="1" applyFill="1" applyBorder="1" applyAlignment="1">
      <alignment horizontal="center" vertical="center"/>
    </xf>
    <xf numFmtId="0" fontId="12" fillId="0" borderId="31" xfId="0" applyNumberFormat="1" applyFont="1" applyFill="1" applyBorder="1" applyAlignment="1">
      <alignment horizontal="center" vertical="center"/>
    </xf>
    <xf numFmtId="0" fontId="12" fillId="0" borderId="32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33" xfId="0" applyNumberFormat="1" applyFont="1" applyFill="1" applyBorder="1" applyAlignment="1">
      <alignment horizontal="center" vertical="center"/>
    </xf>
    <xf numFmtId="0" fontId="12" fillId="0" borderId="14" xfId="0" applyNumberFormat="1" applyFont="1" applyFill="1" applyBorder="1" applyAlignment="1">
      <alignment horizontal="center" vertical="center"/>
    </xf>
    <xf numFmtId="0" fontId="12" fillId="0" borderId="10" xfId="0" applyNumberFormat="1" applyFont="1" applyFill="1" applyBorder="1" applyAlignment="1">
      <alignment horizontal="center" vertical="center"/>
    </xf>
    <xf numFmtId="0" fontId="12" fillId="0" borderId="15" xfId="0" applyNumberFormat="1" applyFont="1" applyFill="1" applyBorder="1" applyAlignment="1">
      <alignment horizontal="center" vertical="center"/>
    </xf>
    <xf numFmtId="0" fontId="12" fillId="0" borderId="22" xfId="0" applyNumberFormat="1" applyFont="1" applyFill="1" applyBorder="1" applyAlignment="1">
      <alignment horizontal="center" vertical="center"/>
    </xf>
    <xf numFmtId="0" fontId="12" fillId="0" borderId="36" xfId="0" applyNumberFormat="1" applyFont="1" applyFill="1" applyBorder="1" applyAlignment="1">
      <alignment horizontal="center" vertical="center"/>
    </xf>
    <xf numFmtId="0" fontId="12" fillId="0" borderId="11" xfId="0" applyNumberFormat="1" applyFont="1" applyFill="1" applyBorder="1" applyAlignment="1">
      <alignment horizontal="center" vertical="center"/>
    </xf>
    <xf numFmtId="0" fontId="12" fillId="0" borderId="34" xfId="0" applyNumberFormat="1" applyFont="1" applyFill="1" applyBorder="1" applyAlignment="1">
      <alignment horizontal="center" vertical="center"/>
    </xf>
    <xf numFmtId="0" fontId="12" fillId="0" borderId="35" xfId="0" applyNumberFormat="1" applyFont="1" applyFill="1" applyBorder="1" applyAlignment="1">
      <alignment horizontal="center" vertical="center"/>
    </xf>
    <xf numFmtId="0" fontId="12" fillId="0" borderId="18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25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0" fontId="12" fillId="0" borderId="37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571500</xdr:colOff>
      <xdr:row>31</xdr:row>
      <xdr:rowOff>57150</xdr:rowOff>
    </xdr:from>
    <xdr:to>
      <xdr:col>4</xdr:col>
      <xdr:colOff>289139</xdr:colOff>
      <xdr:row>32</xdr:row>
      <xdr:rowOff>2591</xdr:rowOff>
    </xdr:to>
    <xdr:pic>
      <xdr:nvPicPr>
        <xdr:cNvPr id="2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040" t="19686" r="6040" b="19686"/>
        <a:stretch>
          <a:fillRect/>
        </a:stretch>
      </xdr:blipFill>
      <xdr:spPr bwMode="auto">
        <a:xfrm>
          <a:off x="1943100" y="8896350"/>
          <a:ext cx="622514" cy="215316"/>
        </a:xfrm>
        <a:prstGeom prst="rect">
          <a:avLst/>
        </a:prstGeom>
        <a:solidFill>
          <a:srgbClr val="FFFFFF"/>
        </a:solidFill>
        <a:ln w="9525" cap="flat" cmpd="sng">
          <a:noFill/>
          <a:prstDash val="solid"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43"/>
  <sheetViews>
    <sheetView workbookViewId="0">
      <pane ySplit="17" topLeftCell="A34" activePane="bottomLeft" state="frozen"/>
      <selection pane="bottomLeft" activeCell="L45" activeCellId="1" sqref="L2 L45"/>
    </sheetView>
  </sheetViews>
  <sheetFormatPr defaultRowHeight="14.25"/>
  <cols>
    <col min="1" max="1" width="9.5" bestFit="1" customWidth="1"/>
    <col min="4" max="4" width="2" customWidth="1"/>
    <col min="6" max="6" width="1.5" style="21" customWidth="1"/>
    <col min="7" max="7" width="27.25" customWidth="1"/>
    <col min="8" max="8" width="6.375" style="37" customWidth="1"/>
    <col min="9" max="9" width="15.25" customWidth="1"/>
    <col min="10" max="10" width="1.625" style="21" customWidth="1"/>
    <col min="11" max="11" width="12.625" customWidth="1"/>
    <col min="12" max="12" width="14.75" customWidth="1"/>
  </cols>
  <sheetData>
    <row r="1" spans="1:13">
      <c r="A1" s="18">
        <v>556</v>
      </c>
      <c r="B1" s="18">
        <v>870</v>
      </c>
      <c r="C1" s="18">
        <v>2</v>
      </c>
      <c r="D1" s="18"/>
      <c r="E1" s="18"/>
      <c r="F1" s="20"/>
      <c r="G1" s="19" t="str">
        <f>IF(C1="","",VLOOKUP(C1,{0,"不加宽";1,"左侧、右侧各加宽0.5米";2,"左侧加宽1.0米";3,"右侧加宽1.0米";4,"平交加宽"},2,))</f>
        <v>左侧加宽1.0米</v>
      </c>
      <c r="H1" s="36">
        <f>M$4</f>
        <v>7.5</v>
      </c>
      <c r="I1" s="32">
        <f>SUMIFS(加宽表!H:H,加宽表!B:B,"&gt;"&amp;A1,加宽表!B:B,"&lt;"&amp;B1)</f>
        <v>0</v>
      </c>
      <c r="J1" s="22"/>
      <c r="K1" s="35" t="s">
        <v>42</v>
      </c>
    </row>
    <row r="2" spans="1:13">
      <c r="A2" s="18">
        <v>556</v>
      </c>
      <c r="B2" s="18">
        <v>870</v>
      </c>
      <c r="C2" s="18">
        <v>3</v>
      </c>
      <c r="D2" s="18"/>
      <c r="E2" s="18"/>
      <c r="F2" s="20"/>
      <c r="G2" s="19" t="s">
        <v>50</v>
      </c>
      <c r="H2" s="36">
        <f>M$4</f>
        <v>7.5</v>
      </c>
      <c r="I2" s="31">
        <f>IF(C2=5,0,IF(C2=5,SUMIFS(加宽表!H:H,加宽表!B:B,"&gt;"&amp;#REF!,加宽表!B:B,"&lt;"&amp;#REF!),SUMIFS(加宽表!H:H,加宽表!B:B,"&gt;"&amp;A2,加宽表!B:B,"&lt;"&amp;B2)))</f>
        <v>0</v>
      </c>
      <c r="J2" s="22"/>
      <c r="K2" s="35" t="s">
        <v>21</v>
      </c>
      <c r="L2" s="92" t="s">
        <v>51</v>
      </c>
    </row>
    <row r="3" spans="1:13">
      <c r="A3" s="18"/>
      <c r="B3" s="18"/>
      <c r="C3" s="18"/>
      <c r="D3" s="18"/>
      <c r="E3" s="18"/>
      <c r="F3" s="20"/>
      <c r="G3" s="19"/>
      <c r="H3" s="36">
        <f t="shared" ref="H3" si="0">M$4</f>
        <v>7.5</v>
      </c>
      <c r="I3" s="31">
        <f>IF(C3=5,0,IF(C3=5,SUMIFS(加宽表!H:H,加宽表!B:B,"&gt;"&amp;#REF!,加宽表!B:B,"&lt;"&amp;#REF!),SUMIFS(加宽表!H:H,加宽表!B:B,"&gt;"&amp;A3,加宽表!B:B,"&lt;"&amp;B3)))</f>
        <v>0</v>
      </c>
      <c r="J3" s="22"/>
      <c r="M3" s="34" t="s">
        <v>20</v>
      </c>
    </row>
    <row r="4" spans="1:13">
      <c r="A4" s="18"/>
      <c r="B4" s="18"/>
      <c r="C4" s="18"/>
      <c r="D4" s="18"/>
      <c r="E4" s="18"/>
      <c r="F4" s="20"/>
      <c r="G4" s="19"/>
      <c r="H4" s="36">
        <f t="shared" ref="H4:H20" si="1">M$4</f>
        <v>7.5</v>
      </c>
      <c r="I4" s="31">
        <f>IF(C4=5,0,IF(C4=5,SUMIFS(加宽表!H:H,加宽表!B:B,"&gt;"&amp;#REF!,加宽表!B:B,"&lt;"&amp;#REF!),SUMIFS(加宽表!H:H,加宽表!B:B,"&gt;"&amp;A4,加宽表!B:B,"&lt;"&amp;B4)))</f>
        <v>0</v>
      </c>
      <c r="J4" s="22"/>
      <c r="K4" s="103" t="s">
        <v>23</v>
      </c>
      <c r="L4" s="104"/>
      <c r="M4" s="97">
        <v>7.5</v>
      </c>
    </row>
    <row r="5" spans="1:13">
      <c r="A5" s="18"/>
      <c r="B5" s="18"/>
      <c r="C5" s="18"/>
      <c r="D5" s="18"/>
      <c r="E5" s="18"/>
      <c r="F5" s="20"/>
      <c r="G5" s="19"/>
      <c r="H5" s="36">
        <f t="shared" si="1"/>
        <v>7.5</v>
      </c>
      <c r="I5" s="31">
        <f>IF(C5=5,0,IF(C5=5,SUMIFS(加宽表!H:H,加宽表!B:B,"&gt;"&amp;#REF!,加宽表!B:B,"&lt;"&amp;#REF!),SUMIFS(加宽表!H:H,加宽表!B:B,"&gt;"&amp;A5,加宽表!B:B,"&lt;"&amp;B5)))</f>
        <v>0</v>
      </c>
      <c r="J5" s="22"/>
      <c r="K5" s="101" t="s">
        <v>15</v>
      </c>
      <c r="L5" s="105"/>
      <c r="M5" s="98"/>
    </row>
    <row r="6" spans="1:13">
      <c r="A6" s="85"/>
      <c r="B6" s="85"/>
      <c r="C6" s="85"/>
      <c r="D6" s="85"/>
      <c r="E6" s="85"/>
      <c r="F6" s="86"/>
      <c r="G6" s="19"/>
      <c r="H6" s="36">
        <f t="shared" si="1"/>
        <v>7.5</v>
      </c>
      <c r="I6" s="31">
        <f>IF(C6=5,0,IF(C6=5,SUMIFS(加宽表!H:H,加宽表!B:B,"&gt;"&amp;#REF!,加宽表!B:B,"&lt;"&amp;#REF!),SUMIFS(加宽表!H:H,加宽表!B:B,"&gt;"&amp;A6,加宽表!B:B,"&lt;"&amp;B6)))</f>
        <v>0</v>
      </c>
      <c r="J6" s="22"/>
      <c r="K6" s="103" t="s">
        <v>25</v>
      </c>
      <c r="L6" s="106"/>
      <c r="M6" s="97">
        <v>0.3</v>
      </c>
    </row>
    <row r="7" spans="1:13">
      <c r="A7" s="87"/>
      <c r="B7" s="85"/>
      <c r="C7" s="87"/>
      <c r="D7" s="87"/>
      <c r="E7" s="87"/>
      <c r="F7" s="88"/>
      <c r="G7" s="89"/>
      <c r="H7" s="36">
        <f t="shared" si="1"/>
        <v>7.5</v>
      </c>
      <c r="I7" s="31">
        <f>IF(C7=5,0,IF(C7=5,SUMIFS(加宽表!H:H,加宽表!B:B,"&gt;"&amp;#REF!,加宽表!B:B,"&lt;"&amp;#REF!),SUMIFS(加宽表!H:H,加宽表!B:B,"&gt;"&amp;A7,加宽表!B:B,"&lt;"&amp;B7)))</f>
        <v>0</v>
      </c>
      <c r="J7" s="22"/>
      <c r="K7" s="101" t="s">
        <v>26</v>
      </c>
      <c r="L7" s="105"/>
      <c r="M7" s="98"/>
    </row>
    <row r="8" spans="1:13">
      <c r="A8" s="85"/>
      <c r="B8" s="85"/>
      <c r="C8" s="85"/>
      <c r="D8" s="85"/>
      <c r="E8" s="85"/>
      <c r="F8" s="86"/>
      <c r="G8" s="89" t="str">
        <f>IF(C8="","",VLOOKUP(C8,{0,"不加宽";1,"左侧、右侧各加宽0.5米";2,"左侧加宽1.0米";3,"右侧加宽1.0米";4,"平交加宽"},2,))</f>
        <v/>
      </c>
      <c r="H8" s="36">
        <f t="shared" si="1"/>
        <v>7.5</v>
      </c>
      <c r="I8" s="31">
        <f>IF(C8=5,0,IF(C8=5,SUMIFS(加宽表!H:H,加宽表!B:B,"&gt;"&amp;#REF!,加宽表!B:B,"&lt;"&amp;#REF!),SUMIFS(加宽表!H:H,加宽表!B:B,"&gt;"&amp;A8,加宽表!B:B,"&lt;"&amp;B8)))</f>
        <v>0</v>
      </c>
      <c r="J8" s="22"/>
      <c r="K8" s="103" t="s">
        <v>19</v>
      </c>
      <c r="L8" s="104"/>
      <c r="M8" s="97">
        <v>0</v>
      </c>
    </row>
    <row r="9" spans="1:13">
      <c r="A9" s="87"/>
      <c r="B9" s="87"/>
      <c r="C9" s="87"/>
      <c r="D9" s="87"/>
      <c r="E9" s="87"/>
      <c r="F9" s="88"/>
      <c r="G9" s="89" t="str">
        <f>IF(C9="","",VLOOKUP(C9,{0,"不加宽";1,"左侧、右侧各加宽0.5米";2,"左侧加宽1.0米";3,"右侧加宽1.0米";4,"平交加宽"},2,))</f>
        <v/>
      </c>
      <c r="H9" s="36">
        <f t="shared" si="1"/>
        <v>7.5</v>
      </c>
      <c r="I9" s="31">
        <f>IF(C9=5,0,IF(C9=5,SUMIFS(加宽表!H:H,加宽表!B:B,"&gt;"&amp;#REF!,加宽表!B:B,"&lt;"&amp;#REF!),SUMIFS(加宽表!H:H,加宽表!B:B,"&gt;"&amp;A9,加宽表!B:B,"&lt;"&amp;B9)))</f>
        <v>0</v>
      </c>
      <c r="J9" s="22"/>
      <c r="K9" s="101" t="s">
        <v>17</v>
      </c>
      <c r="L9" s="105"/>
      <c r="M9" s="98"/>
    </row>
    <row r="10" spans="1:13">
      <c r="A10" s="85"/>
      <c r="B10" s="85"/>
      <c r="C10" s="85"/>
      <c r="D10" s="85"/>
      <c r="E10" s="85"/>
      <c r="F10" s="86"/>
      <c r="G10" s="89" t="str">
        <f>IF(C10="","",VLOOKUP(C10,{0,"不加宽";1,"左侧、右侧各加宽0.5米";2,"左侧加宽1.0米";3,"右侧加宽1.0米";4,"平交加宽"},2,))</f>
        <v/>
      </c>
      <c r="H10" s="36">
        <f t="shared" si="1"/>
        <v>7.5</v>
      </c>
      <c r="I10" s="31">
        <f>IF(C10=5,0,IF(C10=5,SUMIFS(加宽表!H:H,加宽表!B:B,"&gt;"&amp;#REF!,加宽表!B:B,"&lt;"&amp;#REF!),SUMIFS(加宽表!H:H,加宽表!B:B,"&gt;"&amp;A10,加宽表!B:B,"&lt;"&amp;B10)))</f>
        <v>0</v>
      </c>
      <c r="J10" s="22"/>
      <c r="K10" s="103" t="s">
        <v>24</v>
      </c>
      <c r="L10" s="104"/>
      <c r="M10" s="97">
        <v>0.3</v>
      </c>
    </row>
    <row r="11" spans="1:13">
      <c r="A11" s="18"/>
      <c r="B11" s="18"/>
      <c r="C11" s="18"/>
      <c r="D11" s="18"/>
      <c r="E11" s="18"/>
      <c r="F11" s="20"/>
      <c r="G11" s="19" t="str">
        <f>IF(C11="","",VLOOKUP(C11,{0,"不加宽";1,"左侧、右侧各加宽0.5米";2,"左侧加宽1.0米";3,"右侧加宽1.0米";4,"平交加宽"},2,))</f>
        <v/>
      </c>
      <c r="H11" s="36">
        <f t="shared" si="1"/>
        <v>7.5</v>
      </c>
      <c r="I11" s="31">
        <f>IF(C11=5,0,IF(C11=5,SUMIFS(加宽表!H:H,加宽表!B:B,"&gt;"&amp;#REF!,加宽表!B:B,"&lt;"&amp;#REF!),SUMIFS(加宽表!H:H,加宽表!B:B,"&gt;"&amp;A11,加宽表!B:B,"&lt;"&amp;B11)))</f>
        <v>0</v>
      </c>
      <c r="J11" s="22"/>
      <c r="K11" s="101" t="s">
        <v>18</v>
      </c>
      <c r="L11" s="105"/>
      <c r="M11" s="98"/>
    </row>
    <row r="12" spans="1:13">
      <c r="A12" s="18"/>
      <c r="B12" s="18"/>
      <c r="C12" s="18"/>
      <c r="D12" s="18"/>
      <c r="E12" s="18"/>
      <c r="F12" s="20"/>
      <c r="G12" s="19" t="str">
        <f>IF(C12="","",VLOOKUP(C12,{0,"不加宽";1,"左侧、右侧各加宽0.5米";2,"左侧加宽1.0米";3,"右侧加宽1.0米";4,"平交加宽"},2,))</f>
        <v/>
      </c>
      <c r="H12" s="36">
        <f t="shared" si="1"/>
        <v>7.5</v>
      </c>
      <c r="I12" s="31">
        <f>IF(C12=5,0,IF(C12=5,SUMIFS(加宽表!H:H,加宽表!B:B,"&gt;"&amp;#REF!,加宽表!B:B,"&lt;"&amp;#REF!),SUMIFS(加宽表!H:H,加宽表!B:B,"&gt;"&amp;A12,加宽表!B:B,"&lt;"&amp;B12)))</f>
        <v>0</v>
      </c>
      <c r="J12" s="22"/>
      <c r="K12" s="103" t="s">
        <v>24</v>
      </c>
      <c r="L12" s="104"/>
      <c r="M12" s="97">
        <v>1.01</v>
      </c>
    </row>
    <row r="13" spans="1:13">
      <c r="A13" s="18"/>
      <c r="B13" s="18"/>
      <c r="C13" s="18"/>
      <c r="D13" s="18"/>
      <c r="E13" s="18"/>
      <c r="F13" s="20"/>
      <c r="G13" s="19" t="str">
        <f>IF(C13="","",VLOOKUP(C13,{0,"不加宽";1,"左侧、右侧各加宽0.5米";2,"左侧加宽1.0米";3,"右侧加宽1.0米";4,"平交加宽"},2,))</f>
        <v/>
      </c>
      <c r="H13" s="36">
        <f t="shared" si="1"/>
        <v>7.5</v>
      </c>
      <c r="I13" s="31">
        <f>IF(C13=5,0,IF(C13=5,SUMIFS(加宽表!H:H,加宽表!B:B,"&gt;"&amp;#REF!,加宽表!B:B,"&lt;"&amp;#REF!),SUMIFS(加宽表!H:H,加宽表!B:B,"&gt;"&amp;A13,加宽表!B:B,"&lt;"&amp;B13)))</f>
        <v>0</v>
      </c>
      <c r="J13" s="22"/>
      <c r="K13" s="101" t="s">
        <v>16</v>
      </c>
      <c r="L13" s="105"/>
      <c r="M13" s="98"/>
    </row>
    <row r="14" spans="1:13">
      <c r="A14" s="18"/>
      <c r="B14" s="18"/>
      <c r="C14" s="18"/>
      <c r="D14" s="18"/>
      <c r="E14" s="18"/>
      <c r="F14" s="20"/>
      <c r="G14" s="19" t="str">
        <f>IF(C14="","",VLOOKUP(C14,{0,"不加宽";1,"左侧、右侧各加宽0.5米";2,"左侧加宽1.0米";3,"右侧加宽1.0米";4,"平交加宽"},2,))</f>
        <v/>
      </c>
      <c r="H14" s="36">
        <f t="shared" si="1"/>
        <v>7.5</v>
      </c>
      <c r="I14" s="31">
        <f>IF(C14=5,0,IF(C14=5,SUMIFS(加宽表!H:H,加宽表!B:B,"&gt;"&amp;#REF!,加宽表!B:B,"&lt;"&amp;#REF!),SUMIFS(加宽表!H:H,加宽表!B:B,"&gt;"&amp;A14,加宽表!B:B,"&lt;"&amp;B14)))</f>
        <v>0</v>
      </c>
      <c r="J14" s="22"/>
      <c r="K14" s="103"/>
      <c r="L14" s="104"/>
      <c r="M14" s="97"/>
    </row>
    <row r="15" spans="1:13">
      <c r="A15" s="18"/>
      <c r="B15" s="18"/>
      <c r="C15" s="18"/>
      <c r="D15" s="18"/>
      <c r="E15" s="18"/>
      <c r="F15" s="20"/>
      <c r="G15" s="19" t="str">
        <f>IF(C15="","",VLOOKUP(C15,{0,"不加宽";1,"左侧、右侧各加宽0.5米";2,"左侧加宽1.0米";3,"右侧加宽1.0米";4,"平交加宽"},2,))</f>
        <v/>
      </c>
      <c r="H15" s="36">
        <f t="shared" si="1"/>
        <v>7.5</v>
      </c>
      <c r="I15" s="31">
        <f>IF(C15=5,0,IF(C15=5,SUMIFS(加宽表!H:H,加宽表!B:B,"&gt;"&amp;#REF!,加宽表!B:B,"&lt;"&amp;#REF!),SUMIFS(加宽表!H:H,加宽表!B:B,"&gt;"&amp;A15,加宽表!B:B,"&lt;"&amp;B15)))</f>
        <v>0</v>
      </c>
      <c r="J15" s="22"/>
      <c r="K15" s="101"/>
      <c r="L15" s="105"/>
      <c r="M15" s="98"/>
    </row>
    <row r="16" spans="1:13">
      <c r="A16" s="18"/>
      <c r="B16" s="18"/>
      <c r="C16" s="18"/>
      <c r="D16" s="18"/>
      <c r="E16" s="18"/>
      <c r="F16" s="20"/>
      <c r="G16" s="19" t="str">
        <f>IF(C16="","",VLOOKUP(C16,{0,"不加宽";1,"左侧、右侧各加宽0.5米";2,"左侧加宽1.0米";3,"右侧加宽1.0米";4,"平交加宽"},2,))</f>
        <v/>
      </c>
      <c r="H16" s="36">
        <f t="shared" si="1"/>
        <v>7.5</v>
      </c>
      <c r="I16" s="31">
        <f>IF(C16=5,0,IF(C16=5,SUMIFS(加宽表!H:H,加宽表!B:B,"&gt;"&amp;#REF!,加宽表!B:B,"&lt;"&amp;#REF!),SUMIFS(加宽表!H:H,加宽表!B:B,"&gt;"&amp;A16,加宽表!B:B,"&lt;"&amp;B16)))</f>
        <v>0</v>
      </c>
      <c r="J16" s="22"/>
      <c r="K16" s="99" t="s">
        <v>22</v>
      </c>
      <c r="L16" s="100"/>
      <c r="M16" s="97">
        <v>0.56746799999999997</v>
      </c>
    </row>
    <row r="17" spans="1:13">
      <c r="A17" s="18"/>
      <c r="B17" s="18"/>
      <c r="C17" s="18"/>
      <c r="D17" s="18"/>
      <c r="E17" s="18"/>
      <c r="F17" s="20"/>
      <c r="G17" s="19" t="str">
        <f>IF(C17="","",VLOOKUP(C17,{0,"不加宽";1,"左侧、右侧各加宽0.5米";2,"左侧加宽1.0米";3,"右侧加宽1.0米";4,"平交加宽"},2,))</f>
        <v/>
      </c>
      <c r="H17" s="36">
        <f t="shared" si="1"/>
        <v>7.5</v>
      </c>
      <c r="I17" s="31">
        <f>IF(C17=5,0,IF(C17=5,SUMIFS(加宽表!H:H,加宽表!B:B,"&gt;"&amp;#REF!,加宽表!B:B,"&lt;"&amp;#REF!),SUMIFS(加宽表!H:H,加宽表!B:B,"&gt;"&amp;A17,加宽表!B:B,"&lt;"&amp;B17)))</f>
        <v>0</v>
      </c>
      <c r="J17" s="22"/>
      <c r="K17" s="101"/>
      <c r="L17" s="102"/>
      <c r="M17" s="98"/>
    </row>
    <row r="18" spans="1:13">
      <c r="A18" s="18"/>
      <c r="B18" s="18"/>
      <c r="C18" s="18"/>
      <c r="D18" s="18"/>
      <c r="E18" s="18"/>
      <c r="F18" s="20"/>
      <c r="G18" s="19" t="str">
        <f>IF(C18="","",VLOOKUP(C18,{0,"不加宽";1,"左侧、右侧各加宽0.5米";2,"左侧加宽1.0米";3,"右侧加宽1.0米";4,"平交加宽"},2,))</f>
        <v/>
      </c>
      <c r="H18" s="36">
        <f t="shared" si="1"/>
        <v>7.5</v>
      </c>
      <c r="I18" s="31">
        <f>IF(C18=5,0,IF(C18=5,SUMIFS(加宽表!H:H,加宽表!B:B,"&gt;"&amp;#REF!,加宽表!B:B,"&lt;"&amp;#REF!),SUMIFS(加宽表!H:H,加宽表!B:B,"&gt;"&amp;A18,加宽表!B:B,"&lt;"&amp;B18)))</f>
        <v>0</v>
      </c>
      <c r="J18" s="22"/>
    </row>
    <row r="19" spans="1:13">
      <c r="A19" s="18"/>
      <c r="B19" s="18"/>
      <c r="C19" s="18"/>
      <c r="D19" s="18"/>
      <c r="E19" s="18"/>
      <c r="F19" s="20"/>
      <c r="G19" s="19" t="str">
        <f>IF(C19="","",VLOOKUP(C19,{0,"不加宽";1,"左侧、右侧各加宽0.5米";2,"左侧加宽1.0米";3,"右侧加宽1.0米";4,"平交加宽"},2,))</f>
        <v/>
      </c>
      <c r="H19" s="36">
        <f t="shared" si="1"/>
        <v>7.5</v>
      </c>
      <c r="I19" s="31">
        <f>IF(C19=5,0,IF(C19=5,SUMIFS(加宽表!H:H,加宽表!B:B,"&gt;"&amp;#REF!,加宽表!B:B,"&lt;"&amp;#REF!),SUMIFS(加宽表!H:H,加宽表!B:B,"&gt;"&amp;A19,加宽表!B:B,"&lt;"&amp;B19)))</f>
        <v>0</v>
      </c>
      <c r="J19" s="22"/>
    </row>
    <row r="20" spans="1:13">
      <c r="A20" s="18"/>
      <c r="B20" s="18"/>
      <c r="C20" s="18"/>
      <c r="D20" s="18"/>
      <c r="E20" s="18"/>
      <c r="F20" s="20"/>
      <c r="G20" s="19" t="str">
        <f>IF(C20="","",VLOOKUP(C20,{0,"不加宽";1,"左侧、右侧各加宽0.5米";2,"左侧加宽1.0米";3,"右侧加宽1.0米";4,"平交加宽"},2,))</f>
        <v/>
      </c>
      <c r="H20" s="36">
        <f t="shared" si="1"/>
        <v>7.5</v>
      </c>
      <c r="I20" s="31">
        <f>IF(C20=5,0,IF(C20=5,SUMIFS(加宽表!H:H,加宽表!B:B,"&gt;"&amp;#REF!,加宽表!B:B,"&lt;"&amp;#REF!),SUMIFS(加宽表!H:H,加宽表!B:B,"&gt;"&amp;A20,加宽表!B:B,"&lt;"&amp;B20)))</f>
        <v>0</v>
      </c>
      <c r="J20" s="22"/>
    </row>
    <row r="21" spans="1:13">
      <c r="A21" s="18"/>
      <c r="B21" s="18"/>
      <c r="C21" s="18"/>
      <c r="D21" s="18"/>
      <c r="E21" s="18"/>
      <c r="F21" s="20"/>
      <c r="G21" s="19" t="str">
        <f>IF(C21="","",VLOOKUP(C21,{0,"不加宽";1,"左侧、右侧各加宽0.5米";2,"左侧加宽1.0米";3,"右侧加宽1.0米";4,"平交加宽"},2,))</f>
        <v/>
      </c>
      <c r="H21" s="36">
        <f t="shared" ref="H21:H32" si="2">M$4</f>
        <v>7.5</v>
      </c>
      <c r="I21" s="31">
        <f>IF(C21=5,0,IF(C21=5,SUMIFS(加宽表!H:H,加宽表!B:B,"&gt;"&amp;#REF!,加宽表!B:B,"&lt;"&amp;#REF!),SUMIFS(加宽表!H:H,加宽表!B:B,"&gt;"&amp;A21,加宽表!B:B,"&lt;"&amp;B21)))</f>
        <v>0</v>
      </c>
      <c r="J21" s="22"/>
    </row>
    <row r="22" spans="1:13">
      <c r="A22" s="18"/>
      <c r="B22" s="18"/>
      <c r="C22" s="18"/>
      <c r="D22" s="18"/>
      <c r="E22" s="18"/>
      <c r="F22" s="20"/>
      <c r="G22" s="19" t="str">
        <f>IF(C22="","",VLOOKUP(C22,{0,"不加宽";1,"左侧、右侧各加宽0.5米";2,"左侧加宽1.0米";3,"右侧加宽1.0米";4,"平交加宽"},2,))</f>
        <v/>
      </c>
      <c r="H22" s="36">
        <f t="shared" si="2"/>
        <v>7.5</v>
      </c>
      <c r="I22" s="31">
        <f>IF(C22=5,0,IF(C22=5,SUMIFS(加宽表!H:H,加宽表!B:B,"&gt;"&amp;#REF!,加宽表!B:B,"&lt;"&amp;#REF!),SUMIFS(加宽表!H:H,加宽表!B:B,"&gt;"&amp;A22,加宽表!B:B,"&lt;"&amp;B22)))</f>
        <v>0</v>
      </c>
      <c r="J22" s="22"/>
    </row>
    <row r="23" spans="1:13">
      <c r="A23" s="18"/>
      <c r="B23" s="18"/>
      <c r="C23" s="18"/>
      <c r="D23" s="18"/>
      <c r="E23" s="18"/>
      <c r="F23" s="20"/>
      <c r="G23" s="19" t="str">
        <f>IF(C23="","",VLOOKUP(C23,{0,"不加宽";1,"左侧、右侧各加宽0.5米";2,"左侧加宽1.0米";3,"右侧加宽1.0米";4,"平交加宽"},2,))</f>
        <v/>
      </c>
      <c r="H23" s="36">
        <f t="shared" si="2"/>
        <v>7.5</v>
      </c>
      <c r="I23" s="31">
        <f>IF(C23=5,0,IF(C23=5,SUMIFS(加宽表!H:H,加宽表!B:B,"&gt;"&amp;#REF!,加宽表!B:B,"&lt;"&amp;#REF!),SUMIFS(加宽表!H:H,加宽表!B:B,"&gt;"&amp;A23,加宽表!B:B,"&lt;"&amp;B23)))</f>
        <v>0</v>
      </c>
      <c r="J23" s="22"/>
    </row>
    <row r="24" spans="1:13">
      <c r="A24" s="18"/>
      <c r="B24" s="18"/>
      <c r="C24" s="18"/>
      <c r="D24" s="18"/>
      <c r="E24" s="18"/>
      <c r="F24" s="20"/>
      <c r="G24" s="19" t="str">
        <f>IF(C24="","",VLOOKUP(C24,{0,"不加宽";1,"左侧、右侧各加宽0.5米";2,"左侧加宽1.0米";3,"右侧加宽1.0米";4,"平交加宽"},2,))</f>
        <v/>
      </c>
      <c r="H24" s="36">
        <f t="shared" si="2"/>
        <v>7.5</v>
      </c>
      <c r="I24" s="31">
        <f>IF(C24=5,0,IF(C24=5,SUMIFS(加宽表!H:H,加宽表!B:B,"&gt;"&amp;#REF!,加宽表!B:B,"&lt;"&amp;#REF!),SUMIFS(加宽表!H:H,加宽表!B:B,"&gt;"&amp;A24,加宽表!B:B,"&lt;"&amp;B24)))</f>
        <v>0</v>
      </c>
      <c r="J24" s="22"/>
    </row>
    <row r="25" spans="1:13">
      <c r="A25" s="18"/>
      <c r="B25" s="18"/>
      <c r="C25" s="18"/>
      <c r="D25" s="18"/>
      <c r="E25" s="18"/>
      <c r="F25" s="20"/>
      <c r="G25" s="19" t="str">
        <f>IF(C25="","",VLOOKUP(C25,{0,"不加宽";1,"左侧、右侧各加宽0.5米";2,"左侧加宽1.0米";3,"右侧加宽1.0米";4,"平交加宽"},2,))</f>
        <v/>
      </c>
      <c r="H25" s="36">
        <f t="shared" si="2"/>
        <v>7.5</v>
      </c>
      <c r="I25" s="31">
        <f>IF(C25=5,0,IF(C25=5,SUMIFS(加宽表!H:H,加宽表!B:B,"&gt;"&amp;#REF!,加宽表!B:B,"&lt;"&amp;#REF!),SUMIFS(加宽表!H:H,加宽表!B:B,"&gt;"&amp;A25,加宽表!B:B,"&lt;"&amp;B25)))</f>
        <v>0</v>
      </c>
      <c r="J25" s="22"/>
    </row>
    <row r="26" spans="1:13">
      <c r="A26" s="18"/>
      <c r="B26" s="18"/>
      <c r="C26" s="18"/>
      <c r="D26" s="18"/>
      <c r="E26" s="18"/>
      <c r="F26" s="20"/>
      <c r="G26" s="19" t="str">
        <f>IF(C26="","",VLOOKUP(C26,{0,"不加宽";1,"左侧、右侧各加宽0.5米";2,"左侧加宽1.0米";3,"右侧加宽1.0米";4,"平交加宽"},2,))</f>
        <v/>
      </c>
      <c r="H26" s="36">
        <f t="shared" si="2"/>
        <v>7.5</v>
      </c>
      <c r="I26" s="31">
        <f>IF(C26=5,0,IF(C26=5,SUMIFS(加宽表!H:H,加宽表!B:B,"&gt;"&amp;#REF!,加宽表!B:B,"&lt;"&amp;#REF!),SUMIFS(加宽表!H:H,加宽表!B:B,"&gt;"&amp;A26,加宽表!B:B,"&lt;"&amp;B26)))</f>
        <v>0</v>
      </c>
      <c r="J26" s="22"/>
    </row>
    <row r="27" spans="1:13">
      <c r="A27" s="18"/>
      <c r="B27" s="18"/>
      <c r="C27" s="18"/>
      <c r="D27" s="18"/>
      <c r="E27" s="18"/>
      <c r="F27" s="20"/>
      <c r="G27" s="19" t="str">
        <f>IF(C27="","",VLOOKUP(C27,{0,"不加宽";1,"左侧、右侧各加宽0.5米";2,"左侧加宽1.0米";3,"右侧加宽1.0米";4,"平交加宽"},2,))</f>
        <v/>
      </c>
      <c r="H27" s="36">
        <f t="shared" si="2"/>
        <v>7.5</v>
      </c>
      <c r="I27" s="31">
        <f>IF(C27=5,0,IF(C27=5,SUMIFS(加宽表!H:H,加宽表!B:B,"&gt;"&amp;#REF!,加宽表!B:B,"&lt;"&amp;#REF!),SUMIFS(加宽表!H:H,加宽表!B:B,"&gt;"&amp;A27,加宽表!B:B,"&lt;"&amp;B27)))</f>
        <v>0</v>
      </c>
      <c r="J27" s="22"/>
    </row>
    <row r="28" spans="1:13">
      <c r="A28" s="18"/>
      <c r="B28" s="18"/>
      <c r="C28" s="18"/>
      <c r="D28" s="18"/>
      <c r="E28" s="18"/>
      <c r="F28" s="20"/>
      <c r="G28" s="19" t="str">
        <f>IF(C28="","",VLOOKUP(C28,{0,"不加宽";1,"左侧、右侧各加宽0.5米";2,"左侧加宽1.0米";3,"右侧加宽1.0米";4,"平交加宽"},2,))</f>
        <v/>
      </c>
      <c r="H28" s="36">
        <f t="shared" si="2"/>
        <v>7.5</v>
      </c>
      <c r="I28" s="31">
        <f>IF(C28=5,0,IF(C28=5,SUMIFS(加宽表!H:H,加宽表!B:B,"&gt;"&amp;#REF!,加宽表!B:B,"&lt;"&amp;#REF!),SUMIFS(加宽表!H:H,加宽表!B:B,"&gt;"&amp;A28,加宽表!B:B,"&lt;"&amp;B28)))</f>
        <v>0</v>
      </c>
      <c r="J28" s="22"/>
    </row>
    <row r="29" spans="1:13">
      <c r="A29" s="18"/>
      <c r="B29" s="18"/>
      <c r="C29" s="18"/>
      <c r="D29" s="18"/>
      <c r="E29" s="18"/>
      <c r="F29" s="20"/>
      <c r="G29" s="19" t="str">
        <f>IF(C29="","",VLOOKUP(C29,{0,"不加宽";1,"左侧、右侧各加宽0.5米";2,"左侧加宽1.0米";3,"右侧加宽1.0米";4,"平交加宽"},2,))</f>
        <v/>
      </c>
      <c r="H29" s="36">
        <f t="shared" si="2"/>
        <v>7.5</v>
      </c>
      <c r="I29" s="31">
        <f>IF(C29=5,0,IF(C29=5,SUMIFS(加宽表!H:H,加宽表!B:B,"&gt;"&amp;#REF!,加宽表!B:B,"&lt;"&amp;#REF!),SUMIFS(加宽表!H:H,加宽表!B:B,"&gt;"&amp;A29,加宽表!B:B,"&lt;"&amp;B29)))</f>
        <v>0</v>
      </c>
      <c r="J29" s="22"/>
    </row>
    <row r="30" spans="1:13">
      <c r="A30" s="18"/>
      <c r="B30" s="18"/>
      <c r="C30" s="18"/>
      <c r="D30" s="18"/>
      <c r="E30" s="18"/>
      <c r="F30" s="20"/>
      <c r="G30" s="19" t="str">
        <f>IF(C30="","",VLOOKUP(C30,{0,"不加宽";1,"左侧、右侧各加宽0.5米";2,"左侧加宽1.0米";3,"右侧加宽1.0米";4,"平交加宽"},2,))</f>
        <v/>
      </c>
      <c r="H30" s="36">
        <f t="shared" si="2"/>
        <v>7.5</v>
      </c>
      <c r="I30" s="31">
        <f>IF(C30=5,0,IF(C30=5,SUMIFS(加宽表!H:H,加宽表!B:B,"&gt;"&amp;#REF!,加宽表!B:B,"&lt;"&amp;#REF!),SUMIFS(加宽表!H:H,加宽表!B:B,"&gt;"&amp;A30,加宽表!B:B,"&lt;"&amp;B30)))</f>
        <v>0</v>
      </c>
      <c r="J30" s="22"/>
    </row>
    <row r="31" spans="1:13">
      <c r="A31" s="18"/>
      <c r="B31" s="18"/>
      <c r="C31" s="18"/>
      <c r="D31" s="18"/>
      <c r="E31" s="18"/>
      <c r="F31" s="20"/>
      <c r="G31" s="19" t="str">
        <f>IF(C31="","",VLOOKUP(C31,{0,"不加宽";1,"左侧、右侧各加宽0.5米";2,"左侧加宽1.0米";3,"右侧加宽1.0米";4,"平交加宽"},2,))</f>
        <v/>
      </c>
      <c r="H31" s="36">
        <f t="shared" si="2"/>
        <v>7.5</v>
      </c>
      <c r="I31" s="31">
        <f>IF(C31=5,0,IF(C31=5,SUMIFS(加宽表!H:H,加宽表!B:B,"&gt;"&amp;#REF!,加宽表!B:B,"&lt;"&amp;#REF!),SUMIFS(加宽表!H:H,加宽表!B:B,"&gt;"&amp;A31,加宽表!B:B,"&lt;"&amp;B31)))</f>
        <v>0</v>
      </c>
      <c r="J31" s="22"/>
    </row>
    <row r="32" spans="1:13">
      <c r="A32" s="18"/>
      <c r="B32" s="18"/>
      <c r="C32" s="18"/>
      <c r="D32" s="18"/>
      <c r="E32" s="18"/>
      <c r="F32" s="20"/>
      <c r="G32" s="19" t="str">
        <f>IF(C32="","",VLOOKUP(C32,{0,"不加宽";1,"左侧、右侧各加宽0.5米";2,"左侧加宽1.0米";3,"右侧加宽1.0米";4,"平交加宽"},2,))</f>
        <v/>
      </c>
      <c r="H32" s="36">
        <f t="shared" si="2"/>
        <v>7.5</v>
      </c>
      <c r="I32" s="31">
        <f>IF(C32=5,0,IF(C32=5,SUMIFS(加宽表!H:H,加宽表!B:B,"&gt;"&amp;#REF!,加宽表!B:B,"&lt;"&amp;#REF!),SUMIFS(加宽表!H:H,加宽表!B:B,"&gt;"&amp;A32,加宽表!B:B,"&lt;"&amp;B32)))</f>
        <v>0</v>
      </c>
      <c r="J32" s="22"/>
    </row>
    <row r="33" spans="1:10">
      <c r="A33" s="18"/>
      <c r="B33" s="18"/>
      <c r="C33" s="18"/>
      <c r="D33" s="18"/>
      <c r="E33" s="18"/>
      <c r="F33" s="20"/>
      <c r="G33" s="19" t="str">
        <f>IF(C33="","",VLOOKUP(C33,{0,"不加宽";1,"左侧、右侧各加宽0.5米";2,"左侧加宽1.0米";3,"右侧加宽1.0米";4,"平交加宽"},2,))</f>
        <v/>
      </c>
      <c r="H33" s="36">
        <f t="shared" ref="H33:H41" si="3">M$4</f>
        <v>7.5</v>
      </c>
      <c r="I33" s="31">
        <f>IF(C33=5,0,IF(C33=5,SUMIFS(加宽表!H:H,加宽表!B:B,"&gt;"&amp;#REF!,加宽表!B:B,"&lt;"&amp;#REF!),SUMIFS(加宽表!H:H,加宽表!B:B,"&gt;"&amp;A33,加宽表!B:B,"&lt;"&amp;B33)))</f>
        <v>0</v>
      </c>
      <c r="J33" s="22"/>
    </row>
    <row r="34" spans="1:10">
      <c r="A34" s="18"/>
      <c r="B34" s="18"/>
      <c r="C34" s="18"/>
      <c r="D34" s="18"/>
      <c r="E34" s="18"/>
      <c r="F34" s="20"/>
      <c r="G34" s="19" t="str">
        <f>IF(C34="","",VLOOKUP(C34,{0,"不加宽";1,"左侧、右侧各加宽0.5米";2,"左侧加宽1.0米";3,"右侧加宽1.0米";4,"平交加宽"},2,))</f>
        <v/>
      </c>
      <c r="H34" s="36">
        <f t="shared" si="3"/>
        <v>7.5</v>
      </c>
      <c r="I34" s="31">
        <f>IF(C34=5,0,IF(C34=5,SUMIFS(加宽表!H:H,加宽表!B:B,"&gt;"&amp;#REF!,加宽表!B:B,"&lt;"&amp;#REF!),SUMIFS(加宽表!H:H,加宽表!B:B,"&gt;"&amp;A34,加宽表!B:B,"&lt;"&amp;B34)))</f>
        <v>0</v>
      </c>
      <c r="J34" s="22"/>
    </row>
    <row r="35" spans="1:10">
      <c r="A35" s="18"/>
      <c r="B35" s="18"/>
      <c r="C35" s="18"/>
      <c r="D35" s="18"/>
      <c r="E35" s="18"/>
      <c r="F35" s="20"/>
      <c r="G35" s="19" t="str">
        <f>IF(C35="","",VLOOKUP(C35,{0,"不加宽";1,"左侧、右侧各加宽0.5米";2,"左侧加宽1.0米";3,"右侧加宽1.0米";4,"平交加宽"},2,))</f>
        <v/>
      </c>
      <c r="H35" s="36">
        <f t="shared" si="3"/>
        <v>7.5</v>
      </c>
      <c r="I35" s="31">
        <f>IF(C35=5,0,IF(C35=5,SUMIFS(加宽表!H:H,加宽表!B:B,"&gt;"&amp;#REF!,加宽表!B:B,"&lt;"&amp;#REF!),SUMIFS(加宽表!H:H,加宽表!B:B,"&gt;"&amp;A35,加宽表!B:B,"&lt;"&amp;B35)))</f>
        <v>0</v>
      </c>
      <c r="J35" s="22"/>
    </row>
    <row r="36" spans="1:10">
      <c r="A36" s="18"/>
      <c r="B36" s="18"/>
      <c r="C36" s="18"/>
      <c r="D36" s="18"/>
      <c r="E36" s="18"/>
      <c r="F36" s="20"/>
      <c r="G36" s="19" t="str">
        <f>IF(C36="","",VLOOKUP(C36,{0,"不加宽";1,"左侧、右侧各加宽0.5米";2,"左侧加宽1.0米";3,"右侧加宽1.0米";4,"平交加宽"},2,))</f>
        <v/>
      </c>
      <c r="H36" s="36">
        <f t="shared" si="3"/>
        <v>7.5</v>
      </c>
      <c r="I36" s="31">
        <f>IF(C36=5,0,IF(C36=5,SUMIFS(加宽表!H:H,加宽表!B:B,"&gt;"&amp;#REF!,加宽表!B:B,"&lt;"&amp;#REF!),SUMIFS(加宽表!H:H,加宽表!B:B,"&gt;"&amp;A36,加宽表!B:B,"&lt;"&amp;B36)))</f>
        <v>0</v>
      </c>
      <c r="J36" s="22"/>
    </row>
    <row r="37" spans="1:10">
      <c r="A37" s="18"/>
      <c r="B37" s="18"/>
      <c r="C37" s="18"/>
      <c r="D37" s="18"/>
      <c r="E37" s="18"/>
      <c r="F37" s="20"/>
      <c r="G37" s="19" t="str">
        <f>IF(C37="","",VLOOKUP(C37,{0,"不加宽";1,"左侧、右侧各加宽0.5米";2,"左侧加宽1.0米";3,"右侧加宽1.0米";4,"平交加宽"},2,))</f>
        <v/>
      </c>
      <c r="H37" s="36">
        <f t="shared" si="3"/>
        <v>7.5</v>
      </c>
      <c r="I37" s="31">
        <f>IF(C37=5,0,IF(C37=5,SUMIFS(加宽表!H:H,加宽表!B:B,"&gt;"&amp;#REF!,加宽表!B:B,"&lt;"&amp;#REF!),SUMIFS(加宽表!H:H,加宽表!B:B,"&gt;"&amp;A37,加宽表!B:B,"&lt;"&amp;B37)))</f>
        <v>0</v>
      </c>
      <c r="J37" s="22"/>
    </row>
    <row r="38" spans="1:10">
      <c r="A38" s="18"/>
      <c r="B38" s="18"/>
      <c r="C38" s="18"/>
      <c r="D38" s="18"/>
      <c r="E38" s="18"/>
      <c r="F38" s="20"/>
      <c r="G38" s="19" t="str">
        <f>IF(C38="","",VLOOKUP(C38,{0,"不加宽";1,"左侧、右侧各加宽0.5米";2,"左侧加宽1.0米";3,"右侧加宽1.0米";4,"平交加宽"},2,))</f>
        <v/>
      </c>
      <c r="H38" s="36">
        <f t="shared" si="3"/>
        <v>7.5</v>
      </c>
      <c r="I38" s="31">
        <f>IF(C38=5,0,IF(C38=5,SUMIFS(加宽表!H:H,加宽表!B:B,"&gt;"&amp;#REF!,加宽表!B:B,"&lt;"&amp;#REF!),SUMIFS(加宽表!H:H,加宽表!B:B,"&gt;"&amp;A38,加宽表!B:B,"&lt;"&amp;B38)))</f>
        <v>0</v>
      </c>
      <c r="J38" s="22"/>
    </row>
    <row r="39" spans="1:10">
      <c r="A39" s="18"/>
      <c r="B39" s="18"/>
      <c r="C39" s="18"/>
      <c r="D39" s="18"/>
      <c r="E39" s="18"/>
      <c r="F39" s="20"/>
      <c r="G39" s="19" t="str">
        <f>IF(C39="","",VLOOKUP(C39,{0,"不加宽";1,"左侧、右侧各加宽0.5米";2,"左侧加宽1.0米";3,"右侧加宽1.0米";4,"平交加宽"},2,))</f>
        <v/>
      </c>
      <c r="H39" s="36">
        <f t="shared" si="3"/>
        <v>7.5</v>
      </c>
      <c r="I39" s="31">
        <f>IF(C39=5,0,IF(C39=5,SUMIFS(加宽表!H:H,加宽表!B:B,"&gt;"&amp;#REF!,加宽表!B:B,"&lt;"&amp;#REF!),SUMIFS(加宽表!H:H,加宽表!B:B,"&gt;"&amp;A39,加宽表!B:B,"&lt;"&amp;B39)))</f>
        <v>0</v>
      </c>
      <c r="J39" s="22"/>
    </row>
    <row r="40" spans="1:10">
      <c r="A40" s="18"/>
      <c r="B40" s="18"/>
      <c r="C40" s="18"/>
      <c r="D40" s="18"/>
      <c r="E40" s="18"/>
      <c r="F40" s="20"/>
      <c r="G40" s="19" t="str">
        <f>IF(C40="","",VLOOKUP(C40,{0,"不加宽";1,"左侧、右侧各加宽0.5米";2,"左侧加宽1.0米";3,"右侧加宽1.0米";4,"平交加宽"},2,))</f>
        <v/>
      </c>
      <c r="H40" s="36">
        <f t="shared" si="3"/>
        <v>7.5</v>
      </c>
      <c r="I40" s="31">
        <f>IF(C40=5,0,IF(C40=5,SUMIFS(加宽表!H:H,加宽表!B:B,"&gt;"&amp;#REF!,加宽表!B:B,"&lt;"&amp;#REF!),SUMIFS(加宽表!H:H,加宽表!B:B,"&gt;"&amp;A40,加宽表!B:B,"&lt;"&amp;B40)))</f>
        <v>0</v>
      </c>
      <c r="J40" s="22"/>
    </row>
    <row r="41" spans="1:10">
      <c r="A41" s="18"/>
      <c r="B41" s="18"/>
      <c r="C41" s="18"/>
      <c r="D41" s="18"/>
      <c r="E41" s="18"/>
      <c r="F41" s="20"/>
      <c r="G41" s="19" t="str">
        <f>IF(C41="","",VLOOKUP(C41,{0,"不加宽";1,"左侧、右侧各加宽0.5米";2,"左侧加宽1.0米";3,"右侧加宽1.0米";4,"平交加宽"},2,))</f>
        <v/>
      </c>
      <c r="H41" s="36">
        <f t="shared" si="3"/>
        <v>7.5</v>
      </c>
      <c r="I41" s="31">
        <f>IF(C41=5,0,IF(C41=5,SUMIFS(加宽表!H:H,加宽表!B:B,"&gt;"&amp;#REF!,加宽表!B:B,"&lt;"&amp;#REF!),SUMIFS(加宽表!H:H,加宽表!B:B,"&gt;"&amp;A41,加宽表!B:B,"&lt;"&amp;B41)))</f>
        <v>0</v>
      </c>
      <c r="J41" s="22"/>
    </row>
    <row r="42" spans="1:10">
      <c r="A42" s="18"/>
      <c r="B42" s="18"/>
      <c r="C42" s="18"/>
      <c r="D42" s="18"/>
      <c r="E42" s="18"/>
      <c r="F42" s="20"/>
      <c r="G42" s="19"/>
      <c r="H42" s="36"/>
      <c r="I42" s="31"/>
      <c r="J42" s="22"/>
    </row>
    <row r="43" spans="1:10">
      <c r="A43" s="18"/>
      <c r="B43" s="18"/>
      <c r="C43" s="18"/>
      <c r="D43" s="18"/>
      <c r="E43" s="18"/>
      <c r="F43" s="20"/>
      <c r="G43" s="19"/>
      <c r="H43" s="36"/>
      <c r="I43" s="31"/>
      <c r="J43" s="22"/>
    </row>
    <row r="44" spans="1:10">
      <c r="A44" s="18"/>
      <c r="B44" s="18"/>
      <c r="C44" s="18"/>
      <c r="D44" s="18"/>
      <c r="E44" s="18"/>
      <c r="F44" s="20"/>
      <c r="G44" s="19"/>
      <c r="H44" s="36"/>
      <c r="I44" s="31"/>
      <c r="J44" s="22"/>
    </row>
    <row r="45" spans="1:10">
      <c r="A45" s="18"/>
      <c r="B45" s="18"/>
      <c r="C45" s="18"/>
      <c r="D45" s="18"/>
      <c r="E45" s="18"/>
      <c r="F45" s="20"/>
      <c r="G45" s="19"/>
      <c r="H45" s="36"/>
      <c r="I45" s="31"/>
      <c r="J45" s="22"/>
    </row>
    <row r="46" spans="1:10">
      <c r="A46" s="18"/>
      <c r="B46" s="18"/>
      <c r="C46" s="18"/>
      <c r="D46" s="18"/>
      <c r="E46" s="18"/>
      <c r="F46" s="20"/>
      <c r="G46" s="19"/>
      <c r="H46" s="36"/>
      <c r="I46" s="31"/>
      <c r="J46" s="22"/>
    </row>
    <row r="47" spans="1:10">
      <c r="A47" s="18"/>
      <c r="B47" s="18"/>
      <c r="C47" s="18"/>
      <c r="D47" s="18"/>
      <c r="E47" s="18"/>
      <c r="F47" s="20"/>
      <c r="G47" s="19"/>
      <c r="H47" s="36"/>
      <c r="I47" s="31"/>
      <c r="J47" s="22"/>
    </row>
    <row r="48" spans="1:10">
      <c r="A48" s="18"/>
      <c r="B48" s="18"/>
      <c r="C48" s="18"/>
      <c r="D48" s="18"/>
      <c r="E48" s="18"/>
      <c r="F48" s="20"/>
      <c r="G48" s="19"/>
      <c r="H48" s="36"/>
      <c r="I48" s="31"/>
      <c r="J48" s="22"/>
    </row>
    <row r="49" spans="1:10">
      <c r="A49" s="18"/>
      <c r="B49" s="18"/>
      <c r="C49" s="18"/>
      <c r="D49" s="18"/>
      <c r="E49" s="18"/>
      <c r="F49" s="20"/>
      <c r="G49" s="19"/>
      <c r="H49" s="36"/>
      <c r="I49" s="31"/>
      <c r="J49" s="22"/>
    </row>
    <row r="50" spans="1:10">
      <c r="A50" s="18"/>
      <c r="B50" s="18"/>
      <c r="C50" s="18"/>
      <c r="D50" s="18"/>
      <c r="E50" s="18"/>
      <c r="F50" s="20"/>
      <c r="G50" s="19"/>
      <c r="H50" s="36"/>
      <c r="I50" s="31"/>
      <c r="J50" s="22"/>
    </row>
    <row r="51" spans="1:10">
      <c r="A51" s="18"/>
      <c r="B51" s="18"/>
      <c r="C51" s="18"/>
      <c r="D51" s="18"/>
      <c r="E51" s="18"/>
      <c r="F51" s="20"/>
      <c r="G51" s="19"/>
      <c r="H51" s="36"/>
      <c r="I51" s="31"/>
      <c r="J51" s="22"/>
    </row>
    <row r="52" spans="1:10">
      <c r="A52" s="18"/>
      <c r="B52" s="18"/>
      <c r="C52" s="18"/>
      <c r="D52" s="18"/>
      <c r="E52" s="18"/>
      <c r="F52" s="20"/>
      <c r="G52" s="19"/>
      <c r="H52" s="36"/>
      <c r="I52" s="31"/>
      <c r="J52" s="22"/>
    </row>
    <row r="53" spans="1:10">
      <c r="A53" s="18"/>
      <c r="B53" s="18"/>
      <c r="C53" s="18"/>
      <c r="D53" s="18"/>
      <c r="E53" s="18"/>
      <c r="F53" s="20"/>
      <c r="G53" s="19"/>
      <c r="H53" s="36"/>
      <c r="I53" s="31"/>
      <c r="J53" s="22"/>
    </row>
    <row r="54" spans="1:10">
      <c r="A54" s="18"/>
      <c r="B54" s="18"/>
      <c r="C54" s="18"/>
      <c r="D54" s="18"/>
      <c r="E54" s="18"/>
      <c r="F54" s="20"/>
      <c r="G54" s="19"/>
      <c r="H54" s="36"/>
      <c r="I54" s="31"/>
      <c r="J54" s="22"/>
    </row>
    <row r="55" spans="1:10">
      <c r="A55" s="18"/>
      <c r="B55" s="18"/>
      <c r="C55" s="18"/>
      <c r="D55" s="18"/>
      <c r="E55" s="18"/>
      <c r="F55" s="20"/>
      <c r="G55" s="19"/>
      <c r="H55" s="36"/>
      <c r="I55" s="31"/>
      <c r="J55" s="22"/>
    </row>
    <row r="56" spans="1:10">
      <c r="A56" s="18"/>
      <c r="B56" s="18"/>
      <c r="C56" s="18"/>
      <c r="D56" s="18"/>
      <c r="E56" s="18"/>
      <c r="F56" s="20"/>
      <c r="G56" s="19"/>
      <c r="H56" s="36"/>
      <c r="I56" s="31"/>
      <c r="J56" s="22"/>
    </row>
    <row r="57" spans="1:10">
      <c r="A57" s="18"/>
      <c r="B57" s="18"/>
      <c r="C57" s="18"/>
      <c r="D57" s="18"/>
      <c r="E57" s="18"/>
      <c r="F57" s="20"/>
      <c r="G57" s="19"/>
      <c r="H57" s="36"/>
      <c r="I57" s="31"/>
      <c r="J57" s="22"/>
    </row>
    <row r="58" spans="1:10">
      <c r="A58" s="18"/>
      <c r="B58" s="18"/>
      <c r="C58" s="18"/>
      <c r="D58" s="18"/>
      <c r="E58" s="18"/>
      <c r="F58" s="20"/>
      <c r="G58" s="19"/>
      <c r="H58" s="36"/>
      <c r="I58" s="31"/>
      <c r="J58" s="22"/>
    </row>
    <row r="59" spans="1:10">
      <c r="A59" s="18"/>
      <c r="B59" s="18"/>
      <c r="C59" s="18"/>
      <c r="D59" s="18"/>
      <c r="E59" s="18"/>
      <c r="F59" s="20"/>
      <c r="G59" s="19"/>
      <c r="H59" s="36"/>
      <c r="I59" s="31"/>
      <c r="J59" s="22"/>
    </row>
    <row r="60" spans="1:10">
      <c r="A60" s="18"/>
      <c r="B60" s="18"/>
      <c r="C60" s="18"/>
      <c r="D60" s="18"/>
      <c r="E60" s="18"/>
      <c r="F60" s="20"/>
      <c r="G60" s="19"/>
      <c r="H60" s="36"/>
      <c r="I60" s="31"/>
      <c r="J60" s="22"/>
    </row>
    <row r="61" spans="1:10">
      <c r="A61" s="18"/>
      <c r="B61" s="18"/>
      <c r="C61" s="18"/>
      <c r="D61" s="18"/>
      <c r="E61" s="18"/>
      <c r="F61" s="20"/>
      <c r="G61" s="19"/>
      <c r="H61" s="36"/>
      <c r="I61" s="31"/>
      <c r="J61" s="22"/>
    </row>
    <row r="62" spans="1:10">
      <c r="A62" s="18"/>
      <c r="B62" s="18"/>
      <c r="C62" s="18"/>
      <c r="D62" s="18"/>
      <c r="E62" s="18"/>
      <c r="F62" s="20"/>
      <c r="G62" s="19"/>
      <c r="H62" s="36"/>
      <c r="I62" s="31"/>
      <c r="J62" s="22"/>
    </row>
    <row r="63" spans="1:10">
      <c r="A63" s="18"/>
      <c r="B63" s="18"/>
      <c r="C63" s="18"/>
      <c r="D63" s="18"/>
      <c r="E63" s="18"/>
      <c r="F63" s="20"/>
      <c r="G63" s="19"/>
      <c r="H63" s="36"/>
      <c r="I63" s="31"/>
      <c r="J63" s="22"/>
    </row>
    <row r="64" spans="1:10">
      <c r="A64" s="18"/>
      <c r="B64" s="18"/>
      <c r="C64" s="18"/>
      <c r="D64" s="18"/>
      <c r="E64" s="18"/>
      <c r="F64" s="20"/>
      <c r="G64" s="19"/>
      <c r="H64" s="36"/>
      <c r="I64" s="31"/>
      <c r="J64" s="22"/>
    </row>
    <row r="65" spans="1:10">
      <c r="A65" s="18"/>
      <c r="B65" s="18"/>
      <c r="C65" s="18"/>
      <c r="D65" s="18"/>
      <c r="E65" s="18"/>
      <c r="F65" s="20"/>
      <c r="G65" s="19"/>
      <c r="H65" s="36"/>
      <c r="I65" s="31"/>
      <c r="J65" s="22"/>
    </row>
    <row r="66" spans="1:10">
      <c r="A66" s="18"/>
      <c r="B66" s="18"/>
      <c r="C66" s="18"/>
      <c r="D66" s="18"/>
      <c r="E66" s="18"/>
      <c r="F66" s="20"/>
      <c r="G66" s="19"/>
      <c r="H66" s="36"/>
      <c r="I66" s="31"/>
      <c r="J66" s="22"/>
    </row>
    <row r="67" spans="1:10">
      <c r="A67" s="18"/>
      <c r="B67" s="18"/>
      <c r="C67" s="18"/>
      <c r="D67" s="18"/>
      <c r="E67" s="18"/>
      <c r="F67" s="20"/>
      <c r="G67" s="19"/>
      <c r="H67" s="36"/>
      <c r="I67" s="31"/>
      <c r="J67" s="22"/>
    </row>
    <row r="68" spans="1:10">
      <c r="A68" s="18"/>
      <c r="B68" s="18"/>
      <c r="C68" s="18"/>
      <c r="D68" s="18"/>
      <c r="E68" s="18"/>
      <c r="F68" s="20"/>
      <c r="G68" s="19"/>
      <c r="H68" s="36"/>
      <c r="I68" s="31"/>
      <c r="J68" s="22"/>
    </row>
    <row r="69" spans="1:10">
      <c r="A69" s="18"/>
      <c r="B69" s="18"/>
      <c r="C69" s="18"/>
      <c r="D69" s="18"/>
      <c r="E69" s="18"/>
      <c r="F69" s="20"/>
      <c r="G69" s="19"/>
      <c r="H69" s="36"/>
      <c r="I69" s="31"/>
      <c r="J69" s="22"/>
    </row>
    <row r="70" spans="1:10">
      <c r="A70" s="18"/>
      <c r="B70" s="18"/>
      <c r="C70" s="18"/>
      <c r="D70" s="18"/>
      <c r="E70" s="18"/>
      <c r="F70" s="20"/>
      <c r="G70" s="19"/>
      <c r="H70" s="36"/>
      <c r="I70" s="31"/>
      <c r="J70" s="22"/>
    </row>
    <row r="71" spans="1:10">
      <c r="A71" s="18"/>
      <c r="B71" s="18"/>
      <c r="C71" s="18"/>
      <c r="D71" s="18"/>
      <c r="E71" s="18"/>
      <c r="F71" s="20"/>
      <c r="G71" s="19"/>
      <c r="H71" s="36"/>
      <c r="I71" s="31"/>
      <c r="J71" s="22"/>
    </row>
    <row r="72" spans="1:10">
      <c r="A72" s="18"/>
      <c r="B72" s="18"/>
      <c r="C72" s="18"/>
      <c r="D72" s="18"/>
      <c r="E72" s="18"/>
      <c r="F72" s="20"/>
      <c r="G72" s="19"/>
      <c r="H72" s="36"/>
      <c r="I72" s="31"/>
      <c r="J72" s="22"/>
    </row>
    <row r="73" spans="1:10">
      <c r="A73" s="18"/>
      <c r="B73" s="18"/>
      <c r="C73" s="18"/>
      <c r="D73" s="18"/>
      <c r="E73" s="18"/>
      <c r="F73" s="20"/>
      <c r="G73" s="19"/>
      <c r="H73" s="36"/>
      <c r="I73" s="31"/>
      <c r="J73" s="22"/>
    </row>
    <row r="74" spans="1:10">
      <c r="A74" s="18"/>
      <c r="B74" s="18"/>
      <c r="C74" s="18"/>
      <c r="D74" s="18"/>
      <c r="E74" s="18"/>
      <c r="F74" s="20"/>
      <c r="G74" s="19"/>
      <c r="H74" s="36"/>
      <c r="I74" s="31"/>
      <c r="J74" s="22"/>
    </row>
    <row r="75" spans="1:10">
      <c r="A75" s="18"/>
      <c r="B75" s="18"/>
      <c r="C75" s="18"/>
      <c r="D75" s="18"/>
      <c r="E75" s="18"/>
      <c r="F75" s="20"/>
      <c r="G75" s="19"/>
      <c r="H75" s="36"/>
      <c r="I75" s="31"/>
      <c r="J75" s="22"/>
    </row>
    <row r="76" spans="1:10">
      <c r="A76" s="18"/>
      <c r="B76" s="18"/>
      <c r="C76" s="18"/>
      <c r="D76" s="18"/>
      <c r="E76" s="18"/>
      <c r="F76" s="20"/>
      <c r="G76" s="19"/>
      <c r="H76" s="36"/>
      <c r="I76" s="31"/>
      <c r="J76" s="22"/>
    </row>
    <row r="77" spans="1:10">
      <c r="A77" s="18"/>
      <c r="B77" s="18"/>
      <c r="C77" s="18"/>
      <c r="D77" s="18"/>
      <c r="E77" s="18"/>
      <c r="F77" s="20"/>
      <c r="G77" s="19"/>
      <c r="H77" s="36"/>
      <c r="I77" s="31"/>
      <c r="J77" s="22"/>
    </row>
    <row r="78" spans="1:10">
      <c r="A78" s="18"/>
      <c r="B78" s="18"/>
      <c r="C78" s="18"/>
      <c r="D78" s="18"/>
      <c r="E78" s="18"/>
      <c r="F78" s="20"/>
      <c r="G78" s="19"/>
      <c r="H78" s="36"/>
      <c r="I78" s="31"/>
      <c r="J78" s="22"/>
    </row>
    <row r="79" spans="1:10">
      <c r="A79" s="18"/>
      <c r="B79" s="18"/>
      <c r="C79" s="18"/>
      <c r="D79" s="18"/>
      <c r="E79" s="18"/>
      <c r="F79" s="20"/>
      <c r="G79" s="19"/>
      <c r="H79" s="36"/>
      <c r="I79" s="31"/>
      <c r="J79" s="22"/>
    </row>
    <row r="80" spans="1:10">
      <c r="A80" s="18"/>
      <c r="B80" s="18"/>
      <c r="C80" s="18"/>
      <c r="D80" s="18"/>
      <c r="E80" s="18"/>
      <c r="F80" s="20"/>
      <c r="G80" s="19"/>
      <c r="H80" s="36"/>
      <c r="I80" s="31"/>
      <c r="J80" s="22"/>
    </row>
    <row r="81" spans="1:10">
      <c r="A81" s="18"/>
      <c r="B81" s="18"/>
      <c r="C81" s="18"/>
      <c r="D81" s="18"/>
      <c r="E81" s="18"/>
      <c r="F81" s="20"/>
      <c r="G81" s="19"/>
      <c r="H81" s="36"/>
      <c r="I81" s="31"/>
      <c r="J81" s="22"/>
    </row>
    <row r="82" spans="1:10">
      <c r="A82" s="18"/>
      <c r="B82" s="18"/>
      <c r="C82" s="18"/>
      <c r="D82" s="18"/>
      <c r="E82" s="18"/>
      <c r="F82" s="20"/>
      <c r="G82" s="19"/>
      <c r="H82" s="36"/>
      <c r="I82" s="31"/>
      <c r="J82" s="22"/>
    </row>
    <row r="83" spans="1:10">
      <c r="A83" s="18"/>
      <c r="B83" s="18"/>
      <c r="C83" s="18"/>
      <c r="D83" s="18"/>
      <c r="E83" s="18"/>
      <c r="F83" s="20"/>
      <c r="G83" s="19"/>
      <c r="H83" s="36"/>
      <c r="I83" s="31"/>
      <c r="J83" s="22"/>
    </row>
    <row r="84" spans="1:10">
      <c r="A84" s="18"/>
      <c r="B84" s="18"/>
      <c r="C84" s="18"/>
      <c r="D84" s="18"/>
      <c r="E84" s="18"/>
      <c r="F84" s="20"/>
      <c r="G84" s="19"/>
      <c r="H84" s="36"/>
      <c r="I84" s="31"/>
      <c r="J84" s="22"/>
    </row>
    <row r="85" spans="1:10">
      <c r="A85" s="33"/>
      <c r="B85" s="33"/>
      <c r="C85" s="17"/>
      <c r="D85" s="17"/>
      <c r="E85" s="17"/>
      <c r="F85" s="20"/>
      <c r="G85" s="19"/>
      <c r="H85" s="36"/>
      <c r="I85" s="31"/>
      <c r="J85" s="22"/>
    </row>
    <row r="86" spans="1:10">
      <c r="A86" s="33"/>
      <c r="B86" s="33"/>
      <c r="C86" s="17"/>
      <c r="D86" s="17"/>
      <c r="E86" s="17"/>
      <c r="F86" s="20"/>
      <c r="G86" s="19"/>
      <c r="H86" s="36"/>
      <c r="I86" s="31"/>
      <c r="J86" s="22"/>
    </row>
    <row r="87" spans="1:10">
      <c r="A87" s="33"/>
      <c r="B87" s="33"/>
      <c r="C87" s="17"/>
      <c r="D87" s="17"/>
      <c r="E87" s="17"/>
      <c r="F87" s="20"/>
      <c r="G87" s="19"/>
      <c r="H87" s="36"/>
      <c r="I87" s="31"/>
      <c r="J87" s="22"/>
    </row>
    <row r="88" spans="1:10">
      <c r="A88" s="33"/>
      <c r="B88" s="33"/>
      <c r="C88" s="17"/>
      <c r="D88" s="17"/>
      <c r="E88" s="17"/>
      <c r="F88" s="20"/>
      <c r="G88" s="19"/>
      <c r="H88" s="36"/>
      <c r="I88" s="31"/>
      <c r="J88" s="22"/>
    </row>
    <row r="89" spans="1:10">
      <c r="A89" s="33"/>
      <c r="B89" s="33"/>
      <c r="C89" s="17"/>
      <c r="D89" s="17"/>
      <c r="E89" s="17"/>
      <c r="F89" s="20"/>
      <c r="G89" s="19"/>
      <c r="H89" s="36"/>
      <c r="I89" s="31"/>
      <c r="J89" s="22"/>
    </row>
    <row r="90" spans="1:10">
      <c r="A90" s="33"/>
      <c r="B90" s="33"/>
      <c r="C90" s="17"/>
      <c r="D90" s="17"/>
      <c r="E90" s="17"/>
      <c r="F90" s="20"/>
      <c r="G90" s="19"/>
      <c r="H90" s="36"/>
      <c r="I90" s="31"/>
      <c r="J90" s="22"/>
    </row>
    <row r="91" spans="1:10">
      <c r="A91" s="33"/>
      <c r="B91" s="33"/>
      <c r="C91" s="17"/>
      <c r="D91" s="17"/>
      <c r="E91" s="17"/>
      <c r="F91" s="20"/>
      <c r="G91" s="19"/>
      <c r="H91" s="36"/>
      <c r="I91" s="31"/>
      <c r="J91" s="22"/>
    </row>
    <row r="92" spans="1:10">
      <c r="F92" s="20"/>
      <c r="G92" s="19"/>
      <c r="H92" s="36"/>
      <c r="I92" s="31"/>
      <c r="J92" s="22"/>
    </row>
    <row r="93" spans="1:10">
      <c r="F93" s="20"/>
      <c r="G93" s="19"/>
      <c r="H93" s="36"/>
      <c r="I93" s="31"/>
      <c r="J93" s="22"/>
    </row>
    <row r="94" spans="1:10">
      <c r="F94" s="20"/>
      <c r="G94" s="19"/>
      <c r="H94" s="36"/>
      <c r="I94" s="31"/>
      <c r="J94" s="22"/>
    </row>
    <row r="95" spans="1:10">
      <c r="F95" s="20"/>
      <c r="G95" s="19"/>
      <c r="H95" s="36"/>
      <c r="I95" s="31"/>
      <c r="J95" s="22"/>
    </row>
    <row r="96" spans="1:10">
      <c r="F96" s="20"/>
      <c r="G96" s="19"/>
      <c r="H96" s="36"/>
      <c r="I96" s="31"/>
      <c r="J96" s="22"/>
    </row>
    <row r="97" spans="6:10">
      <c r="F97" s="20"/>
      <c r="G97" s="19"/>
      <c r="H97" s="36"/>
      <c r="I97" s="31"/>
      <c r="J97" s="22"/>
    </row>
    <row r="98" spans="6:10">
      <c r="F98" s="20"/>
      <c r="G98" s="19"/>
      <c r="H98" s="36"/>
      <c r="I98" s="31"/>
      <c r="J98" s="22"/>
    </row>
    <row r="99" spans="6:10">
      <c r="F99" s="20"/>
      <c r="G99" s="19"/>
      <c r="H99" s="36"/>
      <c r="I99" s="31"/>
      <c r="J99" s="22"/>
    </row>
    <row r="100" spans="6:10">
      <c r="F100" s="20"/>
      <c r="G100" s="19"/>
      <c r="H100" s="36"/>
      <c r="I100" s="31"/>
      <c r="J100" s="22"/>
    </row>
    <row r="101" spans="6:10">
      <c r="F101" s="20"/>
      <c r="G101" s="19"/>
      <c r="H101" s="36"/>
      <c r="I101" s="31"/>
      <c r="J101" s="22"/>
    </row>
    <row r="102" spans="6:10">
      <c r="F102" s="20"/>
      <c r="G102" s="19"/>
      <c r="H102" s="36"/>
      <c r="I102" s="31"/>
      <c r="J102" s="22"/>
    </row>
    <row r="103" spans="6:10">
      <c r="F103" s="20"/>
      <c r="G103" s="19"/>
      <c r="H103" s="36"/>
      <c r="I103" s="31"/>
      <c r="J103" s="22"/>
    </row>
    <row r="104" spans="6:10">
      <c r="F104" s="20"/>
      <c r="G104" s="19"/>
      <c r="H104" s="36"/>
      <c r="I104" s="31"/>
      <c r="J104" s="22"/>
    </row>
    <row r="105" spans="6:10">
      <c r="F105" s="20"/>
      <c r="G105" s="19"/>
      <c r="H105" s="36"/>
      <c r="I105" s="31"/>
      <c r="J105" s="22"/>
    </row>
    <row r="106" spans="6:10">
      <c r="F106" s="20"/>
      <c r="G106" s="19"/>
      <c r="H106" s="36"/>
      <c r="I106" s="31"/>
      <c r="J106" s="22"/>
    </row>
    <row r="107" spans="6:10">
      <c r="F107" s="20"/>
      <c r="G107" s="19"/>
      <c r="H107" s="36"/>
      <c r="I107" s="31"/>
      <c r="J107" s="22"/>
    </row>
    <row r="108" spans="6:10">
      <c r="F108" s="20"/>
      <c r="G108" s="19"/>
      <c r="H108" s="36"/>
      <c r="I108" s="31"/>
      <c r="J108" s="22"/>
    </row>
    <row r="109" spans="6:10">
      <c r="F109" s="20"/>
      <c r="G109" s="19"/>
      <c r="H109" s="36"/>
      <c r="I109" s="31"/>
      <c r="J109" s="22"/>
    </row>
    <row r="110" spans="6:10">
      <c r="F110" s="20"/>
      <c r="G110" s="19"/>
      <c r="H110" s="36"/>
      <c r="I110" s="31"/>
      <c r="J110" s="22"/>
    </row>
    <row r="111" spans="6:10">
      <c r="F111" s="20"/>
      <c r="G111" s="19"/>
      <c r="H111" s="36"/>
      <c r="I111" s="31"/>
      <c r="J111" s="22"/>
    </row>
    <row r="112" spans="6:10">
      <c r="F112" s="20"/>
      <c r="G112" s="19"/>
      <c r="H112" s="36"/>
      <c r="I112" s="31"/>
      <c r="J112" s="22"/>
    </row>
    <row r="113" spans="1:10">
      <c r="F113" s="20"/>
      <c r="G113" s="19"/>
      <c r="H113" s="36"/>
      <c r="I113" s="31"/>
      <c r="J113" s="22"/>
    </row>
    <row r="114" spans="1:10">
      <c r="F114" s="20"/>
      <c r="G114" s="19"/>
      <c r="H114" s="36"/>
      <c r="I114" s="31"/>
      <c r="J114" s="22"/>
    </row>
    <row r="115" spans="1:10">
      <c r="F115" s="20"/>
      <c r="G115" s="19"/>
      <c r="H115" s="36"/>
      <c r="I115" s="31"/>
      <c r="J115" s="22"/>
    </row>
    <row r="116" spans="1:10">
      <c r="F116" s="20"/>
      <c r="G116" s="19"/>
      <c r="H116" s="36"/>
      <c r="I116" s="31"/>
      <c r="J116" s="22"/>
    </row>
    <row r="117" spans="1:10">
      <c r="F117" s="20"/>
      <c r="G117" s="19"/>
      <c r="H117" s="36"/>
      <c r="I117" s="31"/>
      <c r="J117" s="22"/>
    </row>
    <row r="118" spans="1:10">
      <c r="F118" s="20"/>
      <c r="G118" s="19"/>
      <c r="H118" s="36"/>
      <c r="I118" s="31"/>
      <c r="J118" s="22"/>
    </row>
    <row r="119" spans="1:10">
      <c r="F119" s="20"/>
      <c r="G119" s="19"/>
      <c r="H119" s="36"/>
      <c r="I119" s="31"/>
      <c r="J119" s="22"/>
    </row>
    <row r="120" spans="1:10">
      <c r="A120" s="18"/>
      <c r="B120" s="18"/>
      <c r="F120" s="20"/>
      <c r="G120" s="19"/>
      <c r="H120" s="36"/>
      <c r="I120" s="31"/>
      <c r="J120" s="22"/>
    </row>
    <row r="121" spans="1:10">
      <c r="A121" s="18"/>
      <c r="B121" s="18"/>
      <c r="F121" s="20"/>
      <c r="G121" s="19"/>
      <c r="H121" s="36"/>
      <c r="I121" s="31"/>
      <c r="J121" s="22"/>
    </row>
    <row r="122" spans="1:10">
      <c r="F122" s="20"/>
      <c r="G122" s="19"/>
      <c r="H122" s="36"/>
      <c r="I122" s="31"/>
      <c r="J122" s="22"/>
    </row>
    <row r="123" spans="1:10">
      <c r="F123" s="20"/>
      <c r="G123" s="19"/>
      <c r="H123" s="36"/>
      <c r="I123" s="31"/>
      <c r="J123" s="22"/>
    </row>
    <row r="124" spans="1:10">
      <c r="F124" s="20"/>
      <c r="G124" s="19"/>
      <c r="H124" s="36"/>
      <c r="I124" s="31"/>
      <c r="J124" s="22"/>
    </row>
    <row r="125" spans="1:10">
      <c r="F125" s="20"/>
      <c r="G125" s="19"/>
      <c r="H125" s="36"/>
      <c r="I125" s="31"/>
      <c r="J125" s="22"/>
    </row>
    <row r="126" spans="1:10">
      <c r="F126" s="20"/>
      <c r="G126" s="19"/>
      <c r="H126" s="36"/>
      <c r="I126" s="31"/>
      <c r="J126" s="22"/>
    </row>
    <row r="127" spans="1:10">
      <c r="F127" s="20"/>
      <c r="G127" s="19"/>
      <c r="H127" s="36"/>
      <c r="I127" s="31"/>
      <c r="J127" s="22"/>
    </row>
    <row r="128" spans="1:10">
      <c r="F128" s="20"/>
      <c r="G128" s="19"/>
      <c r="H128" s="36"/>
      <c r="I128" s="31"/>
      <c r="J128" s="22"/>
    </row>
    <row r="129" spans="6:10">
      <c r="F129" s="20"/>
      <c r="G129" s="19"/>
      <c r="H129" s="36"/>
      <c r="I129" s="31"/>
      <c r="J129" s="22"/>
    </row>
    <row r="130" spans="6:10">
      <c r="F130" s="20"/>
      <c r="G130" s="19"/>
      <c r="H130" s="36"/>
      <c r="I130" s="31"/>
      <c r="J130" s="22"/>
    </row>
    <row r="131" spans="6:10">
      <c r="F131" s="20"/>
      <c r="G131" s="19"/>
      <c r="H131" s="36"/>
      <c r="I131" s="31"/>
      <c r="J131" s="22"/>
    </row>
    <row r="132" spans="6:10">
      <c r="F132" s="20"/>
      <c r="G132" s="19"/>
      <c r="H132" s="36"/>
      <c r="I132" s="31"/>
      <c r="J132" s="22"/>
    </row>
    <row r="133" spans="6:10">
      <c r="F133" s="20"/>
      <c r="G133" s="19"/>
      <c r="H133" s="36"/>
      <c r="I133" s="31"/>
      <c r="J133" s="22"/>
    </row>
    <row r="134" spans="6:10">
      <c r="F134" s="20"/>
      <c r="G134" s="19"/>
      <c r="H134" s="36"/>
      <c r="I134" s="31"/>
      <c r="J134" s="22"/>
    </row>
    <row r="135" spans="6:10">
      <c r="F135" s="20"/>
      <c r="G135" s="19"/>
      <c r="H135" s="36"/>
      <c r="I135" s="31"/>
      <c r="J135" s="22"/>
    </row>
    <row r="136" spans="6:10">
      <c r="F136" s="20"/>
      <c r="G136" s="19"/>
      <c r="H136" s="36"/>
      <c r="I136" s="31"/>
      <c r="J136" s="22"/>
    </row>
    <row r="137" spans="6:10">
      <c r="F137" s="20"/>
      <c r="G137" s="19"/>
      <c r="H137" s="36"/>
      <c r="I137" s="31"/>
      <c r="J137" s="22"/>
    </row>
    <row r="138" spans="6:10">
      <c r="F138" s="20"/>
      <c r="G138" s="19"/>
      <c r="H138" s="36"/>
      <c r="I138" s="31"/>
      <c r="J138" s="22"/>
    </row>
    <row r="139" spans="6:10">
      <c r="F139" s="20"/>
      <c r="G139" s="19"/>
      <c r="H139" s="36"/>
      <c r="I139" s="31"/>
      <c r="J139" s="22"/>
    </row>
    <row r="140" spans="6:10">
      <c r="F140" s="20"/>
      <c r="G140" s="19"/>
      <c r="H140" s="36"/>
      <c r="I140" s="31"/>
      <c r="J140" s="22"/>
    </row>
    <row r="141" spans="6:10">
      <c r="F141" s="20"/>
      <c r="G141" s="19"/>
      <c r="H141" s="36"/>
      <c r="I141" s="31"/>
      <c r="J141" s="22"/>
    </row>
    <row r="142" spans="6:10">
      <c r="F142" s="20"/>
      <c r="G142" s="19"/>
      <c r="H142" s="36"/>
      <c r="I142" s="31"/>
      <c r="J142" s="22"/>
    </row>
    <row r="143" spans="6:10">
      <c r="F143" s="20"/>
      <c r="G143" s="19"/>
      <c r="H143" s="36"/>
      <c r="I143" s="31"/>
      <c r="J143" s="22"/>
    </row>
    <row r="144" spans="6:10">
      <c r="F144" s="20"/>
      <c r="G144" s="19"/>
      <c r="H144" s="36"/>
      <c r="I144" s="31"/>
      <c r="J144" s="22"/>
    </row>
    <row r="145" spans="1:10">
      <c r="F145" s="20"/>
      <c r="G145" s="19"/>
      <c r="H145" s="36"/>
      <c r="I145" s="31"/>
      <c r="J145" s="22"/>
    </row>
    <row r="146" spans="1:10">
      <c r="F146" s="20"/>
      <c r="G146" s="19"/>
      <c r="H146" s="36"/>
      <c r="I146" s="31"/>
      <c r="J146" s="22"/>
    </row>
    <row r="147" spans="1:10">
      <c r="F147" s="20"/>
      <c r="G147" s="19"/>
      <c r="H147" s="36"/>
      <c r="I147" s="31"/>
      <c r="J147" s="22"/>
    </row>
    <row r="148" spans="1:10">
      <c r="F148" s="20"/>
      <c r="G148" s="19"/>
      <c r="H148" s="36"/>
      <c r="I148" s="31"/>
      <c r="J148" s="22"/>
    </row>
    <row r="149" spans="1:10">
      <c r="A149" s="18"/>
      <c r="B149" s="18"/>
      <c r="F149" s="20"/>
      <c r="G149" s="19"/>
      <c r="H149" s="36"/>
      <c r="I149" s="31"/>
      <c r="J149" s="22"/>
    </row>
    <row r="150" spans="1:10">
      <c r="F150" s="20"/>
      <c r="G150" s="19"/>
      <c r="H150" s="36"/>
      <c r="I150" s="31"/>
      <c r="J150" s="22"/>
    </row>
    <row r="151" spans="1:10">
      <c r="F151" s="20"/>
      <c r="G151" s="19"/>
      <c r="H151" s="36"/>
      <c r="I151" s="31"/>
      <c r="J151" s="22"/>
    </row>
    <row r="152" spans="1:10">
      <c r="F152" s="20"/>
      <c r="G152" s="19"/>
      <c r="H152" s="36"/>
      <c r="I152" s="31"/>
      <c r="J152" s="22"/>
    </row>
    <row r="153" spans="1:10">
      <c r="A153" s="18"/>
      <c r="B153" s="18"/>
      <c r="F153" s="20"/>
      <c r="G153" s="19"/>
      <c r="H153" s="36"/>
      <c r="I153" s="31"/>
      <c r="J153" s="22"/>
    </row>
    <row r="154" spans="1:10">
      <c r="F154" s="20"/>
      <c r="G154" s="19"/>
      <c r="H154" s="36"/>
      <c r="I154" s="31"/>
      <c r="J154" s="22"/>
    </row>
    <row r="155" spans="1:10">
      <c r="F155" s="20"/>
      <c r="G155" s="19"/>
      <c r="H155" s="36"/>
      <c r="I155" s="31"/>
      <c r="J155" s="22"/>
    </row>
    <row r="156" spans="1:10">
      <c r="F156" s="20"/>
      <c r="G156" s="19"/>
      <c r="H156" s="36"/>
      <c r="I156" s="31"/>
      <c r="J156" s="22"/>
    </row>
    <row r="157" spans="1:10">
      <c r="F157" s="20"/>
      <c r="G157" s="19"/>
      <c r="H157" s="36"/>
      <c r="I157" s="31"/>
      <c r="J157" s="22"/>
    </row>
    <row r="158" spans="1:10">
      <c r="F158" s="20"/>
      <c r="G158" s="19"/>
      <c r="H158" s="36"/>
      <c r="I158" s="31"/>
      <c r="J158" s="22"/>
    </row>
    <row r="159" spans="1:10">
      <c r="F159" s="20"/>
      <c r="G159" s="19"/>
      <c r="H159" s="36"/>
      <c r="I159" s="31"/>
      <c r="J159" s="22"/>
    </row>
    <row r="160" spans="1:10">
      <c r="A160" s="18"/>
      <c r="B160" s="18"/>
      <c r="F160" s="20"/>
      <c r="G160" s="19"/>
      <c r="H160" s="36"/>
      <c r="I160" s="31"/>
      <c r="J160" s="22"/>
    </row>
    <row r="161" spans="6:10">
      <c r="F161" s="20"/>
      <c r="G161" s="19"/>
      <c r="H161" s="36"/>
      <c r="I161" s="31"/>
      <c r="J161" s="22"/>
    </row>
    <row r="162" spans="6:10">
      <c r="F162" s="20"/>
      <c r="G162" s="19"/>
      <c r="H162" s="36"/>
      <c r="I162" s="31"/>
      <c r="J162" s="22"/>
    </row>
    <row r="163" spans="6:10">
      <c r="F163" s="20"/>
      <c r="G163" s="19"/>
      <c r="H163" s="36"/>
      <c r="I163" s="31"/>
      <c r="J163" s="22"/>
    </row>
    <row r="164" spans="6:10">
      <c r="F164" s="20"/>
      <c r="G164" s="19"/>
      <c r="H164" s="36"/>
      <c r="I164" s="31"/>
      <c r="J164" s="22"/>
    </row>
    <row r="165" spans="6:10">
      <c r="F165" s="20"/>
      <c r="G165" s="19"/>
      <c r="H165" s="36"/>
      <c r="I165" s="31"/>
      <c r="J165" s="22"/>
    </row>
    <row r="166" spans="6:10">
      <c r="F166" s="20"/>
      <c r="G166" s="19"/>
      <c r="H166" s="36"/>
      <c r="I166" s="31"/>
      <c r="J166" s="22"/>
    </row>
    <row r="167" spans="6:10">
      <c r="F167" s="20"/>
      <c r="G167" s="19"/>
      <c r="H167" s="36"/>
      <c r="I167" s="31"/>
      <c r="J167" s="22"/>
    </row>
    <row r="168" spans="6:10">
      <c r="F168" s="20"/>
      <c r="G168" s="19"/>
      <c r="H168" s="36"/>
      <c r="I168" s="31"/>
      <c r="J168" s="22"/>
    </row>
    <row r="169" spans="6:10">
      <c r="F169" s="20"/>
      <c r="G169" s="19"/>
      <c r="H169" s="36"/>
      <c r="I169" s="31"/>
      <c r="J169" s="22"/>
    </row>
    <row r="170" spans="6:10">
      <c r="F170" s="20"/>
      <c r="G170" s="19"/>
      <c r="H170" s="36"/>
      <c r="I170" s="31"/>
      <c r="J170" s="22"/>
    </row>
    <row r="171" spans="6:10">
      <c r="F171" s="20"/>
      <c r="G171" s="19"/>
      <c r="H171" s="36"/>
      <c r="I171" s="31"/>
      <c r="J171" s="22"/>
    </row>
    <row r="172" spans="6:10">
      <c r="F172" s="20"/>
      <c r="G172" s="19"/>
      <c r="H172" s="36"/>
      <c r="I172" s="31"/>
      <c r="J172" s="22"/>
    </row>
    <row r="173" spans="6:10">
      <c r="F173" s="20"/>
      <c r="G173" s="19"/>
      <c r="H173" s="36"/>
      <c r="I173" s="31"/>
      <c r="J173" s="22"/>
    </row>
    <row r="174" spans="6:10">
      <c r="F174" s="20"/>
      <c r="G174" s="19"/>
      <c r="H174" s="36"/>
      <c r="I174" s="31"/>
      <c r="J174" s="22"/>
    </row>
    <row r="175" spans="6:10">
      <c r="F175" s="20"/>
      <c r="G175" s="19"/>
      <c r="H175" s="36"/>
      <c r="I175" s="31"/>
      <c r="J175" s="22"/>
    </row>
    <row r="176" spans="6:10">
      <c r="F176" s="20"/>
      <c r="G176" s="19"/>
      <c r="H176" s="36"/>
      <c r="I176" s="31"/>
      <c r="J176" s="22"/>
    </row>
    <row r="177" spans="6:10">
      <c r="F177" s="20"/>
      <c r="G177" s="19"/>
      <c r="H177" s="36"/>
      <c r="I177" s="31"/>
      <c r="J177" s="22"/>
    </row>
    <row r="178" spans="6:10">
      <c r="F178" s="20"/>
      <c r="G178" s="19"/>
      <c r="H178" s="36"/>
      <c r="I178" s="31"/>
      <c r="J178" s="22"/>
    </row>
    <row r="179" spans="6:10">
      <c r="F179" s="20"/>
      <c r="G179" s="19"/>
      <c r="H179" s="36"/>
      <c r="I179" s="31"/>
      <c r="J179" s="22"/>
    </row>
    <row r="180" spans="6:10">
      <c r="F180" s="20"/>
      <c r="G180" s="19"/>
      <c r="H180" s="36"/>
      <c r="I180" s="31"/>
      <c r="J180" s="22"/>
    </row>
    <row r="181" spans="6:10">
      <c r="F181" s="20"/>
      <c r="G181" s="19"/>
      <c r="H181" s="36"/>
      <c r="I181" s="31"/>
      <c r="J181" s="22"/>
    </row>
    <row r="182" spans="6:10">
      <c r="F182" s="20"/>
      <c r="G182" s="19"/>
      <c r="H182" s="36"/>
      <c r="I182" s="31"/>
      <c r="J182" s="22"/>
    </row>
    <row r="183" spans="6:10">
      <c r="F183" s="20"/>
      <c r="G183" s="19"/>
      <c r="H183" s="36"/>
      <c r="I183" s="31"/>
      <c r="J183" s="22"/>
    </row>
    <row r="184" spans="6:10">
      <c r="F184" s="20"/>
      <c r="G184" s="19"/>
      <c r="H184" s="36"/>
      <c r="I184" s="31"/>
      <c r="J184" s="22"/>
    </row>
    <row r="185" spans="6:10">
      <c r="F185" s="20"/>
      <c r="G185" s="19"/>
      <c r="H185" s="36"/>
      <c r="I185" s="31"/>
      <c r="J185" s="22"/>
    </row>
    <row r="186" spans="6:10">
      <c r="F186" s="20"/>
      <c r="G186" s="19"/>
      <c r="H186" s="36"/>
      <c r="I186" s="31"/>
      <c r="J186" s="22"/>
    </row>
    <row r="187" spans="6:10">
      <c r="F187" s="20"/>
      <c r="G187" s="19"/>
      <c r="H187" s="36"/>
      <c r="I187" s="31"/>
      <c r="J187" s="22"/>
    </row>
    <row r="188" spans="6:10">
      <c r="F188" s="20"/>
      <c r="G188" s="19"/>
      <c r="H188" s="36"/>
      <c r="I188" s="31"/>
      <c r="J188" s="22"/>
    </row>
    <row r="189" spans="6:10">
      <c r="F189" s="20"/>
      <c r="G189" s="19"/>
      <c r="H189" s="36"/>
      <c r="I189" s="31"/>
      <c r="J189" s="22"/>
    </row>
    <row r="190" spans="6:10">
      <c r="F190" s="20"/>
      <c r="G190" s="19"/>
      <c r="H190" s="36"/>
      <c r="I190" s="31"/>
      <c r="J190" s="22"/>
    </row>
    <row r="191" spans="6:10">
      <c r="F191" s="20"/>
      <c r="G191" s="19"/>
      <c r="H191" s="36"/>
      <c r="I191" s="31"/>
      <c r="J191" s="22"/>
    </row>
    <row r="192" spans="6:10">
      <c r="F192" s="20"/>
      <c r="G192" s="19"/>
      <c r="H192" s="36"/>
      <c r="I192" s="31"/>
      <c r="J192" s="22"/>
    </row>
    <row r="193" spans="6:10">
      <c r="F193" s="20"/>
      <c r="G193" s="19"/>
      <c r="H193" s="36"/>
      <c r="I193" s="31"/>
      <c r="J193" s="22"/>
    </row>
    <row r="194" spans="6:10">
      <c r="F194" s="20"/>
      <c r="G194" s="19"/>
      <c r="H194" s="36"/>
      <c r="I194" s="31"/>
      <c r="J194" s="22"/>
    </row>
    <row r="195" spans="6:10">
      <c r="F195" s="20"/>
      <c r="G195" s="19"/>
      <c r="H195" s="36"/>
      <c r="I195" s="31"/>
      <c r="J195" s="22"/>
    </row>
    <row r="196" spans="6:10">
      <c r="F196" s="20"/>
      <c r="G196" s="19"/>
      <c r="H196" s="36"/>
      <c r="I196" s="31"/>
      <c r="J196" s="22"/>
    </row>
    <row r="197" spans="6:10">
      <c r="F197" s="20"/>
      <c r="G197" s="19"/>
      <c r="H197" s="36"/>
      <c r="I197" s="31"/>
      <c r="J197" s="22"/>
    </row>
    <row r="198" spans="6:10">
      <c r="F198" s="20"/>
      <c r="G198" s="19"/>
      <c r="H198" s="36"/>
      <c r="I198" s="31"/>
      <c r="J198" s="22"/>
    </row>
    <row r="199" spans="6:10">
      <c r="F199" s="20"/>
      <c r="G199" s="19"/>
      <c r="H199" s="36"/>
      <c r="I199" s="31"/>
      <c r="J199" s="22"/>
    </row>
    <row r="200" spans="6:10">
      <c r="F200" s="20"/>
      <c r="G200" s="19"/>
      <c r="H200" s="36"/>
      <c r="I200" s="31"/>
      <c r="J200" s="22"/>
    </row>
    <row r="201" spans="6:10">
      <c r="F201" s="20"/>
      <c r="G201" s="19"/>
      <c r="H201" s="36"/>
      <c r="I201" s="31"/>
      <c r="J201" s="22"/>
    </row>
    <row r="202" spans="6:10">
      <c r="F202" s="20"/>
      <c r="G202" s="19"/>
      <c r="H202" s="36"/>
      <c r="I202" s="31"/>
      <c r="J202" s="22"/>
    </row>
    <row r="203" spans="6:10">
      <c r="F203" s="20"/>
      <c r="G203" s="19"/>
      <c r="H203" s="36"/>
      <c r="I203" s="31"/>
      <c r="J203" s="22"/>
    </row>
    <row r="204" spans="6:10">
      <c r="F204" s="20"/>
      <c r="G204" s="19"/>
      <c r="H204" s="36"/>
      <c r="I204" s="31"/>
      <c r="J204" s="22"/>
    </row>
    <row r="205" spans="6:10">
      <c r="F205" s="20"/>
      <c r="G205" s="19"/>
      <c r="H205" s="36"/>
      <c r="I205" s="31"/>
      <c r="J205" s="22"/>
    </row>
    <row r="206" spans="6:10">
      <c r="F206" s="20"/>
      <c r="G206" s="19"/>
      <c r="H206" s="36"/>
      <c r="I206" s="31"/>
      <c r="J206" s="22"/>
    </row>
    <row r="207" spans="6:10">
      <c r="F207" s="20"/>
      <c r="G207" s="19"/>
      <c r="H207" s="36"/>
      <c r="I207" s="31"/>
      <c r="J207" s="22"/>
    </row>
    <row r="208" spans="6:10">
      <c r="F208" s="20"/>
      <c r="G208" s="19"/>
      <c r="H208" s="36"/>
      <c r="I208" s="31"/>
      <c r="J208" s="22"/>
    </row>
    <row r="209" spans="6:10">
      <c r="F209" s="20"/>
      <c r="G209" s="19"/>
      <c r="H209" s="36"/>
      <c r="I209" s="31"/>
      <c r="J209" s="22"/>
    </row>
    <row r="210" spans="6:10">
      <c r="F210" s="20"/>
      <c r="G210" s="19"/>
      <c r="H210" s="36"/>
      <c r="I210" s="31"/>
      <c r="J210" s="22"/>
    </row>
    <row r="211" spans="6:10">
      <c r="F211" s="20"/>
      <c r="G211" s="19"/>
      <c r="H211" s="36"/>
      <c r="I211" s="31"/>
      <c r="J211" s="22"/>
    </row>
    <row r="212" spans="6:10">
      <c r="F212" s="20"/>
      <c r="G212" s="19"/>
      <c r="H212" s="36"/>
      <c r="I212" s="31"/>
      <c r="J212" s="22"/>
    </row>
    <row r="213" spans="6:10">
      <c r="F213" s="20"/>
      <c r="G213" s="19"/>
      <c r="H213" s="36"/>
      <c r="I213" s="31"/>
      <c r="J213" s="22"/>
    </row>
    <row r="214" spans="6:10">
      <c r="F214" s="20"/>
      <c r="G214" s="19"/>
      <c r="H214" s="36"/>
      <c r="I214" s="31"/>
      <c r="J214" s="22"/>
    </row>
    <row r="215" spans="6:10">
      <c r="F215" s="20"/>
      <c r="G215" s="19"/>
      <c r="H215" s="36"/>
      <c r="I215" s="31"/>
      <c r="J215" s="22"/>
    </row>
    <row r="216" spans="6:10">
      <c r="F216" s="20"/>
      <c r="G216" s="19"/>
      <c r="H216" s="36"/>
      <c r="I216" s="31"/>
      <c r="J216" s="22"/>
    </row>
    <row r="217" spans="6:10">
      <c r="F217" s="20"/>
      <c r="G217" s="19"/>
      <c r="H217" s="36"/>
      <c r="I217" s="31"/>
      <c r="J217" s="22"/>
    </row>
    <row r="218" spans="6:10">
      <c r="F218" s="20"/>
      <c r="G218" s="19"/>
      <c r="H218" s="36"/>
      <c r="I218" s="31"/>
      <c r="J218" s="22"/>
    </row>
    <row r="219" spans="6:10">
      <c r="F219" s="20"/>
      <c r="G219" s="19"/>
      <c r="H219" s="36"/>
      <c r="I219" s="31"/>
      <c r="J219" s="22"/>
    </row>
    <row r="220" spans="6:10">
      <c r="F220" s="20"/>
      <c r="G220" s="19"/>
      <c r="H220" s="36"/>
      <c r="I220" s="31"/>
      <c r="J220" s="22"/>
    </row>
    <row r="221" spans="6:10">
      <c r="F221" s="20"/>
      <c r="G221" s="19"/>
      <c r="H221" s="36"/>
      <c r="I221" s="31"/>
      <c r="J221" s="22"/>
    </row>
    <row r="222" spans="6:10">
      <c r="F222" s="20"/>
      <c r="G222" s="19"/>
      <c r="H222" s="36"/>
      <c r="I222" s="31"/>
      <c r="J222" s="22"/>
    </row>
    <row r="223" spans="6:10">
      <c r="F223" s="20"/>
      <c r="G223" s="19"/>
      <c r="H223" s="36"/>
      <c r="I223" s="31"/>
      <c r="J223" s="22"/>
    </row>
    <row r="224" spans="6:10">
      <c r="F224" s="20"/>
      <c r="G224" s="19"/>
      <c r="H224" s="36"/>
      <c r="I224" s="31"/>
      <c r="J224" s="22"/>
    </row>
    <row r="225" spans="6:10">
      <c r="F225" s="20"/>
      <c r="G225" s="19"/>
      <c r="H225" s="36"/>
      <c r="I225" s="31"/>
      <c r="J225" s="22"/>
    </row>
    <row r="226" spans="6:10">
      <c r="F226" s="20"/>
      <c r="G226" s="19"/>
      <c r="H226" s="36"/>
      <c r="I226" s="31"/>
      <c r="J226" s="22"/>
    </row>
    <row r="227" spans="6:10">
      <c r="F227" s="20"/>
      <c r="G227" s="19"/>
      <c r="H227" s="36"/>
      <c r="I227" s="31"/>
      <c r="J227" s="22"/>
    </row>
    <row r="228" spans="6:10">
      <c r="F228" s="20"/>
      <c r="G228" s="19"/>
      <c r="H228" s="36"/>
      <c r="I228" s="31"/>
      <c r="J228" s="22"/>
    </row>
    <row r="229" spans="6:10">
      <c r="F229" s="20"/>
      <c r="G229" s="19"/>
      <c r="H229" s="36"/>
      <c r="I229" s="31"/>
      <c r="J229" s="22"/>
    </row>
    <row r="230" spans="6:10">
      <c r="F230" s="20"/>
      <c r="G230" s="19"/>
      <c r="H230" s="36"/>
      <c r="I230" s="31"/>
      <c r="J230" s="22"/>
    </row>
    <row r="231" spans="6:10">
      <c r="F231" s="20"/>
      <c r="G231" s="19"/>
      <c r="H231" s="36"/>
      <c r="I231" s="31"/>
      <c r="J231" s="22"/>
    </row>
    <row r="232" spans="6:10">
      <c r="F232" s="20"/>
      <c r="G232" s="19"/>
      <c r="H232" s="36"/>
      <c r="I232" s="31"/>
      <c r="J232" s="22"/>
    </row>
    <row r="233" spans="6:10">
      <c r="F233" s="20"/>
      <c r="G233" s="19"/>
      <c r="H233" s="36"/>
      <c r="I233" s="31"/>
      <c r="J233" s="22"/>
    </row>
    <row r="234" spans="6:10">
      <c r="F234" s="20"/>
      <c r="G234" s="19"/>
      <c r="H234" s="36"/>
      <c r="I234" s="31"/>
      <c r="J234" s="22"/>
    </row>
    <row r="235" spans="6:10">
      <c r="F235" s="20"/>
      <c r="G235" s="19"/>
      <c r="H235" s="36"/>
      <c r="I235" s="31"/>
      <c r="J235" s="22"/>
    </row>
    <row r="236" spans="6:10">
      <c r="F236" s="20"/>
      <c r="G236" s="19"/>
      <c r="H236" s="36"/>
      <c r="I236" s="31"/>
      <c r="J236" s="22"/>
    </row>
    <row r="237" spans="6:10">
      <c r="F237" s="20"/>
      <c r="G237" s="19"/>
      <c r="H237" s="36"/>
      <c r="I237" s="31"/>
      <c r="J237" s="22"/>
    </row>
    <row r="238" spans="6:10">
      <c r="F238" s="20"/>
      <c r="G238" s="19"/>
      <c r="H238" s="36"/>
      <c r="I238" s="31"/>
      <c r="J238" s="22"/>
    </row>
    <row r="239" spans="6:10">
      <c r="F239" s="20"/>
      <c r="G239" s="19"/>
      <c r="H239" s="36"/>
      <c r="I239" s="31"/>
      <c r="J239" s="22"/>
    </row>
    <row r="240" spans="6:10">
      <c r="F240" s="20"/>
      <c r="G240" s="19"/>
      <c r="H240" s="36"/>
      <c r="I240" s="31"/>
      <c r="J240" s="22"/>
    </row>
    <row r="241" spans="6:10">
      <c r="F241" s="20"/>
      <c r="G241" s="19"/>
      <c r="H241" s="36"/>
      <c r="I241" s="31"/>
      <c r="J241" s="22"/>
    </row>
    <row r="242" spans="6:10">
      <c r="F242" s="20"/>
      <c r="G242" s="19"/>
      <c r="H242" s="36"/>
      <c r="I242" s="31"/>
      <c r="J242" s="22"/>
    </row>
    <row r="243" spans="6:10">
      <c r="F243" s="20"/>
      <c r="G243" s="19"/>
      <c r="H243" s="36"/>
      <c r="I243" s="31"/>
      <c r="J243" s="22"/>
    </row>
    <row r="244" spans="6:10">
      <c r="F244" s="20"/>
      <c r="G244" s="19"/>
      <c r="H244" s="36"/>
      <c r="I244" s="31"/>
      <c r="J244" s="22"/>
    </row>
    <row r="245" spans="6:10">
      <c r="F245" s="20"/>
      <c r="G245" s="19"/>
      <c r="H245" s="36"/>
      <c r="I245" s="31"/>
      <c r="J245" s="22"/>
    </row>
    <row r="246" spans="6:10">
      <c r="F246" s="20"/>
      <c r="G246" s="19"/>
      <c r="H246" s="36"/>
      <c r="I246" s="31"/>
      <c r="J246" s="22"/>
    </row>
    <row r="247" spans="6:10">
      <c r="F247" s="20"/>
      <c r="G247" s="19"/>
      <c r="H247" s="36"/>
      <c r="I247" s="31"/>
      <c r="J247" s="22"/>
    </row>
    <row r="248" spans="6:10">
      <c r="F248" s="20"/>
      <c r="G248" s="19"/>
      <c r="H248" s="36"/>
      <c r="I248" s="31"/>
      <c r="J248" s="22"/>
    </row>
    <row r="249" spans="6:10">
      <c r="F249" s="20"/>
      <c r="G249" s="19"/>
      <c r="H249" s="36"/>
      <c r="I249" s="31"/>
      <c r="J249" s="22"/>
    </row>
    <row r="250" spans="6:10">
      <c r="F250" s="20"/>
      <c r="G250" s="19"/>
      <c r="H250" s="36"/>
      <c r="I250" s="31"/>
      <c r="J250" s="22"/>
    </row>
    <row r="251" spans="6:10">
      <c r="F251" s="20"/>
      <c r="G251" s="19"/>
      <c r="H251" s="36"/>
      <c r="I251" s="31"/>
      <c r="J251" s="22"/>
    </row>
    <row r="252" spans="6:10">
      <c r="F252" s="20"/>
      <c r="G252" s="19"/>
      <c r="H252" s="36"/>
      <c r="I252" s="31"/>
      <c r="J252" s="22"/>
    </row>
    <row r="253" spans="6:10">
      <c r="F253" s="20"/>
      <c r="G253" s="19"/>
      <c r="H253" s="36"/>
      <c r="I253" s="31"/>
      <c r="J253" s="22"/>
    </row>
    <row r="254" spans="6:10">
      <c r="F254" s="20"/>
      <c r="G254" s="19"/>
      <c r="H254" s="36"/>
      <c r="I254" s="31"/>
      <c r="J254" s="22"/>
    </row>
    <row r="255" spans="6:10">
      <c r="F255" s="20"/>
      <c r="G255" s="19"/>
      <c r="H255" s="36"/>
      <c r="I255" s="31"/>
      <c r="J255" s="22"/>
    </row>
    <row r="256" spans="6:10">
      <c r="F256" s="20"/>
      <c r="G256" s="19"/>
      <c r="H256" s="36"/>
      <c r="I256" s="31"/>
      <c r="J256" s="22"/>
    </row>
    <row r="257" spans="6:10">
      <c r="F257" s="20"/>
      <c r="G257" s="19"/>
      <c r="H257" s="36"/>
      <c r="I257" s="31"/>
      <c r="J257" s="22"/>
    </row>
    <row r="258" spans="6:10">
      <c r="F258" s="20"/>
      <c r="G258" s="19"/>
      <c r="H258" s="36"/>
      <c r="I258" s="31"/>
      <c r="J258" s="22"/>
    </row>
    <row r="259" spans="6:10">
      <c r="F259" s="20"/>
      <c r="G259" s="19"/>
      <c r="H259" s="36"/>
      <c r="I259" s="31"/>
      <c r="J259" s="22"/>
    </row>
    <row r="260" spans="6:10">
      <c r="F260" s="20"/>
      <c r="G260" s="19"/>
      <c r="H260" s="36"/>
      <c r="I260" s="31"/>
      <c r="J260" s="22"/>
    </row>
    <row r="261" spans="6:10">
      <c r="F261" s="20"/>
      <c r="G261" s="19"/>
      <c r="H261" s="36"/>
      <c r="I261" s="31"/>
      <c r="J261" s="22"/>
    </row>
    <row r="262" spans="6:10">
      <c r="F262" s="20"/>
      <c r="G262" s="19"/>
      <c r="H262" s="36"/>
      <c r="I262" s="31"/>
      <c r="J262" s="22"/>
    </row>
    <row r="263" spans="6:10">
      <c r="F263" s="20"/>
      <c r="G263" s="19"/>
      <c r="H263" s="36"/>
      <c r="I263" s="31"/>
      <c r="J263" s="22"/>
    </row>
    <row r="264" spans="6:10">
      <c r="F264" s="20"/>
      <c r="G264" s="19"/>
      <c r="H264" s="36"/>
      <c r="I264" s="31"/>
      <c r="J264" s="22"/>
    </row>
    <row r="265" spans="6:10">
      <c r="F265" s="20"/>
      <c r="G265" s="19"/>
      <c r="H265" s="36"/>
      <c r="I265" s="31"/>
      <c r="J265" s="22"/>
    </row>
    <row r="266" spans="6:10">
      <c r="F266" s="20"/>
      <c r="G266" s="19"/>
      <c r="H266" s="36"/>
      <c r="I266" s="31"/>
      <c r="J266" s="22"/>
    </row>
    <row r="267" spans="6:10">
      <c r="F267" s="20"/>
      <c r="G267" s="19"/>
      <c r="H267" s="36"/>
      <c r="I267" s="31"/>
      <c r="J267" s="22"/>
    </row>
    <row r="268" spans="6:10">
      <c r="F268" s="20"/>
      <c r="G268" s="19"/>
      <c r="H268" s="36"/>
      <c r="I268" s="31"/>
      <c r="J268" s="22"/>
    </row>
    <row r="269" spans="6:10">
      <c r="F269" s="20"/>
      <c r="G269" s="19"/>
      <c r="H269" s="36"/>
      <c r="I269" s="31"/>
      <c r="J269" s="22"/>
    </row>
    <row r="270" spans="6:10">
      <c r="F270" s="20"/>
      <c r="G270" s="19"/>
      <c r="H270" s="36"/>
      <c r="I270" s="31"/>
      <c r="J270" s="22"/>
    </row>
    <row r="271" spans="6:10">
      <c r="F271" s="20"/>
      <c r="G271" s="19"/>
      <c r="H271" s="36"/>
      <c r="I271" s="31"/>
      <c r="J271" s="22"/>
    </row>
    <row r="272" spans="6:10">
      <c r="F272" s="20"/>
      <c r="G272" s="19"/>
      <c r="H272" s="36"/>
      <c r="I272" s="31"/>
      <c r="J272" s="22"/>
    </row>
    <row r="273" spans="6:10">
      <c r="F273" s="20"/>
      <c r="G273" s="19"/>
      <c r="H273" s="36"/>
      <c r="I273" s="31"/>
      <c r="J273" s="22"/>
    </row>
    <row r="274" spans="6:10">
      <c r="F274" s="20"/>
      <c r="G274" s="19"/>
      <c r="H274" s="36"/>
      <c r="I274" s="31"/>
      <c r="J274" s="22"/>
    </row>
    <row r="275" spans="6:10">
      <c r="F275" s="20"/>
      <c r="G275" s="19"/>
      <c r="H275" s="36"/>
      <c r="I275" s="31"/>
      <c r="J275" s="22"/>
    </row>
    <row r="276" spans="6:10">
      <c r="F276" s="20"/>
      <c r="G276" s="19"/>
      <c r="H276" s="36"/>
      <c r="I276" s="31"/>
      <c r="J276" s="22"/>
    </row>
    <row r="277" spans="6:10">
      <c r="F277" s="20"/>
      <c r="G277" s="19"/>
      <c r="H277" s="36"/>
      <c r="I277" s="31"/>
      <c r="J277" s="22"/>
    </row>
    <row r="278" spans="6:10">
      <c r="F278" s="20"/>
      <c r="G278" s="19"/>
      <c r="H278" s="36"/>
      <c r="I278" s="31"/>
      <c r="J278" s="22"/>
    </row>
    <row r="279" spans="6:10">
      <c r="F279" s="20"/>
      <c r="G279" s="19"/>
      <c r="H279" s="36"/>
      <c r="I279" s="31"/>
      <c r="J279" s="22"/>
    </row>
    <row r="280" spans="6:10">
      <c r="F280" s="20"/>
      <c r="G280" s="19"/>
      <c r="H280" s="36"/>
      <c r="I280" s="31"/>
      <c r="J280" s="22"/>
    </row>
    <row r="281" spans="6:10">
      <c r="F281" s="20"/>
      <c r="G281" s="19"/>
      <c r="H281" s="36"/>
      <c r="I281" s="31"/>
      <c r="J281" s="22"/>
    </row>
    <row r="282" spans="6:10">
      <c r="F282" s="20"/>
      <c r="G282" s="19"/>
      <c r="H282" s="36"/>
      <c r="I282" s="31"/>
      <c r="J282" s="22"/>
    </row>
    <row r="283" spans="6:10">
      <c r="F283" s="20"/>
      <c r="G283" s="19"/>
      <c r="H283" s="36"/>
      <c r="I283" s="31"/>
      <c r="J283" s="22"/>
    </row>
    <row r="284" spans="6:10">
      <c r="F284" s="20"/>
      <c r="G284" s="19"/>
      <c r="H284" s="36"/>
      <c r="I284" s="31"/>
      <c r="J284" s="22"/>
    </row>
    <row r="285" spans="6:10">
      <c r="F285" s="20"/>
      <c r="G285" s="19"/>
      <c r="H285" s="36"/>
      <c r="I285" s="31"/>
      <c r="J285" s="22"/>
    </row>
    <row r="286" spans="6:10">
      <c r="F286" s="20"/>
      <c r="G286" s="19"/>
      <c r="H286" s="36"/>
      <c r="I286" s="31"/>
      <c r="J286" s="22"/>
    </row>
    <row r="287" spans="6:10">
      <c r="F287" s="20"/>
      <c r="G287" s="19"/>
      <c r="H287" s="36"/>
      <c r="I287" s="31"/>
      <c r="J287" s="22"/>
    </row>
    <row r="288" spans="6:10">
      <c r="F288" s="20"/>
      <c r="G288" s="19"/>
      <c r="H288" s="36"/>
      <c r="I288" s="31"/>
      <c r="J288" s="22"/>
    </row>
    <row r="289" spans="6:10">
      <c r="F289" s="20"/>
      <c r="G289" s="19"/>
      <c r="H289" s="36"/>
      <c r="I289" s="31"/>
      <c r="J289" s="22"/>
    </row>
    <row r="290" spans="6:10">
      <c r="F290" s="20"/>
      <c r="G290" s="19"/>
      <c r="H290" s="36"/>
      <c r="I290" s="31"/>
      <c r="J290" s="22"/>
    </row>
    <row r="291" spans="6:10">
      <c r="F291" s="20"/>
      <c r="G291" s="19"/>
      <c r="H291" s="36"/>
      <c r="I291" s="31"/>
      <c r="J291" s="22"/>
    </row>
    <row r="292" spans="6:10">
      <c r="F292" s="20"/>
      <c r="G292" s="19"/>
      <c r="H292" s="36"/>
      <c r="I292" s="31"/>
      <c r="J292" s="22"/>
    </row>
    <row r="293" spans="6:10">
      <c r="F293" s="20"/>
      <c r="G293" s="19"/>
      <c r="H293" s="36"/>
      <c r="I293" s="31"/>
      <c r="J293" s="22"/>
    </row>
    <row r="294" spans="6:10">
      <c r="F294" s="20"/>
      <c r="G294" s="19"/>
      <c r="H294" s="36"/>
      <c r="I294" s="31"/>
      <c r="J294" s="22"/>
    </row>
    <row r="295" spans="6:10">
      <c r="F295" s="20"/>
      <c r="G295" s="19"/>
      <c r="H295" s="36"/>
      <c r="I295" s="31"/>
      <c r="J295" s="22"/>
    </row>
    <row r="296" spans="6:10">
      <c r="F296" s="20"/>
      <c r="G296" s="19"/>
      <c r="H296" s="36"/>
      <c r="I296" s="31"/>
      <c r="J296" s="22"/>
    </row>
    <row r="297" spans="6:10">
      <c r="F297" s="20"/>
      <c r="G297" s="19"/>
      <c r="H297" s="36"/>
      <c r="I297" s="31"/>
      <c r="J297" s="22"/>
    </row>
    <row r="298" spans="6:10">
      <c r="F298" s="20"/>
      <c r="G298" s="19"/>
      <c r="H298" s="36"/>
      <c r="I298" s="31"/>
      <c r="J298" s="22"/>
    </row>
    <row r="299" spans="6:10">
      <c r="F299" s="20"/>
      <c r="G299" s="19"/>
      <c r="H299" s="36"/>
      <c r="I299" s="31"/>
      <c r="J299" s="22"/>
    </row>
    <row r="300" spans="6:10">
      <c r="F300" s="20"/>
      <c r="G300" s="19"/>
      <c r="H300" s="36"/>
      <c r="I300" s="31"/>
      <c r="J300" s="22"/>
    </row>
    <row r="301" spans="6:10">
      <c r="F301" s="20"/>
      <c r="G301" s="19"/>
      <c r="H301" s="36"/>
      <c r="I301" s="31"/>
      <c r="J301" s="22"/>
    </row>
    <row r="302" spans="6:10">
      <c r="F302" s="20"/>
      <c r="G302" s="19"/>
      <c r="H302" s="36"/>
      <c r="I302" s="31"/>
      <c r="J302" s="22"/>
    </row>
    <row r="303" spans="6:10">
      <c r="F303" s="20"/>
      <c r="G303" s="19"/>
      <c r="H303" s="36"/>
      <c r="I303" s="31"/>
      <c r="J303" s="22"/>
    </row>
    <row r="304" spans="6:10">
      <c r="F304" s="20"/>
      <c r="G304" s="19"/>
      <c r="H304" s="36"/>
      <c r="I304" s="31"/>
      <c r="J304" s="22"/>
    </row>
    <row r="305" spans="6:10">
      <c r="F305" s="20"/>
      <c r="G305" s="19"/>
      <c r="H305" s="36"/>
      <c r="I305" s="31"/>
      <c r="J305" s="22"/>
    </row>
    <row r="306" spans="6:10">
      <c r="F306" s="20"/>
      <c r="G306" s="19"/>
      <c r="H306" s="36"/>
      <c r="I306" s="31"/>
      <c r="J306" s="22"/>
    </row>
    <row r="307" spans="6:10">
      <c r="F307" s="20"/>
      <c r="G307" s="19"/>
      <c r="H307" s="36"/>
      <c r="I307" s="31"/>
      <c r="J307" s="22"/>
    </row>
    <row r="308" spans="6:10">
      <c r="F308" s="20"/>
      <c r="G308" s="19"/>
      <c r="H308" s="36"/>
      <c r="I308" s="31"/>
      <c r="J308" s="22"/>
    </row>
    <row r="309" spans="6:10">
      <c r="F309" s="20"/>
      <c r="G309" s="19"/>
      <c r="H309" s="36"/>
      <c r="I309" s="31"/>
      <c r="J309" s="22"/>
    </row>
    <row r="310" spans="6:10">
      <c r="F310" s="20"/>
      <c r="G310" s="19"/>
      <c r="H310" s="36"/>
      <c r="I310" s="31"/>
      <c r="J310" s="22"/>
    </row>
    <row r="311" spans="6:10">
      <c r="F311" s="20"/>
      <c r="G311" s="19"/>
      <c r="H311" s="36"/>
      <c r="I311" s="31"/>
      <c r="J311" s="22"/>
    </row>
    <row r="312" spans="6:10">
      <c r="F312" s="20"/>
      <c r="G312" s="19"/>
      <c r="H312" s="36"/>
      <c r="I312" s="31"/>
      <c r="J312" s="22"/>
    </row>
    <row r="313" spans="6:10">
      <c r="F313" s="20"/>
      <c r="G313" s="19"/>
      <c r="H313" s="36"/>
      <c r="I313" s="31"/>
      <c r="J313" s="22"/>
    </row>
    <row r="314" spans="6:10">
      <c r="F314" s="20"/>
      <c r="G314" s="19"/>
      <c r="H314" s="36"/>
      <c r="I314" s="31"/>
      <c r="J314" s="22"/>
    </row>
    <row r="315" spans="6:10">
      <c r="F315" s="20"/>
      <c r="G315" s="19"/>
      <c r="H315" s="36"/>
      <c r="I315" s="31"/>
      <c r="J315" s="22"/>
    </row>
    <row r="316" spans="6:10">
      <c r="F316" s="20"/>
      <c r="G316" s="19"/>
      <c r="H316" s="36"/>
      <c r="I316" s="31"/>
      <c r="J316" s="22"/>
    </row>
    <row r="317" spans="6:10">
      <c r="F317" s="20"/>
      <c r="G317" s="19"/>
      <c r="H317" s="36"/>
      <c r="I317" s="31"/>
      <c r="J317" s="22"/>
    </row>
    <row r="318" spans="6:10">
      <c r="F318" s="20"/>
      <c r="G318" s="19"/>
      <c r="H318" s="36"/>
      <c r="I318" s="31"/>
      <c r="J318" s="22"/>
    </row>
    <row r="319" spans="6:10">
      <c r="F319" s="20"/>
      <c r="G319" s="19"/>
      <c r="H319" s="36"/>
      <c r="I319" s="31"/>
      <c r="J319" s="22"/>
    </row>
    <row r="320" spans="6:10">
      <c r="F320" s="20"/>
      <c r="G320" s="19"/>
      <c r="H320" s="36"/>
      <c r="I320" s="31"/>
      <c r="J320" s="22"/>
    </row>
    <row r="321" spans="6:10">
      <c r="F321" s="20"/>
      <c r="G321" s="19"/>
      <c r="H321" s="36"/>
      <c r="I321" s="31"/>
      <c r="J321" s="22"/>
    </row>
    <row r="322" spans="6:10">
      <c r="F322" s="20"/>
      <c r="G322" s="19"/>
      <c r="H322" s="36"/>
      <c r="I322" s="31"/>
      <c r="J322" s="22"/>
    </row>
    <row r="323" spans="6:10">
      <c r="F323" s="20"/>
      <c r="G323" s="19"/>
      <c r="H323" s="36"/>
      <c r="I323" s="31"/>
      <c r="J323" s="22"/>
    </row>
    <row r="324" spans="6:10">
      <c r="F324" s="20"/>
      <c r="G324" s="19"/>
      <c r="H324" s="36"/>
      <c r="I324" s="31"/>
      <c r="J324" s="22"/>
    </row>
    <row r="325" spans="6:10">
      <c r="F325" s="20"/>
      <c r="G325" s="19"/>
      <c r="H325" s="36"/>
      <c r="I325" s="31"/>
      <c r="J325" s="22"/>
    </row>
    <row r="326" spans="6:10">
      <c r="F326" s="20"/>
      <c r="G326" s="19"/>
      <c r="H326" s="36"/>
      <c r="I326" s="31"/>
      <c r="J326" s="22"/>
    </row>
    <row r="327" spans="6:10">
      <c r="F327" s="20"/>
      <c r="G327" s="19"/>
      <c r="H327" s="36"/>
      <c r="I327" s="31"/>
      <c r="J327" s="22"/>
    </row>
    <row r="328" spans="6:10">
      <c r="F328" s="20"/>
      <c r="G328" s="19"/>
      <c r="H328" s="36"/>
      <c r="I328" s="31"/>
      <c r="J328" s="22"/>
    </row>
    <row r="329" spans="6:10">
      <c r="F329" s="20"/>
      <c r="G329" s="19"/>
      <c r="H329" s="36"/>
      <c r="I329" s="31"/>
      <c r="J329" s="22"/>
    </row>
    <row r="330" spans="6:10">
      <c r="F330" s="20"/>
      <c r="G330" s="19"/>
      <c r="H330" s="36"/>
      <c r="I330" s="31"/>
      <c r="J330" s="22"/>
    </row>
    <row r="331" spans="6:10">
      <c r="F331" s="20"/>
      <c r="G331" s="19"/>
      <c r="H331" s="36"/>
      <c r="I331" s="31"/>
      <c r="J331" s="22"/>
    </row>
    <row r="332" spans="6:10">
      <c r="F332" s="20"/>
      <c r="G332" s="19"/>
      <c r="H332" s="36"/>
      <c r="I332" s="31"/>
      <c r="J332" s="22"/>
    </row>
    <row r="333" spans="6:10">
      <c r="F333" s="20"/>
      <c r="G333" s="19"/>
      <c r="H333" s="36"/>
      <c r="I333" s="31"/>
      <c r="J333" s="22"/>
    </row>
    <row r="334" spans="6:10">
      <c r="F334" s="20"/>
      <c r="G334" s="19"/>
      <c r="H334" s="36"/>
      <c r="I334" s="31"/>
      <c r="J334" s="22"/>
    </row>
    <row r="335" spans="6:10">
      <c r="F335" s="20"/>
      <c r="G335" s="19"/>
      <c r="H335" s="36"/>
      <c r="I335" s="31"/>
      <c r="J335" s="22"/>
    </row>
    <row r="336" spans="6:10">
      <c r="F336" s="20"/>
      <c r="G336" s="19"/>
      <c r="H336" s="36"/>
      <c r="I336" s="31"/>
      <c r="J336" s="22"/>
    </row>
    <row r="337" spans="6:10">
      <c r="F337" s="20"/>
      <c r="G337" s="19"/>
      <c r="H337" s="36"/>
      <c r="I337" s="31"/>
      <c r="J337" s="22"/>
    </row>
    <row r="338" spans="6:10">
      <c r="F338" s="20"/>
      <c r="G338" s="19"/>
      <c r="H338" s="36"/>
      <c r="I338" s="31"/>
      <c r="J338" s="22"/>
    </row>
    <row r="339" spans="6:10">
      <c r="F339" s="20"/>
      <c r="G339" s="19"/>
      <c r="H339" s="36"/>
      <c r="I339" s="31"/>
      <c r="J339" s="22"/>
    </row>
    <row r="340" spans="6:10">
      <c r="F340" s="20"/>
      <c r="G340" s="19"/>
      <c r="H340" s="36"/>
      <c r="I340" s="31"/>
      <c r="J340" s="22"/>
    </row>
    <row r="341" spans="6:10">
      <c r="F341" s="20"/>
      <c r="G341" s="19"/>
      <c r="H341" s="36"/>
      <c r="I341" s="31"/>
      <c r="J341" s="22"/>
    </row>
    <row r="342" spans="6:10">
      <c r="F342" s="20"/>
      <c r="G342" s="19"/>
      <c r="H342" s="36"/>
      <c r="I342" s="31"/>
      <c r="J342" s="22"/>
    </row>
    <row r="343" spans="6:10">
      <c r="F343" s="20"/>
      <c r="G343" s="19"/>
      <c r="H343" s="36"/>
      <c r="I343" s="31"/>
      <c r="J343" s="22"/>
    </row>
    <row r="344" spans="6:10">
      <c r="F344" s="20"/>
      <c r="G344" s="19"/>
      <c r="H344" s="36"/>
      <c r="I344" s="31"/>
      <c r="J344" s="22"/>
    </row>
    <row r="345" spans="6:10">
      <c r="F345" s="20"/>
      <c r="G345" s="19"/>
      <c r="H345" s="36"/>
      <c r="I345" s="31"/>
      <c r="J345" s="22"/>
    </row>
    <row r="346" spans="6:10">
      <c r="F346" s="20"/>
      <c r="G346" s="19"/>
      <c r="H346" s="36"/>
      <c r="I346" s="31"/>
      <c r="J346" s="22"/>
    </row>
    <row r="347" spans="6:10">
      <c r="F347" s="20"/>
      <c r="G347" s="19"/>
      <c r="H347" s="36"/>
      <c r="I347" s="31"/>
      <c r="J347" s="22"/>
    </row>
    <row r="348" spans="6:10">
      <c r="F348" s="20"/>
      <c r="G348" s="19"/>
      <c r="H348" s="36"/>
      <c r="I348" s="31"/>
      <c r="J348" s="22"/>
    </row>
    <row r="349" spans="6:10">
      <c r="F349" s="20"/>
      <c r="G349" s="19"/>
      <c r="H349" s="36"/>
      <c r="I349" s="31"/>
      <c r="J349" s="22"/>
    </row>
    <row r="350" spans="6:10">
      <c r="F350" s="20"/>
      <c r="G350" s="19"/>
      <c r="H350" s="36"/>
      <c r="I350" s="31"/>
      <c r="J350" s="22"/>
    </row>
    <row r="351" spans="6:10">
      <c r="F351" s="20"/>
      <c r="G351" s="19"/>
      <c r="H351" s="36"/>
      <c r="I351" s="31"/>
      <c r="J351" s="22"/>
    </row>
    <row r="352" spans="6:10">
      <c r="F352" s="20"/>
      <c r="G352" s="19"/>
      <c r="H352" s="36"/>
      <c r="I352" s="31"/>
      <c r="J352" s="22"/>
    </row>
    <row r="353" spans="6:10">
      <c r="F353" s="20"/>
      <c r="G353" s="19"/>
      <c r="H353" s="36"/>
      <c r="I353" s="31"/>
      <c r="J353" s="22"/>
    </row>
    <row r="354" spans="6:10">
      <c r="F354" s="20"/>
      <c r="G354" s="19"/>
      <c r="H354" s="36"/>
      <c r="I354" s="31"/>
      <c r="J354" s="22"/>
    </row>
    <row r="355" spans="6:10">
      <c r="F355" s="20"/>
      <c r="G355" s="19"/>
      <c r="H355" s="36"/>
      <c r="I355" s="31"/>
      <c r="J355" s="22"/>
    </row>
    <row r="356" spans="6:10">
      <c r="F356" s="20"/>
      <c r="G356" s="19"/>
      <c r="H356" s="36"/>
      <c r="I356" s="31"/>
      <c r="J356" s="22"/>
    </row>
    <row r="357" spans="6:10">
      <c r="F357" s="20"/>
      <c r="G357" s="19"/>
      <c r="H357" s="36"/>
      <c r="I357" s="31"/>
      <c r="J357" s="22"/>
    </row>
    <row r="358" spans="6:10">
      <c r="F358" s="20"/>
      <c r="G358" s="19"/>
      <c r="H358" s="36"/>
      <c r="I358" s="31"/>
      <c r="J358" s="22"/>
    </row>
    <row r="359" spans="6:10">
      <c r="F359" s="20"/>
      <c r="G359" s="19"/>
      <c r="H359" s="36"/>
      <c r="I359" s="31"/>
      <c r="J359" s="22"/>
    </row>
    <row r="360" spans="6:10">
      <c r="F360" s="20"/>
      <c r="G360" s="19"/>
      <c r="H360" s="36"/>
      <c r="I360" s="31"/>
      <c r="J360" s="22"/>
    </row>
    <row r="361" spans="6:10">
      <c r="F361" s="20"/>
      <c r="G361" s="19"/>
      <c r="H361" s="36"/>
      <c r="I361" s="31"/>
      <c r="J361" s="22"/>
    </row>
    <row r="362" spans="6:10">
      <c r="F362" s="20"/>
      <c r="G362" s="19"/>
      <c r="H362" s="36"/>
      <c r="I362" s="31"/>
      <c r="J362" s="22"/>
    </row>
    <row r="363" spans="6:10">
      <c r="F363" s="20"/>
      <c r="G363" s="19"/>
      <c r="H363" s="36"/>
      <c r="I363" s="31"/>
      <c r="J363" s="22"/>
    </row>
    <row r="364" spans="6:10">
      <c r="F364" s="20"/>
      <c r="G364" s="19"/>
      <c r="H364" s="36"/>
      <c r="I364" s="31"/>
      <c r="J364" s="22"/>
    </row>
    <row r="365" spans="6:10">
      <c r="F365" s="20"/>
      <c r="G365" s="19"/>
      <c r="H365" s="36"/>
      <c r="I365" s="31"/>
      <c r="J365" s="22"/>
    </row>
    <row r="366" spans="6:10">
      <c r="F366" s="20"/>
      <c r="G366" s="19"/>
      <c r="H366" s="36"/>
      <c r="I366" s="31"/>
      <c r="J366" s="22"/>
    </row>
    <row r="367" spans="6:10">
      <c r="F367" s="20"/>
      <c r="G367" s="19"/>
      <c r="H367" s="36"/>
      <c r="I367" s="31"/>
      <c r="J367" s="22"/>
    </row>
    <row r="368" spans="6:10">
      <c r="F368" s="20"/>
      <c r="G368" s="19"/>
      <c r="H368" s="36"/>
      <c r="I368" s="31"/>
      <c r="J368" s="22"/>
    </row>
    <row r="369" spans="6:10">
      <c r="F369" s="20"/>
      <c r="G369" s="19"/>
      <c r="H369" s="36"/>
      <c r="I369" s="31"/>
      <c r="J369" s="22"/>
    </row>
    <row r="370" spans="6:10">
      <c r="F370" s="20"/>
      <c r="G370" s="19"/>
      <c r="H370" s="36"/>
      <c r="I370" s="31"/>
      <c r="J370" s="22"/>
    </row>
    <row r="371" spans="6:10">
      <c r="F371" s="20"/>
      <c r="G371" s="19"/>
      <c r="H371" s="36"/>
      <c r="I371" s="31"/>
      <c r="J371" s="22"/>
    </row>
    <row r="372" spans="6:10">
      <c r="F372" s="20"/>
      <c r="G372" s="19"/>
      <c r="H372" s="36"/>
      <c r="I372" s="31"/>
      <c r="J372" s="22"/>
    </row>
    <row r="373" spans="6:10">
      <c r="F373" s="20"/>
      <c r="G373" s="19"/>
      <c r="H373" s="36"/>
      <c r="I373" s="31"/>
      <c r="J373" s="22"/>
    </row>
    <row r="374" spans="6:10">
      <c r="F374" s="20"/>
      <c r="G374" s="19"/>
      <c r="H374" s="36"/>
      <c r="I374" s="31"/>
      <c r="J374" s="22"/>
    </row>
    <row r="375" spans="6:10">
      <c r="F375" s="20"/>
      <c r="G375" s="19"/>
      <c r="H375" s="36"/>
      <c r="I375" s="31"/>
      <c r="J375" s="22"/>
    </row>
    <row r="376" spans="6:10">
      <c r="F376" s="20"/>
      <c r="G376" s="19"/>
      <c r="H376" s="36"/>
      <c r="I376" s="31"/>
      <c r="J376" s="22"/>
    </row>
    <row r="377" spans="6:10">
      <c r="F377" s="20"/>
      <c r="G377" s="19"/>
      <c r="H377" s="36"/>
      <c r="I377" s="31"/>
      <c r="J377" s="22"/>
    </row>
    <row r="378" spans="6:10">
      <c r="F378" s="20"/>
      <c r="G378" s="19"/>
      <c r="H378" s="36"/>
      <c r="I378" s="31"/>
      <c r="J378" s="22"/>
    </row>
    <row r="379" spans="6:10">
      <c r="F379" s="20"/>
      <c r="G379" s="19"/>
      <c r="H379" s="36"/>
      <c r="I379" s="31"/>
      <c r="J379" s="22"/>
    </row>
    <row r="380" spans="6:10">
      <c r="F380" s="20"/>
      <c r="G380" s="19"/>
      <c r="H380" s="36"/>
      <c r="I380" s="31"/>
      <c r="J380" s="22"/>
    </row>
    <row r="381" spans="6:10">
      <c r="F381" s="20"/>
      <c r="G381" s="19"/>
      <c r="H381" s="36"/>
      <c r="I381" s="31"/>
      <c r="J381" s="22"/>
    </row>
    <row r="382" spans="6:10">
      <c r="F382" s="20"/>
      <c r="G382" s="19"/>
      <c r="H382" s="36"/>
      <c r="I382" s="31"/>
      <c r="J382" s="22"/>
    </row>
    <row r="383" spans="6:10">
      <c r="F383" s="20"/>
      <c r="G383" s="19"/>
      <c r="H383" s="36"/>
      <c r="I383" s="31"/>
      <c r="J383" s="22"/>
    </row>
    <row r="384" spans="6:10">
      <c r="F384" s="20"/>
      <c r="G384" s="19"/>
      <c r="H384" s="36"/>
      <c r="I384" s="31"/>
      <c r="J384" s="22"/>
    </row>
    <row r="385" spans="6:10">
      <c r="F385" s="20"/>
      <c r="G385" s="19"/>
      <c r="H385" s="36"/>
      <c r="I385" s="31"/>
      <c r="J385" s="22"/>
    </row>
    <row r="386" spans="6:10">
      <c r="F386" s="20"/>
      <c r="G386" s="19"/>
      <c r="H386" s="36"/>
      <c r="I386" s="31"/>
      <c r="J386" s="22"/>
    </row>
    <row r="387" spans="6:10">
      <c r="F387" s="20"/>
      <c r="G387" s="19"/>
      <c r="H387" s="36"/>
      <c r="I387" s="31"/>
      <c r="J387" s="22"/>
    </row>
    <row r="388" spans="6:10">
      <c r="F388" s="20"/>
      <c r="G388" s="19"/>
      <c r="H388" s="36"/>
      <c r="I388" s="31"/>
      <c r="J388" s="22"/>
    </row>
    <row r="389" spans="6:10">
      <c r="F389" s="20"/>
      <c r="G389" s="19"/>
      <c r="H389" s="36"/>
      <c r="I389" s="31"/>
      <c r="J389" s="22"/>
    </row>
    <row r="390" spans="6:10">
      <c r="F390" s="20"/>
      <c r="G390" s="19"/>
      <c r="H390" s="36"/>
      <c r="I390" s="31"/>
      <c r="J390" s="22"/>
    </row>
    <row r="391" spans="6:10">
      <c r="F391" s="20"/>
      <c r="G391" s="19"/>
      <c r="H391" s="36"/>
      <c r="I391" s="31"/>
      <c r="J391" s="22"/>
    </row>
    <row r="392" spans="6:10">
      <c r="F392" s="20"/>
      <c r="G392" s="19"/>
      <c r="H392" s="36"/>
      <c r="I392" s="31"/>
      <c r="J392" s="22"/>
    </row>
    <row r="393" spans="6:10">
      <c r="F393" s="20"/>
      <c r="G393" s="19"/>
      <c r="H393" s="36"/>
      <c r="I393" s="31"/>
      <c r="J393" s="22"/>
    </row>
    <row r="394" spans="6:10">
      <c r="F394" s="20"/>
      <c r="G394" s="19"/>
      <c r="H394" s="36"/>
      <c r="I394" s="31"/>
      <c r="J394" s="22"/>
    </row>
    <row r="395" spans="6:10">
      <c r="F395" s="20"/>
      <c r="G395" s="19"/>
      <c r="H395" s="36"/>
      <c r="I395" s="31"/>
      <c r="J395" s="22"/>
    </row>
    <row r="396" spans="6:10">
      <c r="F396" s="20"/>
      <c r="G396" s="19"/>
      <c r="H396" s="36"/>
      <c r="I396" s="31"/>
      <c r="J396" s="22"/>
    </row>
    <row r="397" spans="6:10">
      <c r="F397" s="20"/>
      <c r="G397" s="19"/>
      <c r="H397" s="36"/>
      <c r="I397" s="31"/>
      <c r="J397" s="22"/>
    </row>
    <row r="398" spans="6:10">
      <c r="F398" s="20"/>
      <c r="G398" s="19"/>
      <c r="H398" s="36"/>
      <c r="I398" s="31"/>
      <c r="J398" s="22"/>
    </row>
    <row r="399" spans="6:10">
      <c r="F399" s="20"/>
      <c r="G399" s="19"/>
      <c r="H399" s="36"/>
      <c r="I399" s="31"/>
      <c r="J399" s="22"/>
    </row>
    <row r="400" spans="6:10">
      <c r="F400" s="20"/>
      <c r="G400" s="19"/>
      <c r="H400" s="36"/>
      <c r="I400" s="31"/>
      <c r="J400" s="22"/>
    </row>
    <row r="401" spans="6:10">
      <c r="F401" s="20"/>
      <c r="G401" s="19"/>
      <c r="H401" s="36"/>
      <c r="I401" s="31"/>
      <c r="J401" s="22"/>
    </row>
    <row r="402" spans="6:10">
      <c r="F402" s="20"/>
      <c r="G402" s="19"/>
      <c r="H402" s="36"/>
      <c r="I402" s="31"/>
      <c r="J402" s="22"/>
    </row>
    <row r="403" spans="6:10">
      <c r="F403" s="20"/>
      <c r="G403" s="19"/>
      <c r="H403" s="36"/>
      <c r="I403" s="31"/>
      <c r="J403" s="22"/>
    </row>
    <row r="404" spans="6:10">
      <c r="F404" s="20"/>
      <c r="G404" s="19"/>
      <c r="H404" s="36"/>
      <c r="I404" s="31"/>
      <c r="J404" s="22"/>
    </row>
    <row r="405" spans="6:10">
      <c r="F405" s="20"/>
      <c r="G405" s="19"/>
      <c r="H405" s="36"/>
      <c r="I405" s="31"/>
      <c r="J405" s="22"/>
    </row>
    <row r="406" spans="6:10">
      <c r="F406" s="20"/>
      <c r="G406" s="19"/>
      <c r="H406" s="36"/>
      <c r="I406" s="31"/>
      <c r="J406" s="22"/>
    </row>
    <row r="407" spans="6:10">
      <c r="F407" s="20"/>
      <c r="G407" s="19"/>
      <c r="H407" s="36"/>
      <c r="I407" s="31"/>
      <c r="J407" s="22"/>
    </row>
    <row r="408" spans="6:10">
      <c r="F408" s="20"/>
      <c r="G408" s="19"/>
      <c r="H408" s="36"/>
      <c r="I408" s="31"/>
      <c r="J408" s="22"/>
    </row>
    <row r="409" spans="6:10">
      <c r="F409" s="20"/>
      <c r="G409" s="19"/>
      <c r="H409" s="36"/>
      <c r="I409" s="31"/>
      <c r="J409" s="22"/>
    </row>
    <row r="410" spans="6:10">
      <c r="F410" s="20"/>
      <c r="G410" s="19"/>
      <c r="H410" s="36"/>
      <c r="I410" s="31"/>
      <c r="J410" s="22"/>
    </row>
    <row r="411" spans="6:10">
      <c r="F411" s="20"/>
      <c r="G411" s="19"/>
      <c r="H411" s="36"/>
      <c r="I411" s="31"/>
      <c r="J411" s="22"/>
    </row>
    <row r="412" spans="6:10">
      <c r="F412" s="20"/>
      <c r="G412" s="19"/>
      <c r="H412" s="36"/>
      <c r="I412" s="31"/>
      <c r="J412" s="22"/>
    </row>
    <row r="413" spans="6:10">
      <c r="F413" s="20"/>
      <c r="G413" s="19"/>
      <c r="H413" s="36"/>
      <c r="I413" s="31"/>
      <c r="J413" s="22"/>
    </row>
    <row r="414" spans="6:10">
      <c r="F414" s="20"/>
      <c r="G414" s="19"/>
      <c r="H414" s="36"/>
      <c r="I414" s="31"/>
      <c r="J414" s="22"/>
    </row>
    <row r="415" spans="6:10">
      <c r="F415" s="20"/>
      <c r="G415" s="19"/>
      <c r="H415" s="36"/>
      <c r="I415" s="31"/>
      <c r="J415" s="22"/>
    </row>
    <row r="416" spans="6:10">
      <c r="F416" s="20"/>
      <c r="G416" s="19"/>
      <c r="H416" s="36"/>
      <c r="I416" s="31"/>
      <c r="J416" s="22"/>
    </row>
    <row r="417" spans="6:10">
      <c r="F417" s="20"/>
      <c r="G417" s="19"/>
      <c r="H417" s="36"/>
      <c r="I417" s="31"/>
      <c r="J417" s="22"/>
    </row>
    <row r="418" spans="6:10">
      <c r="F418" s="20"/>
      <c r="G418" s="19"/>
      <c r="H418" s="36"/>
      <c r="I418" s="31"/>
      <c r="J418" s="22"/>
    </row>
    <row r="419" spans="6:10">
      <c r="F419" s="20"/>
      <c r="G419" s="19"/>
      <c r="H419" s="36"/>
      <c r="I419" s="31"/>
      <c r="J419" s="22"/>
    </row>
    <row r="420" spans="6:10">
      <c r="F420" s="20"/>
      <c r="G420" s="19"/>
      <c r="H420" s="36"/>
      <c r="I420" s="31"/>
      <c r="J420" s="22"/>
    </row>
    <row r="421" spans="6:10">
      <c r="F421" s="20"/>
      <c r="G421" s="19"/>
      <c r="H421" s="36"/>
      <c r="I421" s="31"/>
      <c r="J421" s="22"/>
    </row>
    <row r="422" spans="6:10">
      <c r="F422" s="20"/>
      <c r="G422" s="19"/>
      <c r="H422" s="36"/>
      <c r="I422" s="31"/>
      <c r="J422" s="22"/>
    </row>
    <row r="423" spans="6:10">
      <c r="F423" s="20"/>
      <c r="G423" s="19"/>
      <c r="H423" s="36"/>
      <c r="I423" s="31"/>
      <c r="J423" s="22"/>
    </row>
    <row r="424" spans="6:10">
      <c r="F424" s="20"/>
      <c r="G424" s="19"/>
      <c r="H424" s="36"/>
      <c r="I424" s="31"/>
      <c r="J424" s="22"/>
    </row>
    <row r="425" spans="6:10">
      <c r="F425" s="20"/>
      <c r="G425" s="19"/>
      <c r="H425" s="36"/>
      <c r="I425" s="31"/>
      <c r="J425" s="22"/>
    </row>
    <row r="426" spans="6:10">
      <c r="F426" s="20"/>
      <c r="G426" s="19"/>
      <c r="H426" s="36"/>
      <c r="I426" s="31"/>
      <c r="J426" s="22"/>
    </row>
    <row r="427" spans="6:10">
      <c r="F427" s="20"/>
      <c r="G427" s="19"/>
      <c r="H427" s="36"/>
      <c r="I427" s="31"/>
      <c r="J427" s="22"/>
    </row>
    <row r="428" spans="6:10">
      <c r="F428" s="20"/>
      <c r="G428" s="19"/>
      <c r="H428" s="36"/>
      <c r="I428" s="31"/>
      <c r="J428" s="22"/>
    </row>
    <row r="429" spans="6:10">
      <c r="F429" s="20"/>
      <c r="G429" s="19"/>
      <c r="H429" s="36"/>
      <c r="I429" s="31"/>
      <c r="J429" s="22"/>
    </row>
    <row r="430" spans="6:10">
      <c r="F430" s="20"/>
      <c r="G430" s="19"/>
      <c r="H430" s="36"/>
      <c r="I430" s="31"/>
      <c r="J430" s="22"/>
    </row>
    <row r="431" spans="6:10">
      <c r="F431" s="20"/>
      <c r="G431" s="19"/>
      <c r="H431" s="36"/>
      <c r="I431" s="31"/>
      <c r="J431" s="22"/>
    </row>
    <row r="432" spans="6:10">
      <c r="F432" s="20"/>
      <c r="G432" s="19"/>
      <c r="H432" s="36"/>
      <c r="I432" s="31"/>
      <c r="J432" s="22"/>
    </row>
    <row r="433" spans="6:10">
      <c r="F433" s="20"/>
      <c r="G433" s="19"/>
      <c r="H433" s="36"/>
      <c r="I433" s="31"/>
      <c r="J433" s="22"/>
    </row>
    <row r="434" spans="6:10">
      <c r="F434" s="20"/>
      <c r="G434" s="19"/>
      <c r="H434" s="36"/>
      <c r="I434" s="31"/>
      <c r="J434" s="22"/>
    </row>
    <row r="435" spans="6:10">
      <c r="F435" s="20"/>
      <c r="G435" s="19"/>
      <c r="H435" s="36"/>
      <c r="I435" s="31"/>
      <c r="J435" s="22"/>
    </row>
    <row r="436" spans="6:10">
      <c r="F436" s="20"/>
      <c r="G436" s="19"/>
      <c r="H436" s="36"/>
      <c r="I436" s="31"/>
      <c r="J436" s="22"/>
    </row>
    <row r="437" spans="6:10">
      <c r="F437" s="20"/>
      <c r="G437" s="19"/>
      <c r="H437" s="36"/>
      <c r="I437" s="31"/>
      <c r="J437" s="22"/>
    </row>
    <row r="438" spans="6:10">
      <c r="F438" s="20"/>
      <c r="G438" s="19"/>
      <c r="H438" s="36"/>
      <c r="I438" s="31"/>
      <c r="J438" s="22"/>
    </row>
    <row r="439" spans="6:10">
      <c r="F439" s="20"/>
      <c r="G439" s="19"/>
      <c r="H439" s="36"/>
      <c r="I439" s="31"/>
      <c r="J439" s="22"/>
    </row>
    <row r="440" spans="6:10">
      <c r="F440" s="20"/>
      <c r="G440" s="19"/>
      <c r="H440" s="36"/>
      <c r="I440" s="31"/>
      <c r="J440" s="22"/>
    </row>
    <row r="441" spans="6:10">
      <c r="F441" s="20"/>
      <c r="G441" s="19"/>
      <c r="H441" s="36"/>
      <c r="I441" s="31"/>
      <c r="J441" s="22"/>
    </row>
    <row r="442" spans="6:10">
      <c r="F442" s="20"/>
      <c r="G442" s="19"/>
      <c r="H442" s="36"/>
      <c r="I442" s="31"/>
      <c r="J442" s="22"/>
    </row>
    <row r="443" spans="6:10">
      <c r="F443" s="20"/>
      <c r="G443" s="19"/>
      <c r="H443" s="36"/>
      <c r="I443" s="31"/>
      <c r="J443" s="22"/>
    </row>
    <row r="444" spans="6:10">
      <c r="F444" s="20"/>
      <c r="G444" s="19"/>
      <c r="H444" s="36"/>
      <c r="I444" s="31"/>
      <c r="J444" s="22"/>
    </row>
    <row r="445" spans="6:10">
      <c r="F445" s="20"/>
      <c r="G445" s="19"/>
      <c r="H445" s="36"/>
      <c r="I445" s="31"/>
      <c r="J445" s="22"/>
    </row>
    <row r="446" spans="6:10">
      <c r="F446" s="20"/>
      <c r="G446" s="19"/>
      <c r="H446" s="36"/>
      <c r="I446" s="31"/>
      <c r="J446" s="22"/>
    </row>
    <row r="447" spans="6:10">
      <c r="F447" s="20"/>
      <c r="G447" s="19"/>
      <c r="H447" s="36"/>
      <c r="I447" s="31"/>
      <c r="J447" s="22"/>
    </row>
    <row r="448" spans="6:10">
      <c r="F448" s="20"/>
      <c r="G448" s="19"/>
      <c r="H448" s="36"/>
      <c r="I448" s="31"/>
      <c r="J448" s="22"/>
    </row>
    <row r="449" spans="6:10">
      <c r="F449" s="20"/>
      <c r="G449" s="19"/>
      <c r="H449" s="36"/>
      <c r="I449" s="31"/>
      <c r="J449" s="22"/>
    </row>
    <row r="450" spans="6:10">
      <c r="F450" s="20"/>
      <c r="G450" s="19"/>
      <c r="H450" s="36"/>
      <c r="I450" s="31"/>
      <c r="J450" s="22"/>
    </row>
    <row r="451" spans="6:10">
      <c r="F451" s="20"/>
      <c r="G451" s="19"/>
      <c r="H451" s="36"/>
      <c r="I451" s="31"/>
      <c r="J451" s="22"/>
    </row>
    <row r="452" spans="6:10">
      <c r="F452" s="20"/>
      <c r="G452" s="19"/>
      <c r="H452" s="36"/>
      <c r="I452" s="31"/>
      <c r="J452" s="22"/>
    </row>
    <row r="453" spans="6:10">
      <c r="F453" s="20"/>
      <c r="G453" s="19"/>
      <c r="H453" s="36"/>
      <c r="I453" s="31"/>
      <c r="J453" s="22"/>
    </row>
    <row r="454" spans="6:10">
      <c r="F454" s="20"/>
      <c r="G454" s="19"/>
      <c r="H454" s="36"/>
      <c r="I454" s="31"/>
      <c r="J454" s="22"/>
    </row>
    <row r="455" spans="6:10">
      <c r="F455" s="20"/>
      <c r="G455" s="19"/>
      <c r="H455" s="36"/>
      <c r="I455" s="31"/>
      <c r="J455" s="22"/>
    </row>
    <row r="456" spans="6:10">
      <c r="F456" s="20"/>
      <c r="G456" s="19"/>
      <c r="H456" s="36"/>
      <c r="I456" s="31"/>
      <c r="J456" s="22"/>
    </row>
    <row r="457" spans="6:10">
      <c r="F457" s="20"/>
      <c r="G457" s="19"/>
      <c r="H457" s="36"/>
      <c r="I457" s="31"/>
      <c r="J457" s="22"/>
    </row>
    <row r="458" spans="6:10">
      <c r="F458" s="20"/>
      <c r="G458" s="19"/>
      <c r="H458" s="36"/>
      <c r="I458" s="31"/>
      <c r="J458" s="22"/>
    </row>
    <row r="459" spans="6:10">
      <c r="F459" s="20"/>
      <c r="G459" s="19"/>
      <c r="H459" s="36"/>
      <c r="I459" s="31"/>
      <c r="J459" s="22"/>
    </row>
    <row r="460" spans="6:10">
      <c r="F460" s="20"/>
      <c r="G460" s="19"/>
      <c r="H460" s="36"/>
      <c r="I460" s="31"/>
      <c r="J460" s="22"/>
    </row>
    <row r="461" spans="6:10">
      <c r="F461" s="20"/>
      <c r="G461" s="19"/>
      <c r="H461" s="36"/>
      <c r="I461" s="31"/>
      <c r="J461" s="22"/>
    </row>
    <row r="462" spans="6:10">
      <c r="F462" s="20"/>
      <c r="G462" s="19"/>
      <c r="H462" s="36"/>
      <c r="I462" s="31"/>
      <c r="J462" s="22"/>
    </row>
    <row r="463" spans="6:10">
      <c r="F463" s="20"/>
      <c r="G463" s="19"/>
      <c r="H463" s="36"/>
      <c r="I463" s="31"/>
      <c r="J463" s="22"/>
    </row>
    <row r="464" spans="6:10">
      <c r="F464" s="20"/>
      <c r="G464" s="19"/>
      <c r="H464" s="36"/>
      <c r="I464" s="31"/>
      <c r="J464" s="22"/>
    </row>
    <row r="465" spans="6:10">
      <c r="F465" s="20"/>
      <c r="G465" s="19"/>
      <c r="H465" s="36"/>
      <c r="I465" s="31"/>
      <c r="J465" s="22"/>
    </row>
    <row r="466" spans="6:10">
      <c r="F466" s="20"/>
      <c r="G466" s="19"/>
      <c r="H466" s="36"/>
      <c r="I466" s="31"/>
      <c r="J466" s="22"/>
    </row>
    <row r="467" spans="6:10">
      <c r="F467" s="20"/>
      <c r="G467" s="19"/>
      <c r="H467" s="36"/>
      <c r="I467" s="31"/>
      <c r="J467" s="22"/>
    </row>
    <row r="468" spans="6:10">
      <c r="F468" s="20"/>
      <c r="G468" s="19"/>
      <c r="H468" s="36"/>
      <c r="I468" s="31"/>
      <c r="J468" s="22"/>
    </row>
    <row r="469" spans="6:10">
      <c r="F469" s="20"/>
      <c r="G469" s="19"/>
      <c r="H469" s="36"/>
      <c r="I469" s="31"/>
      <c r="J469" s="22"/>
    </row>
    <row r="470" spans="6:10">
      <c r="F470" s="20"/>
      <c r="G470" s="19"/>
      <c r="H470" s="36"/>
      <c r="I470" s="31"/>
      <c r="J470" s="22"/>
    </row>
    <row r="471" spans="6:10">
      <c r="F471" s="20"/>
      <c r="G471" s="19"/>
      <c r="H471" s="36"/>
      <c r="I471" s="31"/>
      <c r="J471" s="22"/>
    </row>
    <row r="472" spans="6:10">
      <c r="F472" s="20"/>
      <c r="G472" s="19"/>
      <c r="H472" s="36"/>
      <c r="I472" s="31"/>
      <c r="J472" s="22"/>
    </row>
    <row r="473" spans="6:10">
      <c r="F473" s="20"/>
      <c r="G473" s="19"/>
      <c r="H473" s="36"/>
      <c r="I473" s="31"/>
      <c r="J473" s="22"/>
    </row>
    <row r="474" spans="6:10">
      <c r="F474" s="20"/>
      <c r="G474" s="19"/>
      <c r="H474" s="36"/>
      <c r="I474" s="31"/>
      <c r="J474" s="22"/>
    </row>
    <row r="475" spans="6:10">
      <c r="F475" s="20"/>
      <c r="G475" s="19"/>
      <c r="H475" s="36"/>
      <c r="I475" s="31"/>
      <c r="J475" s="22"/>
    </row>
    <row r="476" spans="6:10">
      <c r="F476" s="20"/>
      <c r="G476" s="19"/>
      <c r="H476" s="36"/>
      <c r="I476" s="31"/>
      <c r="J476" s="22"/>
    </row>
    <row r="477" spans="6:10">
      <c r="F477" s="20"/>
      <c r="G477" s="19"/>
      <c r="H477" s="36"/>
      <c r="I477" s="31"/>
      <c r="J477" s="22"/>
    </row>
    <row r="478" spans="6:10">
      <c r="F478" s="20"/>
      <c r="G478" s="19"/>
      <c r="H478" s="36"/>
      <c r="I478" s="31"/>
      <c r="J478" s="22"/>
    </row>
    <row r="479" spans="6:10">
      <c r="F479" s="20"/>
      <c r="G479" s="19"/>
      <c r="H479" s="36"/>
      <c r="I479" s="31"/>
      <c r="J479" s="22"/>
    </row>
    <row r="480" spans="6:10">
      <c r="F480" s="20"/>
      <c r="G480" s="19"/>
      <c r="H480" s="36"/>
      <c r="I480" s="31"/>
      <c r="J480" s="22"/>
    </row>
    <row r="481" spans="6:10">
      <c r="F481" s="20"/>
      <c r="G481" s="19"/>
      <c r="H481" s="36"/>
      <c r="I481" s="31"/>
      <c r="J481" s="22"/>
    </row>
    <row r="482" spans="6:10">
      <c r="F482" s="20"/>
      <c r="G482" s="19"/>
      <c r="H482" s="36"/>
      <c r="I482" s="31"/>
      <c r="J482" s="22"/>
    </row>
    <row r="483" spans="6:10">
      <c r="F483" s="20"/>
      <c r="G483" s="19"/>
      <c r="H483" s="36"/>
      <c r="I483" s="31"/>
      <c r="J483" s="22"/>
    </row>
    <row r="484" spans="6:10">
      <c r="F484" s="20"/>
      <c r="G484" s="19"/>
      <c r="H484" s="36"/>
      <c r="I484" s="31"/>
      <c r="J484" s="22"/>
    </row>
    <row r="485" spans="6:10">
      <c r="F485" s="20"/>
      <c r="G485" s="19"/>
      <c r="H485" s="36"/>
      <c r="I485" s="31"/>
      <c r="J485" s="22"/>
    </row>
    <row r="486" spans="6:10">
      <c r="F486" s="20"/>
      <c r="G486" s="19"/>
      <c r="H486" s="36"/>
      <c r="I486" s="31"/>
      <c r="J486" s="22"/>
    </row>
    <row r="487" spans="6:10">
      <c r="F487" s="20"/>
      <c r="G487" s="19"/>
      <c r="H487" s="36"/>
      <c r="I487" s="31"/>
      <c r="J487" s="22"/>
    </row>
    <row r="488" spans="6:10">
      <c r="F488" s="20"/>
      <c r="G488" s="19"/>
      <c r="H488" s="36"/>
      <c r="I488" s="31"/>
      <c r="J488" s="22"/>
    </row>
    <row r="489" spans="6:10">
      <c r="F489" s="20"/>
      <c r="G489" s="19"/>
      <c r="H489" s="36"/>
      <c r="I489" s="31"/>
      <c r="J489" s="22"/>
    </row>
    <row r="490" spans="6:10">
      <c r="F490" s="20"/>
      <c r="G490" s="19"/>
      <c r="H490" s="36"/>
      <c r="I490" s="31"/>
      <c r="J490" s="22"/>
    </row>
    <row r="491" spans="6:10">
      <c r="F491" s="20"/>
      <c r="G491" s="19"/>
      <c r="H491" s="36"/>
      <c r="I491" s="31"/>
      <c r="J491" s="22"/>
    </row>
    <row r="492" spans="6:10">
      <c r="F492" s="20"/>
      <c r="G492" s="19"/>
      <c r="H492" s="36"/>
      <c r="I492" s="31"/>
      <c r="J492" s="22"/>
    </row>
    <row r="493" spans="6:10">
      <c r="F493" s="20"/>
      <c r="G493" s="19"/>
      <c r="H493" s="36"/>
      <c r="I493" s="31"/>
      <c r="J493" s="22"/>
    </row>
    <row r="494" spans="6:10">
      <c r="F494" s="20"/>
      <c r="G494" s="19"/>
      <c r="H494" s="36"/>
      <c r="I494" s="31"/>
      <c r="J494" s="22"/>
    </row>
    <row r="495" spans="6:10">
      <c r="F495" s="20"/>
      <c r="G495" s="19"/>
      <c r="H495" s="36"/>
      <c r="I495" s="31"/>
      <c r="J495" s="22"/>
    </row>
    <row r="496" spans="6:10">
      <c r="F496" s="20"/>
      <c r="G496" s="19"/>
      <c r="H496" s="36"/>
      <c r="I496" s="31"/>
      <c r="J496" s="22"/>
    </row>
    <row r="497" spans="6:10">
      <c r="F497" s="20"/>
      <c r="G497" s="19"/>
      <c r="H497" s="36"/>
      <c r="I497" s="31"/>
      <c r="J497" s="22"/>
    </row>
    <row r="498" spans="6:10">
      <c r="F498" s="20"/>
      <c r="G498" s="19"/>
      <c r="H498" s="36"/>
      <c r="I498" s="31"/>
      <c r="J498" s="22"/>
    </row>
    <row r="499" spans="6:10">
      <c r="F499" s="20"/>
      <c r="G499" s="19"/>
      <c r="H499" s="36"/>
      <c r="I499" s="31"/>
      <c r="J499" s="22"/>
    </row>
    <row r="500" spans="6:10">
      <c r="F500" s="20"/>
      <c r="G500" s="19"/>
      <c r="H500" s="36"/>
      <c r="I500" s="31"/>
      <c r="J500" s="22"/>
    </row>
    <row r="501" spans="6:10">
      <c r="F501" s="20"/>
      <c r="G501" s="19"/>
      <c r="H501" s="36"/>
      <c r="I501" s="31"/>
      <c r="J501" s="22"/>
    </row>
    <row r="502" spans="6:10">
      <c r="F502" s="20"/>
      <c r="G502" s="19"/>
      <c r="H502" s="36"/>
      <c r="I502" s="31"/>
      <c r="J502" s="22"/>
    </row>
    <row r="503" spans="6:10">
      <c r="F503" s="20"/>
      <c r="G503" s="19"/>
      <c r="H503" s="36"/>
      <c r="I503" s="31"/>
      <c r="J503" s="22"/>
    </row>
    <row r="504" spans="6:10">
      <c r="F504" s="20"/>
      <c r="G504" s="19"/>
      <c r="H504" s="36"/>
      <c r="I504" s="31"/>
      <c r="J504" s="22"/>
    </row>
    <row r="505" spans="6:10">
      <c r="F505" s="20"/>
      <c r="G505" s="19"/>
      <c r="H505" s="36"/>
      <c r="I505" s="31"/>
      <c r="J505" s="22"/>
    </row>
    <row r="506" spans="6:10">
      <c r="F506" s="20"/>
      <c r="G506" s="19"/>
      <c r="H506" s="36"/>
      <c r="I506" s="31"/>
      <c r="J506" s="22"/>
    </row>
    <row r="507" spans="6:10">
      <c r="F507" s="20"/>
      <c r="G507" s="19"/>
      <c r="H507" s="36"/>
      <c r="I507" s="31"/>
      <c r="J507" s="22"/>
    </row>
    <row r="508" spans="6:10">
      <c r="F508" s="20"/>
      <c r="G508" s="19"/>
      <c r="H508" s="36"/>
      <c r="I508" s="31"/>
      <c r="J508" s="22"/>
    </row>
    <row r="509" spans="6:10">
      <c r="F509" s="20"/>
      <c r="G509" s="19"/>
      <c r="H509" s="36"/>
      <c r="I509" s="31"/>
      <c r="J509" s="22"/>
    </row>
    <row r="510" spans="6:10">
      <c r="F510" s="20"/>
      <c r="G510" s="19"/>
      <c r="H510" s="36"/>
      <c r="I510" s="31"/>
      <c r="J510" s="22"/>
    </row>
    <row r="511" spans="6:10">
      <c r="F511" s="20"/>
      <c r="G511" s="19"/>
      <c r="H511" s="36"/>
      <c r="I511" s="31"/>
      <c r="J511" s="22"/>
    </row>
    <row r="512" spans="6:10">
      <c r="F512" s="20"/>
      <c r="G512" s="19"/>
      <c r="H512" s="36"/>
      <c r="I512" s="31"/>
      <c r="J512" s="22"/>
    </row>
    <row r="513" spans="6:10">
      <c r="F513" s="20"/>
      <c r="G513" s="19"/>
      <c r="H513" s="36"/>
      <c r="I513" s="31"/>
      <c r="J513" s="22"/>
    </row>
    <row r="514" spans="6:10">
      <c r="F514" s="20"/>
      <c r="G514" s="19"/>
      <c r="H514" s="36"/>
      <c r="I514" s="31"/>
      <c r="J514" s="22"/>
    </row>
    <row r="515" spans="6:10">
      <c r="F515" s="20"/>
      <c r="G515" s="19"/>
      <c r="H515" s="36"/>
      <c r="I515" s="31"/>
      <c r="J515" s="22"/>
    </row>
    <row r="516" spans="6:10">
      <c r="F516" s="20"/>
      <c r="G516" s="19"/>
      <c r="H516" s="36"/>
      <c r="I516" s="31"/>
      <c r="J516" s="22"/>
    </row>
    <row r="517" spans="6:10">
      <c r="F517" s="20"/>
      <c r="G517" s="19"/>
      <c r="H517" s="36"/>
      <c r="I517" s="31"/>
      <c r="J517" s="22"/>
    </row>
    <row r="518" spans="6:10">
      <c r="F518" s="20"/>
      <c r="G518" s="19"/>
      <c r="H518" s="36"/>
      <c r="I518" s="31"/>
      <c r="J518" s="22"/>
    </row>
    <row r="519" spans="6:10">
      <c r="F519" s="20"/>
      <c r="G519" s="19"/>
      <c r="H519" s="36"/>
      <c r="I519" s="31"/>
      <c r="J519" s="22"/>
    </row>
    <row r="520" spans="6:10">
      <c r="F520" s="20"/>
      <c r="G520" s="19"/>
      <c r="H520" s="36"/>
      <c r="I520" s="31"/>
      <c r="J520" s="22"/>
    </row>
    <row r="521" spans="6:10">
      <c r="F521" s="20"/>
      <c r="G521" s="19"/>
      <c r="H521" s="36"/>
      <c r="I521" s="31"/>
      <c r="J521" s="22"/>
    </row>
    <row r="522" spans="6:10">
      <c r="F522" s="20"/>
      <c r="G522" s="19"/>
      <c r="H522" s="36"/>
      <c r="I522" s="31"/>
      <c r="J522" s="22"/>
    </row>
    <row r="523" spans="6:10">
      <c r="F523" s="20"/>
      <c r="G523" s="19"/>
      <c r="H523" s="36"/>
      <c r="I523" s="31"/>
      <c r="J523" s="22"/>
    </row>
    <row r="524" spans="6:10">
      <c r="F524" s="20"/>
      <c r="G524" s="19"/>
      <c r="H524" s="36"/>
      <c r="I524" s="31"/>
      <c r="J524" s="22"/>
    </row>
    <row r="525" spans="6:10">
      <c r="F525" s="20"/>
      <c r="G525" s="19"/>
      <c r="H525" s="36"/>
      <c r="I525" s="31"/>
      <c r="J525" s="22"/>
    </row>
    <row r="526" spans="6:10">
      <c r="F526" s="20"/>
      <c r="G526" s="19"/>
      <c r="H526" s="36"/>
      <c r="I526" s="31"/>
      <c r="J526" s="22"/>
    </row>
    <row r="527" spans="6:10">
      <c r="F527" s="20"/>
      <c r="G527" s="19"/>
      <c r="H527" s="36"/>
      <c r="I527" s="31"/>
      <c r="J527" s="22"/>
    </row>
    <row r="528" spans="6:10">
      <c r="F528" s="20"/>
      <c r="G528" s="19"/>
      <c r="H528" s="36"/>
      <c r="I528" s="31"/>
      <c r="J528" s="22"/>
    </row>
    <row r="529" spans="6:10">
      <c r="F529" s="20"/>
      <c r="G529" s="19"/>
      <c r="H529" s="36"/>
      <c r="I529" s="31"/>
      <c r="J529" s="22"/>
    </row>
    <row r="530" spans="6:10">
      <c r="F530" s="20"/>
      <c r="G530" s="19"/>
      <c r="H530" s="36"/>
      <c r="I530" s="31"/>
      <c r="J530" s="22"/>
    </row>
    <row r="531" spans="6:10">
      <c r="F531" s="20"/>
      <c r="G531" s="19"/>
      <c r="H531" s="36"/>
      <c r="I531" s="31"/>
      <c r="J531" s="22"/>
    </row>
    <row r="532" spans="6:10">
      <c r="F532" s="20"/>
      <c r="G532" s="19"/>
      <c r="H532" s="36"/>
      <c r="I532" s="31"/>
      <c r="J532" s="22"/>
    </row>
    <row r="533" spans="6:10">
      <c r="F533" s="20"/>
      <c r="G533" s="19"/>
      <c r="H533" s="36"/>
      <c r="I533" s="31"/>
      <c r="J533" s="22"/>
    </row>
    <row r="534" spans="6:10">
      <c r="F534" s="20"/>
      <c r="G534" s="19"/>
      <c r="H534" s="36"/>
      <c r="I534" s="31"/>
      <c r="J534" s="22"/>
    </row>
    <row r="535" spans="6:10">
      <c r="F535" s="20"/>
      <c r="G535" s="19"/>
      <c r="H535" s="36"/>
      <c r="I535" s="31"/>
      <c r="J535" s="22"/>
    </row>
    <row r="536" spans="6:10">
      <c r="F536" s="20"/>
      <c r="G536" s="19"/>
      <c r="H536" s="36"/>
      <c r="I536" s="31"/>
      <c r="J536" s="22"/>
    </row>
    <row r="537" spans="6:10">
      <c r="F537" s="20"/>
      <c r="G537" s="19"/>
      <c r="H537" s="36"/>
      <c r="I537" s="31"/>
      <c r="J537" s="22"/>
    </row>
    <row r="538" spans="6:10">
      <c r="F538" s="20"/>
      <c r="G538" s="19"/>
      <c r="H538" s="36"/>
      <c r="I538" s="31"/>
      <c r="J538" s="22"/>
    </row>
    <row r="539" spans="6:10">
      <c r="F539" s="20"/>
      <c r="G539" s="19"/>
      <c r="H539" s="36"/>
      <c r="I539" s="31"/>
      <c r="J539" s="22"/>
    </row>
    <row r="540" spans="6:10">
      <c r="F540" s="20"/>
      <c r="G540" s="19"/>
      <c r="H540" s="36"/>
      <c r="I540" s="31"/>
      <c r="J540" s="22"/>
    </row>
    <row r="541" spans="6:10">
      <c r="F541" s="20"/>
      <c r="G541" s="19"/>
      <c r="H541" s="36"/>
      <c r="I541" s="31"/>
      <c r="J541" s="22"/>
    </row>
    <row r="542" spans="6:10">
      <c r="F542" s="20"/>
      <c r="G542" s="19"/>
      <c r="H542" s="36"/>
      <c r="I542" s="31"/>
      <c r="J542" s="22"/>
    </row>
    <row r="543" spans="6:10">
      <c r="F543" s="20"/>
      <c r="G543" s="19"/>
      <c r="H543" s="36"/>
      <c r="I543" s="31"/>
      <c r="J543" s="22"/>
    </row>
    <row r="544" spans="6:10">
      <c r="F544" s="20"/>
      <c r="G544" s="19"/>
      <c r="H544" s="36"/>
      <c r="I544" s="31"/>
      <c r="J544" s="22"/>
    </row>
    <row r="545" spans="6:10">
      <c r="F545" s="20"/>
      <c r="G545" s="19"/>
      <c r="H545" s="36"/>
      <c r="I545" s="31"/>
      <c r="J545" s="22"/>
    </row>
    <row r="546" spans="6:10">
      <c r="F546" s="20"/>
      <c r="G546" s="19"/>
      <c r="H546" s="36"/>
      <c r="I546" s="31"/>
      <c r="J546" s="22"/>
    </row>
    <row r="547" spans="6:10">
      <c r="F547" s="20"/>
      <c r="G547" s="19"/>
      <c r="H547" s="36"/>
      <c r="I547" s="31"/>
      <c r="J547" s="22"/>
    </row>
    <row r="548" spans="6:10">
      <c r="F548" s="20"/>
      <c r="G548" s="19"/>
      <c r="H548" s="36"/>
      <c r="I548" s="31"/>
      <c r="J548" s="22"/>
    </row>
    <row r="549" spans="6:10">
      <c r="F549" s="20"/>
      <c r="G549" s="19"/>
      <c r="H549" s="36"/>
      <c r="I549" s="31"/>
      <c r="J549" s="22"/>
    </row>
    <row r="550" spans="6:10">
      <c r="F550" s="20"/>
      <c r="G550" s="19"/>
      <c r="H550" s="36"/>
      <c r="I550" s="31"/>
      <c r="J550" s="22"/>
    </row>
    <row r="551" spans="6:10">
      <c r="F551" s="20"/>
      <c r="G551" s="19"/>
      <c r="H551" s="36"/>
      <c r="I551" s="31"/>
      <c r="J551" s="22"/>
    </row>
    <row r="552" spans="6:10">
      <c r="F552" s="20"/>
      <c r="G552" s="19"/>
      <c r="H552" s="36"/>
      <c r="I552" s="31"/>
      <c r="J552" s="22"/>
    </row>
    <row r="553" spans="6:10">
      <c r="F553" s="20"/>
      <c r="G553" s="19"/>
      <c r="H553" s="36"/>
      <c r="I553" s="31"/>
      <c r="J553" s="22"/>
    </row>
    <row r="554" spans="6:10">
      <c r="F554" s="20"/>
      <c r="G554" s="19"/>
      <c r="H554" s="36"/>
      <c r="I554" s="31"/>
      <c r="J554" s="22"/>
    </row>
    <row r="555" spans="6:10">
      <c r="F555" s="20"/>
      <c r="G555" s="19"/>
      <c r="H555" s="36"/>
      <c r="I555" s="31"/>
      <c r="J555" s="22"/>
    </row>
    <row r="556" spans="6:10">
      <c r="F556" s="20"/>
      <c r="G556" s="19"/>
      <c r="H556" s="36"/>
      <c r="I556" s="31"/>
      <c r="J556" s="22"/>
    </row>
    <row r="557" spans="6:10">
      <c r="F557" s="20"/>
      <c r="G557" s="19"/>
      <c r="H557" s="36"/>
      <c r="I557" s="31"/>
      <c r="J557" s="22"/>
    </row>
    <row r="558" spans="6:10">
      <c r="F558" s="20"/>
      <c r="G558" s="19"/>
      <c r="H558" s="36"/>
      <c r="I558" s="31"/>
      <c r="J558" s="22"/>
    </row>
    <row r="559" spans="6:10">
      <c r="F559" s="20"/>
      <c r="G559" s="19"/>
      <c r="H559" s="36"/>
      <c r="I559" s="31"/>
      <c r="J559" s="22"/>
    </row>
    <row r="560" spans="6:10">
      <c r="F560" s="20"/>
      <c r="G560" s="19"/>
      <c r="H560" s="36"/>
      <c r="I560" s="31"/>
      <c r="J560" s="22"/>
    </row>
    <row r="561" spans="6:10">
      <c r="F561" s="20"/>
      <c r="G561" s="19"/>
      <c r="H561" s="36"/>
      <c r="I561" s="31"/>
      <c r="J561" s="22"/>
    </row>
    <row r="562" spans="6:10">
      <c r="F562" s="20"/>
      <c r="G562" s="19"/>
      <c r="H562" s="36"/>
      <c r="I562" s="31"/>
      <c r="J562" s="22"/>
    </row>
    <row r="563" spans="6:10">
      <c r="F563" s="20"/>
      <c r="G563" s="19"/>
      <c r="H563" s="36"/>
      <c r="I563" s="31"/>
      <c r="J563" s="22"/>
    </row>
    <row r="564" spans="6:10">
      <c r="F564" s="20"/>
      <c r="G564" s="19"/>
      <c r="H564" s="36"/>
      <c r="I564" s="31"/>
      <c r="J564" s="22"/>
    </row>
    <row r="565" spans="6:10">
      <c r="F565" s="20"/>
      <c r="G565" s="19"/>
      <c r="H565" s="36"/>
      <c r="I565" s="31"/>
      <c r="J565" s="22"/>
    </row>
    <row r="566" spans="6:10">
      <c r="F566" s="20"/>
      <c r="G566" s="19"/>
      <c r="H566" s="36"/>
      <c r="I566" s="31"/>
      <c r="J566" s="22"/>
    </row>
    <row r="567" spans="6:10">
      <c r="F567" s="20"/>
      <c r="G567" s="19"/>
      <c r="H567" s="36"/>
      <c r="I567" s="31"/>
      <c r="J567" s="22"/>
    </row>
    <row r="568" spans="6:10">
      <c r="F568" s="20"/>
      <c r="G568" s="19"/>
      <c r="H568" s="36"/>
      <c r="I568" s="31"/>
      <c r="J568" s="22"/>
    </row>
    <row r="569" spans="6:10">
      <c r="F569" s="20"/>
      <c r="G569" s="19"/>
      <c r="H569" s="36"/>
      <c r="I569" s="31"/>
      <c r="J569" s="22"/>
    </row>
    <row r="570" spans="6:10">
      <c r="F570" s="20"/>
      <c r="G570" s="19"/>
      <c r="H570" s="36"/>
      <c r="I570" s="31"/>
      <c r="J570" s="22"/>
    </row>
    <row r="571" spans="6:10">
      <c r="F571" s="20"/>
      <c r="G571" s="19"/>
      <c r="H571" s="36"/>
      <c r="I571" s="31"/>
      <c r="J571" s="22"/>
    </row>
    <row r="572" spans="6:10">
      <c r="F572" s="20"/>
      <c r="G572" s="19"/>
      <c r="H572" s="36"/>
      <c r="I572" s="31"/>
      <c r="J572" s="22"/>
    </row>
    <row r="573" spans="6:10">
      <c r="F573" s="20"/>
      <c r="G573" s="19"/>
      <c r="H573" s="36"/>
      <c r="I573" s="31"/>
      <c r="J573" s="22"/>
    </row>
    <row r="574" spans="6:10">
      <c r="F574" s="20"/>
      <c r="G574" s="19"/>
      <c r="H574" s="36"/>
      <c r="I574" s="31"/>
      <c r="J574" s="22"/>
    </row>
    <row r="575" spans="6:10">
      <c r="F575" s="20"/>
      <c r="G575" s="19"/>
      <c r="H575" s="36"/>
      <c r="I575" s="31"/>
      <c r="J575" s="22"/>
    </row>
    <row r="576" spans="6:10">
      <c r="F576" s="20"/>
      <c r="G576" s="19"/>
      <c r="H576" s="36"/>
      <c r="I576" s="31"/>
      <c r="J576" s="22"/>
    </row>
    <row r="577" spans="6:10">
      <c r="F577" s="20"/>
      <c r="G577" s="19"/>
      <c r="H577" s="36"/>
      <c r="I577" s="31"/>
      <c r="J577" s="22"/>
    </row>
    <row r="578" spans="6:10">
      <c r="F578" s="20"/>
      <c r="G578" s="19"/>
      <c r="H578" s="36"/>
      <c r="I578" s="31"/>
      <c r="J578" s="22"/>
    </row>
    <row r="579" spans="6:10">
      <c r="F579" s="20"/>
      <c r="G579" s="19"/>
      <c r="H579" s="36"/>
      <c r="I579" s="31"/>
      <c r="J579" s="22"/>
    </row>
    <row r="580" spans="6:10">
      <c r="F580" s="20"/>
      <c r="G580" s="19"/>
      <c r="H580" s="36"/>
      <c r="I580" s="31"/>
      <c r="J580" s="22"/>
    </row>
    <row r="581" spans="6:10">
      <c r="F581" s="20"/>
      <c r="G581" s="19"/>
      <c r="H581" s="36"/>
      <c r="I581" s="31"/>
      <c r="J581" s="22"/>
    </row>
    <row r="582" spans="6:10">
      <c r="F582" s="20"/>
      <c r="G582" s="19"/>
      <c r="H582" s="36"/>
      <c r="I582" s="31"/>
      <c r="J582" s="22"/>
    </row>
    <row r="583" spans="6:10">
      <c r="F583" s="20"/>
      <c r="G583" s="19"/>
      <c r="H583" s="36"/>
      <c r="I583" s="31"/>
      <c r="J583" s="22"/>
    </row>
    <row r="584" spans="6:10">
      <c r="F584" s="20"/>
      <c r="G584" s="19"/>
      <c r="H584" s="36"/>
      <c r="I584" s="31"/>
      <c r="J584" s="22"/>
    </row>
    <row r="585" spans="6:10">
      <c r="F585" s="20"/>
      <c r="G585" s="19"/>
      <c r="H585" s="36"/>
      <c r="I585" s="31"/>
      <c r="J585" s="22"/>
    </row>
    <row r="586" spans="6:10">
      <c r="F586" s="20"/>
      <c r="G586" s="19"/>
      <c r="H586" s="36"/>
      <c r="I586" s="31"/>
      <c r="J586" s="22"/>
    </row>
    <row r="587" spans="6:10">
      <c r="F587" s="20"/>
      <c r="G587" s="19"/>
      <c r="H587" s="36"/>
      <c r="I587" s="31"/>
      <c r="J587" s="22"/>
    </row>
    <row r="588" spans="6:10">
      <c r="F588" s="20"/>
      <c r="G588" s="19"/>
      <c r="H588" s="36"/>
      <c r="I588" s="31"/>
      <c r="J588" s="22"/>
    </row>
    <row r="589" spans="6:10">
      <c r="F589" s="20"/>
      <c r="G589" s="19"/>
      <c r="H589" s="36"/>
      <c r="I589" s="31"/>
      <c r="J589" s="22"/>
    </row>
    <row r="590" spans="6:10">
      <c r="F590" s="20"/>
      <c r="G590" s="19"/>
      <c r="H590" s="36"/>
      <c r="I590" s="31"/>
      <c r="J590" s="22"/>
    </row>
    <row r="591" spans="6:10">
      <c r="F591" s="20"/>
      <c r="G591" s="19"/>
      <c r="H591" s="36"/>
      <c r="I591" s="31"/>
      <c r="J591" s="22"/>
    </row>
    <row r="592" spans="6:10">
      <c r="F592" s="20"/>
      <c r="G592" s="19"/>
      <c r="H592" s="36"/>
      <c r="I592" s="31"/>
      <c r="J592" s="22"/>
    </row>
    <row r="593" spans="6:10">
      <c r="F593" s="20"/>
      <c r="G593" s="19"/>
      <c r="H593" s="36"/>
      <c r="I593" s="31"/>
      <c r="J593" s="22"/>
    </row>
    <row r="594" spans="6:10">
      <c r="F594" s="20"/>
      <c r="G594" s="19"/>
      <c r="H594" s="36"/>
      <c r="I594" s="31"/>
      <c r="J594" s="22"/>
    </row>
    <row r="595" spans="6:10">
      <c r="F595" s="20"/>
      <c r="G595" s="19"/>
      <c r="H595" s="36"/>
      <c r="I595" s="31"/>
      <c r="J595" s="22"/>
    </row>
    <row r="596" spans="6:10">
      <c r="F596" s="20"/>
      <c r="G596" s="19"/>
      <c r="H596" s="36"/>
      <c r="I596" s="31"/>
      <c r="J596" s="22"/>
    </row>
    <row r="597" spans="6:10">
      <c r="F597" s="20"/>
      <c r="G597" s="19"/>
      <c r="H597" s="36"/>
      <c r="I597" s="31"/>
      <c r="J597" s="22"/>
    </row>
    <row r="598" spans="6:10">
      <c r="F598" s="20"/>
      <c r="G598" s="19"/>
      <c r="H598" s="36"/>
      <c r="I598" s="31"/>
      <c r="J598" s="22"/>
    </row>
    <row r="599" spans="6:10">
      <c r="F599" s="20"/>
      <c r="G599" s="19"/>
      <c r="H599" s="36"/>
      <c r="I599" s="31"/>
      <c r="J599" s="22"/>
    </row>
    <row r="600" spans="6:10">
      <c r="F600" s="20"/>
      <c r="G600" s="19"/>
      <c r="H600" s="36"/>
      <c r="I600" s="31"/>
      <c r="J600" s="22"/>
    </row>
    <row r="601" spans="6:10">
      <c r="F601" s="20"/>
      <c r="G601" s="19"/>
      <c r="H601" s="36"/>
      <c r="I601" s="31"/>
      <c r="J601" s="22"/>
    </row>
    <row r="602" spans="6:10">
      <c r="F602" s="20"/>
      <c r="G602" s="19"/>
      <c r="H602" s="36"/>
      <c r="I602" s="31"/>
      <c r="J602" s="22"/>
    </row>
    <row r="603" spans="6:10">
      <c r="F603" s="20"/>
      <c r="G603" s="19"/>
      <c r="H603" s="36"/>
      <c r="I603" s="31"/>
      <c r="J603" s="22"/>
    </row>
    <row r="604" spans="6:10">
      <c r="F604" s="20"/>
      <c r="G604" s="19"/>
      <c r="H604" s="36"/>
      <c r="I604" s="31"/>
      <c r="J604" s="22"/>
    </row>
    <row r="605" spans="6:10">
      <c r="F605" s="20"/>
      <c r="G605" s="19"/>
      <c r="H605" s="36"/>
      <c r="I605" s="31"/>
      <c r="J605" s="22"/>
    </row>
    <row r="606" spans="6:10">
      <c r="F606" s="20"/>
      <c r="G606" s="19"/>
      <c r="H606" s="36"/>
      <c r="I606" s="31"/>
      <c r="J606" s="22"/>
    </row>
    <row r="607" spans="6:10">
      <c r="F607" s="20"/>
      <c r="G607" s="19"/>
      <c r="H607" s="36"/>
      <c r="I607" s="31"/>
      <c r="J607" s="22"/>
    </row>
    <row r="608" spans="6:10">
      <c r="F608" s="20"/>
      <c r="G608" s="19"/>
      <c r="H608" s="36"/>
      <c r="I608" s="31"/>
      <c r="J608" s="22"/>
    </row>
    <row r="609" spans="6:10">
      <c r="F609" s="20"/>
      <c r="G609" s="19"/>
      <c r="H609" s="36"/>
      <c r="I609" s="31"/>
      <c r="J609" s="22"/>
    </row>
    <row r="610" spans="6:10">
      <c r="F610" s="20"/>
      <c r="G610" s="19"/>
      <c r="H610" s="36"/>
      <c r="I610" s="31"/>
      <c r="J610" s="22"/>
    </row>
    <row r="611" spans="6:10">
      <c r="F611" s="20"/>
      <c r="G611" s="19"/>
      <c r="H611" s="36"/>
      <c r="I611" s="31"/>
      <c r="J611" s="22"/>
    </row>
    <row r="612" spans="6:10">
      <c r="F612" s="20"/>
      <c r="G612" s="19"/>
      <c r="H612" s="36"/>
      <c r="I612" s="31"/>
      <c r="J612" s="22"/>
    </row>
    <row r="613" spans="6:10">
      <c r="F613" s="20"/>
      <c r="G613" s="19"/>
      <c r="H613" s="36"/>
      <c r="I613" s="31"/>
      <c r="J613" s="22"/>
    </row>
    <row r="614" spans="6:10">
      <c r="F614" s="20"/>
      <c r="G614" s="19"/>
      <c r="H614" s="36"/>
      <c r="I614" s="31"/>
      <c r="J614" s="22"/>
    </row>
    <row r="615" spans="6:10">
      <c r="F615" s="20"/>
      <c r="G615" s="19"/>
      <c r="H615" s="36"/>
      <c r="I615" s="31"/>
      <c r="J615" s="22"/>
    </row>
    <row r="616" spans="6:10">
      <c r="F616" s="20"/>
      <c r="G616" s="19"/>
      <c r="H616" s="36"/>
      <c r="I616" s="31"/>
      <c r="J616" s="22"/>
    </row>
    <row r="617" spans="6:10">
      <c r="F617" s="20"/>
      <c r="G617" s="19"/>
      <c r="H617" s="36"/>
      <c r="I617" s="31"/>
      <c r="J617" s="22"/>
    </row>
    <row r="618" spans="6:10">
      <c r="F618" s="20"/>
      <c r="G618" s="19"/>
      <c r="H618" s="36"/>
      <c r="I618" s="31"/>
      <c r="J618" s="22"/>
    </row>
    <row r="619" spans="6:10">
      <c r="F619" s="20"/>
      <c r="G619" s="19"/>
      <c r="H619" s="36"/>
      <c r="I619" s="31"/>
      <c r="J619" s="22"/>
    </row>
    <row r="620" spans="6:10">
      <c r="F620" s="20"/>
      <c r="G620" s="19"/>
      <c r="H620" s="36"/>
      <c r="I620" s="31"/>
      <c r="J620" s="22"/>
    </row>
    <row r="621" spans="6:10">
      <c r="F621" s="20"/>
      <c r="G621" s="19"/>
      <c r="H621" s="36"/>
      <c r="I621" s="31"/>
      <c r="J621" s="22"/>
    </row>
    <row r="622" spans="6:10">
      <c r="F622" s="20"/>
      <c r="G622" s="19"/>
      <c r="H622" s="36"/>
      <c r="I622" s="31"/>
      <c r="J622" s="22"/>
    </row>
    <row r="623" spans="6:10">
      <c r="F623" s="20"/>
      <c r="G623" s="19"/>
      <c r="H623" s="36"/>
      <c r="I623" s="31"/>
      <c r="J623" s="22"/>
    </row>
    <row r="624" spans="6:10">
      <c r="F624" s="20"/>
      <c r="G624" s="19"/>
      <c r="H624" s="36"/>
      <c r="I624" s="31"/>
      <c r="J624" s="22"/>
    </row>
    <row r="625" spans="6:10">
      <c r="F625" s="20"/>
      <c r="G625" s="19"/>
      <c r="H625" s="36"/>
      <c r="I625" s="31"/>
      <c r="J625" s="22"/>
    </row>
    <row r="626" spans="6:10">
      <c r="F626" s="20"/>
      <c r="G626" s="19"/>
      <c r="H626" s="36"/>
      <c r="I626" s="31"/>
      <c r="J626" s="22"/>
    </row>
    <row r="627" spans="6:10">
      <c r="F627" s="20"/>
      <c r="G627" s="19"/>
      <c r="H627" s="36"/>
      <c r="I627" s="31"/>
      <c r="J627" s="22"/>
    </row>
    <row r="628" spans="6:10">
      <c r="F628" s="20"/>
      <c r="G628" s="19"/>
      <c r="H628" s="36"/>
      <c r="I628" s="31"/>
      <c r="J628" s="22"/>
    </row>
    <row r="629" spans="6:10">
      <c r="F629" s="20"/>
      <c r="G629" s="19"/>
      <c r="H629" s="36"/>
      <c r="I629" s="31"/>
      <c r="J629" s="22"/>
    </row>
    <row r="630" spans="6:10">
      <c r="F630" s="20"/>
      <c r="G630" s="19"/>
      <c r="H630" s="36"/>
      <c r="I630" s="31"/>
      <c r="J630" s="22"/>
    </row>
    <row r="631" spans="6:10">
      <c r="F631" s="20"/>
      <c r="G631" s="19"/>
      <c r="H631" s="36"/>
      <c r="I631" s="31"/>
      <c r="J631" s="22"/>
    </row>
    <row r="632" spans="6:10">
      <c r="F632" s="20"/>
      <c r="G632" s="19"/>
      <c r="H632" s="36"/>
      <c r="I632" s="31"/>
      <c r="J632" s="22"/>
    </row>
    <row r="633" spans="6:10">
      <c r="F633" s="20"/>
      <c r="G633" s="19"/>
      <c r="H633" s="36"/>
      <c r="I633" s="31"/>
      <c r="J633" s="22"/>
    </row>
    <row r="634" spans="6:10">
      <c r="F634" s="20"/>
      <c r="G634" s="19"/>
      <c r="H634" s="36"/>
      <c r="I634" s="31"/>
      <c r="J634" s="22"/>
    </row>
    <row r="635" spans="6:10">
      <c r="F635" s="20"/>
      <c r="G635" s="19"/>
      <c r="H635" s="36"/>
      <c r="I635" s="31"/>
      <c r="J635" s="22"/>
    </row>
    <row r="636" spans="6:10">
      <c r="F636" s="20"/>
      <c r="G636" s="19"/>
      <c r="H636" s="36"/>
      <c r="I636" s="31"/>
      <c r="J636" s="22"/>
    </row>
    <row r="637" spans="6:10">
      <c r="F637" s="20"/>
      <c r="G637" s="19"/>
      <c r="H637" s="36"/>
      <c r="I637" s="31"/>
      <c r="J637" s="22"/>
    </row>
    <row r="638" spans="6:10">
      <c r="F638" s="20"/>
      <c r="G638" s="19"/>
      <c r="H638" s="36"/>
      <c r="I638" s="31"/>
      <c r="J638" s="22"/>
    </row>
    <row r="639" spans="6:10">
      <c r="F639" s="20"/>
      <c r="G639" s="19"/>
      <c r="H639" s="36"/>
      <c r="I639" s="31"/>
      <c r="J639" s="22"/>
    </row>
    <row r="640" spans="6:10">
      <c r="F640" s="20"/>
      <c r="G640" s="19"/>
      <c r="H640" s="36"/>
      <c r="I640" s="31"/>
      <c r="J640" s="22"/>
    </row>
    <row r="641" spans="6:10">
      <c r="F641" s="20"/>
      <c r="G641" s="19"/>
      <c r="H641" s="36"/>
      <c r="I641" s="31"/>
      <c r="J641" s="22"/>
    </row>
    <row r="642" spans="6:10">
      <c r="F642" s="20"/>
      <c r="I642" s="31"/>
    </row>
    <row r="643" spans="6:10">
      <c r="F643" s="20"/>
    </row>
  </sheetData>
  <mergeCells count="20">
    <mergeCell ref="K4:L4"/>
    <mergeCell ref="K10:L10"/>
    <mergeCell ref="K11:L11"/>
    <mergeCell ref="K12:L12"/>
    <mergeCell ref="K13:L13"/>
    <mergeCell ref="K5:L5"/>
    <mergeCell ref="K9:L9"/>
    <mergeCell ref="K6:L6"/>
    <mergeCell ref="K7:L7"/>
    <mergeCell ref="K8:L8"/>
    <mergeCell ref="M4:M5"/>
    <mergeCell ref="M6:M7"/>
    <mergeCell ref="M8:M9"/>
    <mergeCell ref="M10:M11"/>
    <mergeCell ref="M12:M13"/>
    <mergeCell ref="M16:M17"/>
    <mergeCell ref="K16:L17"/>
    <mergeCell ref="M14:M15"/>
    <mergeCell ref="K14:L14"/>
    <mergeCell ref="K15:L1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6"/>
  <sheetViews>
    <sheetView workbookViewId="0">
      <selection activeCell="A4" sqref="A4"/>
    </sheetView>
  </sheetViews>
  <sheetFormatPr defaultRowHeight="14.25"/>
  <sheetData>
    <row r="1" spans="1:9">
      <c r="A1" s="107" t="s">
        <v>4</v>
      </c>
      <c r="B1" s="108"/>
      <c r="C1" s="23" t="s">
        <v>5</v>
      </c>
      <c r="D1" s="23" t="s">
        <v>6</v>
      </c>
      <c r="E1" s="23" t="s">
        <v>7</v>
      </c>
      <c r="F1" s="23" t="s">
        <v>8</v>
      </c>
      <c r="G1" s="23" t="s">
        <v>9</v>
      </c>
      <c r="H1" s="23" t="s">
        <v>10</v>
      </c>
      <c r="I1" s="109" t="s">
        <v>11</v>
      </c>
    </row>
    <row r="2" spans="1:9">
      <c r="A2" s="24" t="s">
        <v>12</v>
      </c>
      <c r="B2" s="25" t="s">
        <v>13</v>
      </c>
      <c r="C2" s="25" t="s">
        <v>3</v>
      </c>
      <c r="D2" s="25" t="s">
        <v>3</v>
      </c>
      <c r="E2" s="25" t="s">
        <v>3</v>
      </c>
      <c r="F2" s="25" t="s">
        <v>3</v>
      </c>
      <c r="G2" s="25" t="s">
        <v>3</v>
      </c>
      <c r="H2" s="25" t="s">
        <v>14</v>
      </c>
      <c r="I2" s="110"/>
    </row>
    <row r="3" spans="1:9">
      <c r="A3" s="26"/>
      <c r="B3" s="27"/>
      <c r="C3" s="30"/>
      <c r="D3" s="30"/>
      <c r="E3" s="30"/>
      <c r="F3" s="30"/>
      <c r="G3" s="30"/>
      <c r="H3" s="30"/>
      <c r="I3" s="28"/>
    </row>
    <row r="4" spans="1:9">
      <c r="A4" s="26"/>
      <c r="B4" s="27"/>
      <c r="C4" s="30"/>
      <c r="D4" s="30"/>
      <c r="E4" s="30"/>
      <c r="F4" s="30"/>
      <c r="G4" s="30"/>
      <c r="H4" s="30"/>
      <c r="I4" s="28"/>
    </row>
    <row r="5" spans="1:9">
      <c r="A5" s="26"/>
      <c r="B5" s="27"/>
      <c r="C5" s="30"/>
      <c r="D5" s="30"/>
      <c r="E5" s="30"/>
      <c r="F5" s="30"/>
      <c r="G5" s="30"/>
      <c r="H5" s="30"/>
      <c r="I5" s="28"/>
    </row>
    <row r="6" spans="1:9">
      <c r="A6" s="26"/>
      <c r="B6" s="27"/>
      <c r="C6" s="30"/>
      <c r="D6" s="30"/>
      <c r="E6" s="30"/>
      <c r="F6" s="30"/>
      <c r="G6" s="30"/>
      <c r="H6" s="30"/>
      <c r="I6" s="28"/>
    </row>
    <row r="7" spans="1:9">
      <c r="A7" s="26"/>
      <c r="B7" s="27"/>
      <c r="C7" s="30"/>
      <c r="D7" s="30"/>
      <c r="E7" s="30"/>
      <c r="F7" s="30"/>
      <c r="G7" s="30"/>
      <c r="H7" s="30"/>
      <c r="I7" s="28"/>
    </row>
    <row r="8" spans="1:9">
      <c r="A8" s="26"/>
      <c r="B8" s="27"/>
      <c r="C8" s="30"/>
      <c r="D8" s="30"/>
      <c r="E8" s="30"/>
      <c r="F8" s="30"/>
      <c r="G8" s="30"/>
      <c r="H8" s="30"/>
      <c r="I8" s="28"/>
    </row>
    <row r="9" spans="1:9">
      <c r="A9" s="26"/>
      <c r="B9" s="27"/>
      <c r="C9" s="30"/>
      <c r="D9" s="30"/>
      <c r="E9" s="30"/>
      <c r="F9" s="30"/>
      <c r="G9" s="30"/>
      <c r="H9" s="30"/>
      <c r="I9" s="28"/>
    </row>
    <row r="10" spans="1:9">
      <c r="A10" s="26"/>
      <c r="B10" s="27"/>
      <c r="C10" s="30"/>
      <c r="D10" s="30"/>
      <c r="E10" s="30"/>
      <c r="F10" s="30"/>
      <c r="G10" s="30"/>
      <c r="H10" s="30"/>
      <c r="I10" s="28"/>
    </row>
    <row r="11" spans="1:9">
      <c r="A11" s="26"/>
      <c r="B11" s="27"/>
      <c r="C11" s="30"/>
      <c r="D11" s="30"/>
      <c r="E11" s="30"/>
      <c r="F11" s="30"/>
      <c r="G11" s="30"/>
      <c r="H11" s="30"/>
      <c r="I11" s="28"/>
    </row>
    <row r="12" spans="1:9">
      <c r="A12" s="26"/>
      <c r="B12" s="27"/>
      <c r="C12" s="30"/>
      <c r="D12" s="30"/>
      <c r="E12" s="30"/>
      <c r="F12" s="30"/>
      <c r="G12" s="30"/>
      <c r="H12" s="30"/>
      <c r="I12" s="28"/>
    </row>
    <row r="13" spans="1:9">
      <c r="A13" s="26"/>
      <c r="B13" s="27"/>
      <c r="C13" s="30"/>
      <c r="D13" s="30"/>
      <c r="E13" s="30"/>
      <c r="F13" s="30"/>
      <c r="G13" s="30"/>
      <c r="H13" s="30"/>
      <c r="I13" s="28"/>
    </row>
    <row r="14" spans="1:9">
      <c r="A14" s="26"/>
      <c r="B14" s="27"/>
      <c r="C14" s="30"/>
      <c r="D14" s="30"/>
      <c r="E14" s="30"/>
      <c r="F14" s="30"/>
      <c r="G14" s="30"/>
      <c r="H14" s="30"/>
      <c r="I14" s="28"/>
    </row>
    <row r="15" spans="1:9">
      <c r="A15" s="26"/>
      <c r="B15" s="27"/>
      <c r="C15" s="30"/>
      <c r="D15" s="30"/>
      <c r="E15" s="30"/>
      <c r="F15" s="30"/>
      <c r="G15" s="30"/>
      <c r="H15" s="30"/>
      <c r="I15" s="28"/>
    </row>
    <row r="16" spans="1:9">
      <c r="A16" s="26"/>
      <c r="B16" s="27"/>
      <c r="C16" s="30"/>
      <c r="D16" s="30"/>
      <c r="E16" s="30"/>
      <c r="F16" s="30"/>
      <c r="G16" s="30"/>
      <c r="H16" s="30"/>
      <c r="I16" s="28"/>
    </row>
    <row r="17" spans="1:9">
      <c r="A17" s="26"/>
      <c r="B17" s="27"/>
      <c r="C17" s="30"/>
      <c r="D17" s="30"/>
      <c r="E17" s="30"/>
      <c r="F17" s="30"/>
      <c r="G17" s="30"/>
      <c r="H17" s="30"/>
      <c r="I17" s="28"/>
    </row>
    <row r="18" spans="1:9">
      <c r="A18" s="26"/>
      <c r="B18" s="27"/>
      <c r="C18" s="30"/>
      <c r="D18" s="30"/>
      <c r="E18" s="30"/>
      <c r="F18" s="30"/>
      <c r="G18" s="30"/>
      <c r="H18" s="30"/>
      <c r="I18" s="28"/>
    </row>
    <row r="19" spans="1:9">
      <c r="A19" s="26"/>
      <c r="B19" s="27"/>
      <c r="C19" s="30"/>
      <c r="D19" s="30"/>
      <c r="E19" s="30"/>
      <c r="F19" s="30"/>
      <c r="G19" s="30"/>
      <c r="H19" s="30"/>
      <c r="I19" s="28"/>
    </row>
    <row r="20" spans="1:9">
      <c r="A20" s="26"/>
      <c r="B20" s="27"/>
      <c r="C20" s="30"/>
      <c r="D20" s="30"/>
      <c r="E20" s="30"/>
      <c r="F20" s="30"/>
      <c r="G20" s="30"/>
      <c r="H20" s="30"/>
      <c r="I20" s="28"/>
    </row>
    <row r="21" spans="1:9">
      <c r="A21" s="26"/>
      <c r="B21" s="27"/>
      <c r="C21" s="30"/>
      <c r="D21" s="30"/>
      <c r="E21" s="30"/>
      <c r="F21" s="30"/>
      <c r="G21" s="30"/>
      <c r="H21" s="30"/>
      <c r="I21" s="28"/>
    </row>
    <row r="22" spans="1:9">
      <c r="A22" s="26"/>
      <c r="B22" s="27"/>
      <c r="C22" s="30"/>
      <c r="D22" s="30"/>
      <c r="E22" s="30"/>
      <c r="F22" s="30"/>
      <c r="G22" s="30"/>
      <c r="H22" s="30"/>
      <c r="I22" s="28"/>
    </row>
    <row r="23" spans="1:9">
      <c r="A23" s="26"/>
      <c r="B23" s="27"/>
      <c r="C23" s="30"/>
      <c r="D23" s="30"/>
      <c r="E23" s="30"/>
      <c r="F23" s="30"/>
      <c r="G23" s="30"/>
      <c r="H23" s="30"/>
      <c r="I23" s="28"/>
    </row>
    <row r="24" spans="1:9">
      <c r="A24" s="26"/>
      <c r="B24" s="27"/>
      <c r="C24" s="30"/>
      <c r="D24" s="30"/>
      <c r="E24" s="30"/>
      <c r="F24" s="30"/>
      <c r="G24" s="30"/>
      <c r="H24" s="30"/>
      <c r="I24" s="28"/>
    </row>
    <row r="25" spans="1:9">
      <c r="A25" s="26"/>
      <c r="B25" s="27"/>
      <c r="C25" s="30"/>
      <c r="D25" s="30"/>
      <c r="E25" s="30"/>
      <c r="F25" s="30"/>
      <c r="G25" s="30"/>
      <c r="H25" s="30"/>
      <c r="I25" s="28"/>
    </row>
    <row r="26" spans="1:9">
      <c r="A26" s="26"/>
      <c r="B26" s="27"/>
      <c r="C26" s="30"/>
      <c r="D26" s="30"/>
      <c r="E26" s="30"/>
      <c r="F26" s="30"/>
      <c r="G26" s="30"/>
      <c r="H26" s="30"/>
      <c r="I26" s="28"/>
    </row>
    <row r="27" spans="1:9">
      <c r="A27" s="26"/>
      <c r="B27" s="27"/>
      <c r="C27" s="30"/>
      <c r="D27" s="30"/>
      <c r="E27" s="30"/>
      <c r="F27" s="30"/>
      <c r="G27" s="30"/>
      <c r="H27" s="30"/>
      <c r="I27" s="28"/>
    </row>
    <row r="28" spans="1:9">
      <c r="A28" s="26"/>
      <c r="B28" s="27"/>
      <c r="C28" s="30"/>
      <c r="D28" s="30"/>
      <c r="E28" s="30"/>
      <c r="F28" s="27"/>
      <c r="G28" s="30"/>
      <c r="H28" s="30"/>
      <c r="I28" s="28"/>
    </row>
    <row r="29" spans="1:9">
      <c r="A29" s="26"/>
      <c r="B29" s="27"/>
      <c r="C29" s="30"/>
      <c r="D29" s="30"/>
      <c r="E29" s="30"/>
      <c r="F29" s="30"/>
      <c r="G29" s="30"/>
      <c r="H29" s="30"/>
      <c r="I29" s="28"/>
    </row>
    <row r="30" spans="1:9">
      <c r="A30" s="26"/>
      <c r="B30" s="27"/>
      <c r="C30" s="30"/>
      <c r="D30" s="30"/>
      <c r="E30" s="30"/>
      <c r="F30" s="30"/>
      <c r="G30" s="30"/>
      <c r="H30" s="30"/>
      <c r="I30" s="28"/>
    </row>
    <row r="31" spans="1:9">
      <c r="A31" s="26"/>
      <c r="B31" s="27"/>
      <c r="C31" s="30"/>
      <c r="D31" s="30"/>
      <c r="E31" s="30"/>
      <c r="F31" s="30"/>
      <c r="G31" s="30"/>
      <c r="H31" s="30"/>
      <c r="I31" s="28"/>
    </row>
    <row r="32" spans="1:9">
      <c r="A32" s="26"/>
      <c r="B32" s="27"/>
      <c r="C32" s="30"/>
      <c r="D32" s="30"/>
      <c r="E32" s="30"/>
      <c r="F32" s="30"/>
      <c r="G32" s="30"/>
      <c r="H32" s="29"/>
      <c r="I32" s="28"/>
    </row>
    <row r="33" spans="1:9">
      <c r="A33" s="26"/>
      <c r="B33" s="27"/>
      <c r="C33" s="30"/>
      <c r="D33" s="30"/>
      <c r="E33" s="30"/>
      <c r="F33" s="30"/>
      <c r="G33" s="30"/>
      <c r="H33" s="30"/>
      <c r="I33" s="28"/>
    </row>
    <row r="34" spans="1:9">
      <c r="A34" s="26"/>
      <c r="B34" s="27"/>
      <c r="C34" s="30"/>
      <c r="D34" s="30"/>
      <c r="E34" s="30"/>
      <c r="F34" s="30"/>
      <c r="G34" s="30"/>
      <c r="H34" s="30"/>
      <c r="I34" s="28"/>
    </row>
    <row r="35" spans="1:9">
      <c r="A35" s="26"/>
      <c r="B35" s="27"/>
      <c r="C35" s="30"/>
      <c r="D35" s="30"/>
      <c r="E35" s="30"/>
      <c r="F35" s="30"/>
      <c r="G35" s="30"/>
      <c r="H35" s="30"/>
      <c r="I35" s="28"/>
    </row>
    <row r="36" spans="1:9">
      <c r="A36" s="26"/>
      <c r="B36" s="27"/>
      <c r="C36" s="30"/>
      <c r="D36" s="30"/>
      <c r="E36" s="30"/>
      <c r="F36" s="30"/>
      <c r="G36" s="30"/>
      <c r="H36" s="30"/>
      <c r="I36" s="28"/>
    </row>
    <row r="37" spans="1:9">
      <c r="A37" s="26"/>
      <c r="B37" s="27"/>
      <c r="C37" s="30"/>
      <c r="D37" s="30"/>
      <c r="E37" s="30"/>
      <c r="F37" s="30"/>
      <c r="G37" s="30"/>
      <c r="H37" s="30"/>
      <c r="I37" s="28"/>
    </row>
    <row r="38" spans="1:9">
      <c r="A38" s="26"/>
      <c r="B38" s="27"/>
      <c r="C38" s="30"/>
      <c r="D38" s="30"/>
      <c r="E38" s="30"/>
      <c r="F38" s="30"/>
      <c r="G38" s="30"/>
      <c r="H38" s="30"/>
      <c r="I38" s="28"/>
    </row>
    <row r="39" spans="1:9">
      <c r="A39" s="26"/>
      <c r="B39" s="27"/>
      <c r="C39" s="30"/>
      <c r="D39" s="30"/>
      <c r="E39" s="30"/>
      <c r="F39" s="30"/>
      <c r="G39" s="30"/>
      <c r="H39" s="30"/>
      <c r="I39" s="28"/>
    </row>
    <row r="40" spans="1:9">
      <c r="A40" s="26"/>
      <c r="B40" s="27"/>
      <c r="C40" s="30"/>
      <c r="D40" s="30"/>
      <c r="E40" s="30"/>
      <c r="F40" s="30"/>
      <c r="G40" s="30"/>
      <c r="H40" s="30"/>
      <c r="I40" s="28"/>
    </row>
    <row r="41" spans="1:9">
      <c r="A41" s="26"/>
      <c r="B41" s="27"/>
      <c r="C41" s="30"/>
      <c r="D41" s="30"/>
      <c r="E41" s="30"/>
      <c r="F41" s="30"/>
      <c r="G41" s="30"/>
      <c r="H41" s="30"/>
      <c r="I41" s="28"/>
    </row>
    <row r="42" spans="1:9">
      <c r="A42" s="26"/>
      <c r="B42" s="27"/>
      <c r="C42" s="30"/>
      <c r="D42" s="30"/>
      <c r="E42" s="30"/>
      <c r="F42" s="30"/>
      <c r="G42" s="30"/>
      <c r="H42" s="30"/>
      <c r="I42" s="28"/>
    </row>
    <row r="43" spans="1:9">
      <c r="A43" s="26"/>
      <c r="B43" s="27"/>
      <c r="C43" s="30"/>
      <c r="D43" s="30"/>
      <c r="E43" s="30"/>
      <c r="F43" s="30"/>
      <c r="G43" s="30"/>
      <c r="H43" s="30"/>
      <c r="I43" s="28"/>
    </row>
    <row r="44" spans="1:9">
      <c r="A44" s="26"/>
      <c r="B44" s="27"/>
      <c r="C44" s="30"/>
      <c r="D44" s="30"/>
      <c r="E44" s="30"/>
      <c r="F44" s="30"/>
      <c r="G44" s="30"/>
      <c r="H44" s="30"/>
      <c r="I44" s="28"/>
    </row>
    <row r="45" spans="1:9">
      <c r="A45" s="26"/>
      <c r="B45" s="27"/>
      <c r="C45" s="30"/>
      <c r="D45" s="30"/>
      <c r="E45" s="30"/>
      <c r="F45" s="30"/>
      <c r="G45" s="30"/>
      <c r="H45" s="30"/>
      <c r="I45" s="28"/>
    </row>
    <row r="46" spans="1:9">
      <c r="A46" s="26"/>
      <c r="B46" s="27"/>
      <c r="C46" s="30"/>
      <c r="D46" s="30"/>
      <c r="E46" s="30"/>
      <c r="F46" s="30"/>
      <c r="G46" s="30"/>
      <c r="H46" s="30"/>
      <c r="I46" s="28"/>
    </row>
    <row r="47" spans="1:9">
      <c r="A47" s="26"/>
      <c r="B47" s="27"/>
      <c r="C47" s="30"/>
      <c r="D47" s="30"/>
      <c r="E47" s="30"/>
      <c r="F47" s="30"/>
      <c r="G47" s="30"/>
      <c r="H47" s="30"/>
      <c r="I47" s="28"/>
    </row>
    <row r="48" spans="1:9">
      <c r="A48" s="26"/>
      <c r="B48" s="27"/>
      <c r="C48" s="30"/>
      <c r="D48" s="30"/>
      <c r="E48" s="30"/>
      <c r="F48" s="30"/>
      <c r="G48" s="30"/>
      <c r="H48" s="30"/>
      <c r="I48" s="28"/>
    </row>
    <row r="49" spans="1:9">
      <c r="A49" s="26"/>
      <c r="B49" s="27"/>
      <c r="C49" s="30"/>
      <c r="D49" s="30"/>
      <c r="E49" s="30"/>
      <c r="F49" s="30"/>
      <c r="G49" s="30"/>
      <c r="H49" s="30"/>
      <c r="I49" s="28"/>
    </row>
    <row r="50" spans="1:9">
      <c r="A50" s="26"/>
      <c r="B50" s="27"/>
      <c r="C50" s="30"/>
      <c r="D50" s="30"/>
      <c r="E50" s="30"/>
      <c r="F50" s="30"/>
      <c r="G50" s="30"/>
      <c r="H50" s="30"/>
      <c r="I50" s="28"/>
    </row>
    <row r="51" spans="1:9">
      <c r="A51" s="26"/>
      <c r="B51" s="27"/>
      <c r="C51" s="30"/>
      <c r="D51" s="30"/>
      <c r="E51" s="30"/>
      <c r="F51" s="30"/>
      <c r="G51" s="30"/>
      <c r="H51" s="30"/>
      <c r="I51" s="28"/>
    </row>
    <row r="52" spans="1:9">
      <c r="A52" s="26"/>
      <c r="B52" s="27"/>
      <c r="C52" s="30"/>
      <c r="D52" s="30"/>
      <c r="E52" s="30"/>
      <c r="F52" s="30"/>
      <c r="G52" s="30"/>
      <c r="H52" s="30"/>
      <c r="I52" s="28"/>
    </row>
    <row r="53" spans="1:9">
      <c r="A53" s="26"/>
      <c r="B53" s="27"/>
      <c r="C53" s="30"/>
      <c r="D53" s="30"/>
      <c r="E53" s="30"/>
      <c r="F53" s="30"/>
      <c r="G53" s="30"/>
      <c r="H53" s="30"/>
      <c r="I53" s="28"/>
    </row>
    <row r="54" spans="1:9">
      <c r="A54" s="26"/>
      <c r="B54" s="27"/>
      <c r="C54" s="30"/>
      <c r="D54" s="30"/>
      <c r="E54" s="30"/>
      <c r="F54" s="30"/>
      <c r="G54" s="30"/>
      <c r="H54" s="30"/>
      <c r="I54" s="28"/>
    </row>
    <row r="55" spans="1:9">
      <c r="A55" s="26"/>
      <c r="B55" s="27"/>
      <c r="C55" s="30"/>
      <c r="D55" s="30"/>
      <c r="E55" s="30"/>
      <c r="F55" s="30"/>
      <c r="G55" s="30"/>
      <c r="H55" s="30"/>
      <c r="I55" s="28"/>
    </row>
    <row r="56" spans="1:9">
      <c r="A56" s="26"/>
      <c r="B56" s="27"/>
      <c r="C56" s="30"/>
      <c r="D56" s="30"/>
      <c r="E56" s="30"/>
      <c r="F56" s="30"/>
      <c r="G56" s="30"/>
      <c r="H56" s="30"/>
      <c r="I56" s="28"/>
    </row>
    <row r="57" spans="1:9">
      <c r="A57" s="26"/>
      <c r="B57" s="27"/>
      <c r="C57" s="30"/>
      <c r="D57" s="30"/>
      <c r="E57" s="30"/>
      <c r="F57" s="30"/>
      <c r="G57" s="30"/>
      <c r="H57" s="30"/>
      <c r="I57" s="28"/>
    </row>
    <row r="58" spans="1:9">
      <c r="A58" s="26"/>
      <c r="B58" s="27"/>
      <c r="C58" s="30"/>
      <c r="D58" s="30"/>
      <c r="E58" s="30"/>
      <c r="F58" s="30"/>
      <c r="G58" s="30"/>
      <c r="H58" s="30"/>
      <c r="I58" s="28"/>
    </row>
    <row r="59" spans="1:9">
      <c r="A59" s="26"/>
      <c r="B59" s="27"/>
      <c r="C59" s="30"/>
      <c r="D59" s="30"/>
      <c r="E59" s="30"/>
      <c r="F59" s="30"/>
      <c r="G59" s="30"/>
      <c r="H59" s="30"/>
      <c r="I59" s="28"/>
    </row>
    <row r="60" spans="1:9">
      <c r="A60" s="26"/>
      <c r="B60" s="27"/>
      <c r="C60" s="30"/>
      <c r="D60" s="30"/>
      <c r="E60" s="30"/>
      <c r="F60" s="30"/>
      <c r="G60" s="30"/>
      <c r="H60" s="30"/>
      <c r="I60" s="28"/>
    </row>
    <row r="61" spans="1:9">
      <c r="A61" s="26"/>
      <c r="B61" s="27"/>
      <c r="C61" s="30"/>
      <c r="D61" s="30"/>
      <c r="E61" s="30"/>
      <c r="F61" s="30"/>
      <c r="G61" s="30"/>
      <c r="H61" s="30"/>
      <c r="I61" s="28"/>
    </row>
    <row r="62" spans="1:9">
      <c r="A62" s="26"/>
      <c r="B62" s="27"/>
      <c r="C62" s="30"/>
      <c r="D62" s="30"/>
      <c r="E62" s="30"/>
      <c r="F62" s="27"/>
      <c r="G62" s="30"/>
      <c r="H62" s="29"/>
      <c r="I62" s="28"/>
    </row>
    <row r="63" spans="1:9">
      <c r="A63" s="26"/>
      <c r="B63" s="27"/>
      <c r="C63" s="30"/>
      <c r="D63" s="30"/>
      <c r="E63" s="30"/>
      <c r="F63" s="30"/>
      <c r="G63" s="30"/>
      <c r="H63" s="30"/>
      <c r="I63" s="28"/>
    </row>
    <row r="64" spans="1:9">
      <c r="A64" s="26"/>
      <c r="B64" s="27"/>
      <c r="C64" s="30"/>
      <c r="D64" s="30"/>
      <c r="E64" s="30"/>
      <c r="F64" s="30"/>
      <c r="G64" s="30"/>
      <c r="H64" s="30"/>
      <c r="I64" s="28"/>
    </row>
    <row r="65" spans="1:9">
      <c r="A65" s="26"/>
      <c r="B65" s="27"/>
      <c r="C65" s="30"/>
      <c r="D65" s="30"/>
      <c r="E65" s="30"/>
      <c r="F65" s="27"/>
      <c r="G65" s="30"/>
      <c r="H65" s="30"/>
      <c r="I65" s="28"/>
    </row>
    <row r="66" spans="1:9">
      <c r="A66" s="26"/>
      <c r="B66" s="27"/>
      <c r="C66" s="30"/>
      <c r="D66" s="30"/>
      <c r="E66" s="30"/>
      <c r="F66" s="30"/>
      <c r="G66" s="30"/>
      <c r="H66" s="30"/>
      <c r="I66" s="28"/>
    </row>
    <row r="67" spans="1:9">
      <c r="A67" s="26"/>
      <c r="B67" s="27"/>
      <c r="C67" s="30"/>
      <c r="D67" s="30"/>
      <c r="E67" s="30"/>
      <c r="F67" s="30"/>
      <c r="G67" s="30"/>
      <c r="H67" s="30"/>
      <c r="I67" s="28"/>
    </row>
    <row r="68" spans="1:9">
      <c r="A68" s="26"/>
      <c r="B68" s="27"/>
      <c r="C68" s="30"/>
      <c r="D68" s="30"/>
      <c r="E68" s="30"/>
      <c r="F68" s="30"/>
      <c r="G68" s="30"/>
      <c r="H68" s="30"/>
      <c r="I68" s="28"/>
    </row>
    <row r="69" spans="1:9">
      <c r="A69" s="26"/>
      <c r="B69" s="27"/>
      <c r="C69" s="30"/>
      <c r="D69" s="30"/>
      <c r="E69" s="30"/>
      <c r="F69" s="30"/>
      <c r="G69" s="30"/>
      <c r="H69" s="30"/>
      <c r="I69" s="28"/>
    </row>
    <row r="70" spans="1:9">
      <c r="A70" s="26"/>
      <c r="B70" s="27"/>
      <c r="C70" s="30"/>
      <c r="D70" s="30"/>
      <c r="E70" s="30"/>
      <c r="F70" s="30"/>
      <c r="G70" s="30"/>
      <c r="H70" s="30"/>
      <c r="I70" s="28"/>
    </row>
    <row r="71" spans="1:9">
      <c r="A71" s="26"/>
      <c r="B71" s="27"/>
      <c r="C71" s="30"/>
      <c r="D71" s="30"/>
      <c r="E71" s="30"/>
      <c r="F71" s="30"/>
      <c r="G71" s="30"/>
      <c r="H71" s="30"/>
      <c r="I71" s="28"/>
    </row>
    <row r="72" spans="1:9">
      <c r="A72" s="26"/>
      <c r="B72" s="27"/>
      <c r="C72" s="30"/>
      <c r="D72" s="30"/>
      <c r="E72" s="30"/>
      <c r="F72" s="30"/>
      <c r="G72" s="30"/>
      <c r="H72" s="30"/>
      <c r="I72" s="28"/>
    </row>
    <row r="73" spans="1:9">
      <c r="A73" s="26"/>
      <c r="B73" s="27"/>
      <c r="C73" s="30"/>
      <c r="D73" s="30"/>
      <c r="E73" s="30"/>
      <c r="F73" s="30"/>
      <c r="G73" s="30"/>
      <c r="H73" s="30"/>
      <c r="I73" s="28"/>
    </row>
    <row r="74" spans="1:9">
      <c r="A74" s="26"/>
      <c r="B74" s="27"/>
      <c r="C74" s="30"/>
      <c r="D74" s="30"/>
      <c r="E74" s="30"/>
      <c r="F74" s="27"/>
      <c r="G74" s="30"/>
      <c r="H74" s="30"/>
      <c r="I74" s="28"/>
    </row>
    <row r="75" spans="1:9">
      <c r="A75" s="26"/>
      <c r="B75" s="27"/>
      <c r="C75" s="30"/>
      <c r="D75" s="30"/>
      <c r="E75" s="30"/>
      <c r="F75" s="30"/>
      <c r="G75" s="30"/>
      <c r="H75" s="30"/>
      <c r="I75" s="28"/>
    </row>
    <row r="76" spans="1:9">
      <c r="A76" s="26"/>
      <c r="B76" s="27"/>
      <c r="C76" s="30"/>
      <c r="D76" s="30"/>
      <c r="E76" s="30"/>
      <c r="F76" s="30"/>
      <c r="G76" s="30"/>
      <c r="H76" s="30"/>
      <c r="I76" s="28"/>
    </row>
    <row r="77" spans="1:9">
      <c r="A77" s="26"/>
      <c r="B77" s="27"/>
      <c r="C77" s="30"/>
      <c r="D77" s="30"/>
      <c r="E77" s="30"/>
      <c r="F77" s="30"/>
      <c r="G77" s="30"/>
      <c r="H77" s="30"/>
      <c r="I77" s="28"/>
    </row>
    <row r="78" spans="1:9">
      <c r="A78" s="26"/>
      <c r="B78" s="27"/>
      <c r="C78" s="30"/>
      <c r="D78" s="30"/>
      <c r="E78" s="30"/>
      <c r="F78" s="30"/>
      <c r="G78" s="30"/>
      <c r="H78" s="30"/>
      <c r="I78" s="28"/>
    </row>
    <row r="79" spans="1:9">
      <c r="A79" s="26"/>
      <c r="B79" s="27"/>
      <c r="C79" s="30"/>
      <c r="D79" s="30"/>
      <c r="E79" s="30"/>
      <c r="F79" s="30"/>
      <c r="G79" s="30"/>
      <c r="H79" s="30"/>
      <c r="I79" s="28"/>
    </row>
    <row r="80" spans="1:9">
      <c r="A80" s="26"/>
      <c r="B80" s="27"/>
      <c r="C80" s="30"/>
      <c r="D80" s="30"/>
      <c r="E80" s="30"/>
      <c r="F80" s="30"/>
      <c r="G80" s="30"/>
      <c r="H80" s="30"/>
      <c r="I80" s="28"/>
    </row>
    <row r="81" spans="1:9">
      <c r="A81" s="26"/>
      <c r="B81" s="27"/>
      <c r="C81" s="30"/>
      <c r="D81" s="30"/>
      <c r="E81" s="30"/>
      <c r="F81" s="30"/>
      <c r="G81" s="30"/>
      <c r="H81" s="30"/>
      <c r="I81" s="28"/>
    </row>
    <row r="82" spans="1:9">
      <c r="A82" s="26"/>
      <c r="B82" s="27"/>
      <c r="C82" s="30"/>
      <c r="D82" s="30"/>
      <c r="E82" s="30"/>
      <c r="F82" s="27"/>
      <c r="G82" s="30"/>
      <c r="H82" s="30"/>
      <c r="I82" s="28"/>
    </row>
    <row r="83" spans="1:9">
      <c r="A83" s="26"/>
      <c r="B83" s="27"/>
      <c r="C83" s="30"/>
      <c r="D83" s="30"/>
      <c r="E83" s="30"/>
      <c r="F83" s="30"/>
      <c r="G83" s="30"/>
      <c r="H83" s="30"/>
      <c r="I83" s="28"/>
    </row>
    <row r="84" spans="1:9">
      <c r="A84" s="26"/>
      <c r="B84" s="27"/>
      <c r="C84" s="30"/>
      <c r="D84" s="30"/>
      <c r="E84" s="30"/>
      <c r="F84" s="30"/>
      <c r="G84" s="30"/>
      <c r="H84" s="30"/>
      <c r="I84" s="28"/>
    </row>
    <row r="85" spans="1:9">
      <c r="A85" s="26"/>
      <c r="B85" s="27"/>
      <c r="C85" s="30"/>
      <c r="D85" s="30"/>
      <c r="E85" s="30"/>
      <c r="F85" s="30"/>
      <c r="G85" s="30"/>
      <c r="H85" s="30"/>
      <c r="I85" s="28"/>
    </row>
    <row r="86" spans="1:9">
      <c r="A86" s="26"/>
      <c r="B86" s="27"/>
      <c r="C86" s="30"/>
      <c r="D86" s="30"/>
      <c r="E86" s="30"/>
      <c r="F86" s="30"/>
      <c r="G86" s="30"/>
      <c r="H86" s="30"/>
      <c r="I86" s="28"/>
    </row>
    <row r="87" spans="1:9">
      <c r="A87" s="26"/>
      <c r="B87" s="27"/>
      <c r="C87" s="30"/>
      <c r="D87" s="30"/>
      <c r="E87" s="30"/>
      <c r="F87" s="30"/>
      <c r="G87" s="30"/>
      <c r="H87" s="30"/>
      <c r="I87" s="28"/>
    </row>
    <row r="88" spans="1:9">
      <c r="A88" s="26"/>
      <c r="B88" s="27"/>
      <c r="C88" s="30"/>
      <c r="D88" s="30"/>
      <c r="E88" s="30"/>
      <c r="F88" s="30"/>
      <c r="G88" s="30"/>
      <c r="H88" s="30"/>
      <c r="I88" s="28"/>
    </row>
    <row r="89" spans="1:9">
      <c r="A89" s="26"/>
      <c r="B89" s="27"/>
      <c r="C89" s="30"/>
      <c r="D89" s="30"/>
      <c r="E89" s="30"/>
      <c r="F89" s="30"/>
      <c r="G89" s="30"/>
      <c r="H89" s="30"/>
      <c r="I89" s="28"/>
    </row>
    <row r="90" spans="1:9">
      <c r="A90" s="26"/>
      <c r="B90" s="27"/>
      <c r="C90" s="30"/>
      <c r="D90" s="30"/>
      <c r="E90" s="30"/>
      <c r="F90" s="30"/>
      <c r="G90" s="30"/>
      <c r="H90" s="30"/>
      <c r="I90" s="28"/>
    </row>
    <row r="91" spans="1:9">
      <c r="A91" s="26"/>
      <c r="B91" s="27"/>
      <c r="C91" s="30"/>
      <c r="D91" s="30"/>
      <c r="E91" s="30"/>
      <c r="F91" s="30"/>
      <c r="G91" s="30"/>
      <c r="H91" s="30"/>
      <c r="I91" s="28"/>
    </row>
    <row r="92" spans="1:9">
      <c r="A92" s="26"/>
      <c r="B92" s="27"/>
      <c r="C92" s="30"/>
      <c r="D92" s="30"/>
      <c r="E92" s="30"/>
      <c r="F92" s="30"/>
      <c r="G92" s="30"/>
      <c r="H92" s="29"/>
      <c r="I92" s="28"/>
    </row>
    <row r="93" spans="1:9">
      <c r="A93" s="26"/>
      <c r="B93" s="27"/>
      <c r="C93" s="30"/>
      <c r="D93" s="30"/>
      <c r="E93" s="30"/>
      <c r="F93" s="30"/>
      <c r="G93" s="30"/>
      <c r="H93" s="30"/>
      <c r="I93" s="28"/>
    </row>
    <row r="94" spans="1:9">
      <c r="A94" s="26"/>
      <c r="B94" s="27"/>
      <c r="C94" s="30"/>
      <c r="D94" s="30"/>
      <c r="E94" s="30"/>
      <c r="F94" s="30"/>
      <c r="G94" s="30"/>
      <c r="H94" s="30"/>
      <c r="I94" s="28"/>
    </row>
    <row r="95" spans="1:9">
      <c r="A95" s="26"/>
      <c r="B95" s="27"/>
      <c r="C95" s="30"/>
      <c r="D95" s="30"/>
      <c r="E95" s="30"/>
      <c r="F95" s="30"/>
      <c r="G95" s="30"/>
      <c r="H95" s="30"/>
      <c r="I95" s="28"/>
    </row>
    <row r="96" spans="1:9">
      <c r="A96" s="26"/>
      <c r="B96" s="27"/>
      <c r="C96" s="30"/>
      <c r="D96" s="30"/>
      <c r="E96" s="30"/>
      <c r="F96" s="30"/>
      <c r="G96" s="30"/>
      <c r="H96" s="30"/>
      <c r="I96" s="28"/>
    </row>
    <row r="97" spans="1:9">
      <c r="A97" s="26"/>
      <c r="B97" s="27"/>
      <c r="C97" s="30"/>
      <c r="D97" s="30"/>
      <c r="E97" s="30"/>
      <c r="F97" s="30"/>
      <c r="G97" s="30"/>
      <c r="H97" s="30"/>
      <c r="I97" s="28"/>
    </row>
    <row r="98" spans="1:9">
      <c r="A98" s="26"/>
      <c r="B98" s="27"/>
      <c r="C98" s="30"/>
      <c r="D98" s="30"/>
      <c r="E98" s="30"/>
      <c r="F98" s="30"/>
      <c r="G98" s="30"/>
      <c r="H98" s="30"/>
      <c r="I98" s="28"/>
    </row>
    <row r="99" spans="1:9">
      <c r="A99" s="26"/>
      <c r="B99" s="27"/>
      <c r="C99" s="30"/>
      <c r="D99" s="30"/>
      <c r="E99" s="30"/>
      <c r="F99" s="30"/>
      <c r="G99" s="30"/>
      <c r="H99" s="30"/>
      <c r="I99" s="28"/>
    </row>
    <row r="100" spans="1:9">
      <c r="A100" s="26"/>
      <c r="B100" s="27"/>
      <c r="C100" s="30"/>
      <c r="D100" s="30"/>
      <c r="E100" s="30"/>
      <c r="F100" s="30"/>
      <c r="G100" s="30"/>
      <c r="H100" s="30"/>
      <c r="I100" s="28"/>
    </row>
    <row r="101" spans="1:9">
      <c r="A101" s="26"/>
      <c r="B101" s="27"/>
      <c r="C101" s="30"/>
      <c r="D101" s="30"/>
      <c r="E101" s="30"/>
      <c r="F101" s="30"/>
      <c r="G101" s="30"/>
      <c r="H101" s="30"/>
      <c r="I101" s="28"/>
    </row>
    <row r="102" spans="1:9">
      <c r="A102" s="26"/>
      <c r="B102" s="27"/>
      <c r="C102" s="30"/>
      <c r="D102" s="30"/>
      <c r="E102" s="30"/>
      <c r="F102" s="30"/>
      <c r="G102" s="30"/>
      <c r="H102" s="30"/>
      <c r="I102" s="28"/>
    </row>
    <row r="103" spans="1:9">
      <c r="A103" s="26"/>
      <c r="B103" s="27"/>
      <c r="C103" s="30"/>
      <c r="D103" s="30"/>
      <c r="E103" s="30"/>
      <c r="F103" s="30"/>
      <c r="G103" s="30"/>
      <c r="H103" s="30"/>
      <c r="I103" s="28"/>
    </row>
    <row r="104" spans="1:9">
      <c r="A104" s="26"/>
      <c r="B104" s="27"/>
      <c r="C104" s="30"/>
      <c r="D104" s="30"/>
      <c r="E104" s="30"/>
      <c r="F104" s="30"/>
      <c r="G104" s="30"/>
      <c r="H104" s="30"/>
      <c r="I104" s="28"/>
    </row>
    <row r="105" spans="1:9">
      <c r="A105" s="26"/>
      <c r="B105" s="27"/>
      <c r="C105" s="30"/>
      <c r="D105" s="30"/>
      <c r="E105" s="30"/>
      <c r="F105" s="30"/>
      <c r="G105" s="30"/>
      <c r="H105" s="30"/>
      <c r="I105" s="28"/>
    </row>
    <row r="106" spans="1:9">
      <c r="A106" s="26"/>
      <c r="B106" s="27"/>
      <c r="C106" s="30"/>
      <c r="D106" s="30"/>
      <c r="E106" s="30"/>
      <c r="F106" s="30"/>
      <c r="G106" s="30"/>
      <c r="H106" s="30"/>
      <c r="I106" s="28"/>
    </row>
    <row r="107" spans="1:9">
      <c r="A107" s="26"/>
      <c r="B107" s="27"/>
      <c r="C107" s="30"/>
      <c r="D107" s="30"/>
      <c r="E107" s="30"/>
      <c r="F107" s="30"/>
      <c r="G107" s="30"/>
      <c r="H107" s="30"/>
      <c r="I107" s="28"/>
    </row>
    <row r="108" spans="1:9">
      <c r="A108" s="26"/>
      <c r="B108" s="27"/>
      <c r="C108" s="30"/>
      <c r="D108" s="30"/>
      <c r="E108" s="30"/>
      <c r="F108" s="30"/>
      <c r="G108" s="30"/>
      <c r="H108" s="30"/>
      <c r="I108" s="28"/>
    </row>
    <row r="109" spans="1:9">
      <c r="A109" s="26"/>
      <c r="B109" s="27"/>
      <c r="C109" s="30"/>
      <c r="D109" s="30"/>
      <c r="E109" s="30"/>
      <c r="F109" s="30"/>
      <c r="G109" s="30"/>
      <c r="H109" s="30"/>
      <c r="I109" s="28"/>
    </row>
    <row r="110" spans="1:9">
      <c r="A110" s="26"/>
      <c r="B110" s="27"/>
      <c r="C110" s="30"/>
      <c r="D110" s="30"/>
      <c r="E110" s="30"/>
      <c r="F110" s="30"/>
      <c r="G110" s="30"/>
      <c r="H110" s="30"/>
      <c r="I110" s="28"/>
    </row>
    <row r="111" spans="1:9">
      <c r="A111" s="26"/>
      <c r="B111" s="27"/>
      <c r="C111" s="30"/>
      <c r="D111" s="30"/>
      <c r="E111" s="30"/>
      <c r="F111" s="30"/>
      <c r="G111" s="30"/>
      <c r="H111" s="30"/>
      <c r="I111" s="28"/>
    </row>
    <row r="112" spans="1:9">
      <c r="A112" s="26"/>
      <c r="B112" s="27"/>
      <c r="C112" s="30"/>
      <c r="D112" s="30"/>
      <c r="E112" s="30"/>
      <c r="F112" s="30"/>
      <c r="G112" s="30"/>
      <c r="H112" s="30"/>
      <c r="I112" s="28"/>
    </row>
    <row r="113" spans="1:9">
      <c r="A113" s="26"/>
      <c r="B113" s="27"/>
      <c r="C113" s="30"/>
      <c r="D113" s="30"/>
      <c r="E113" s="30"/>
      <c r="F113" s="30"/>
      <c r="G113" s="30"/>
      <c r="H113" s="30"/>
      <c r="I113" s="28"/>
    </row>
    <row r="114" spans="1:9">
      <c r="A114" s="26"/>
      <c r="B114" s="27"/>
      <c r="C114" s="30"/>
      <c r="D114" s="30"/>
      <c r="E114" s="30"/>
      <c r="F114" s="30"/>
      <c r="G114" s="30"/>
      <c r="H114" s="30"/>
      <c r="I114" s="28"/>
    </row>
    <row r="115" spans="1:9">
      <c r="A115" s="26"/>
      <c r="B115" s="27"/>
      <c r="C115" s="30"/>
      <c r="D115" s="30"/>
      <c r="E115" s="30"/>
      <c r="F115" s="30"/>
      <c r="G115" s="30"/>
      <c r="H115" s="30"/>
      <c r="I115" s="28"/>
    </row>
    <row r="116" spans="1:9">
      <c r="A116" s="26"/>
      <c r="B116" s="27"/>
      <c r="C116" s="30"/>
      <c r="D116" s="30"/>
      <c r="E116" s="30"/>
      <c r="F116" s="30"/>
      <c r="G116" s="30"/>
      <c r="H116" s="30"/>
      <c r="I116" s="28"/>
    </row>
    <row r="117" spans="1:9">
      <c r="A117" s="26"/>
      <c r="B117" s="27"/>
      <c r="C117" s="30"/>
      <c r="D117" s="30"/>
      <c r="E117" s="30"/>
      <c r="F117" s="30"/>
      <c r="G117" s="30"/>
      <c r="H117" s="30"/>
      <c r="I117" s="28"/>
    </row>
    <row r="118" spans="1:9">
      <c r="A118" s="26"/>
      <c r="B118" s="27"/>
      <c r="C118" s="30"/>
      <c r="D118" s="30"/>
      <c r="E118" s="30"/>
      <c r="F118" s="30"/>
      <c r="G118" s="30"/>
      <c r="H118" s="30"/>
      <c r="I118" s="28"/>
    </row>
    <row r="119" spans="1:9">
      <c r="A119" s="26"/>
      <c r="B119" s="27"/>
      <c r="C119" s="30"/>
      <c r="D119" s="30"/>
      <c r="E119" s="30"/>
      <c r="F119" s="30"/>
      <c r="G119" s="30"/>
      <c r="H119" s="30"/>
      <c r="I119" s="28"/>
    </row>
    <row r="120" spans="1:9">
      <c r="A120" s="26"/>
      <c r="B120" s="27"/>
      <c r="C120" s="30"/>
      <c r="D120" s="30"/>
      <c r="E120" s="30"/>
      <c r="F120" s="30"/>
      <c r="G120" s="30"/>
      <c r="H120" s="30"/>
      <c r="I120" s="28"/>
    </row>
    <row r="121" spans="1:9">
      <c r="A121" s="26"/>
      <c r="B121" s="27"/>
      <c r="C121" s="30"/>
      <c r="D121" s="30"/>
      <c r="E121" s="30"/>
      <c r="F121" s="30"/>
      <c r="G121" s="30"/>
      <c r="H121" s="30"/>
      <c r="I121" s="28"/>
    </row>
    <row r="122" spans="1:9">
      <c r="A122" s="26"/>
      <c r="B122" s="27"/>
      <c r="C122" s="30"/>
      <c r="D122" s="30"/>
      <c r="E122" s="30"/>
      <c r="F122" s="30"/>
      <c r="G122" s="30"/>
      <c r="H122" s="29"/>
      <c r="I122" s="28"/>
    </row>
    <row r="123" spans="1:9">
      <c r="A123" s="26"/>
      <c r="B123" s="27"/>
      <c r="C123" s="30"/>
      <c r="D123" s="30"/>
      <c r="E123" s="30"/>
      <c r="F123" s="30"/>
      <c r="G123" s="30"/>
      <c r="H123" s="30"/>
      <c r="I123" s="28"/>
    </row>
    <row r="124" spans="1:9">
      <c r="A124" s="26"/>
      <c r="B124" s="27"/>
      <c r="C124" s="30"/>
      <c r="D124" s="30"/>
      <c r="E124" s="30"/>
      <c r="F124" s="30"/>
      <c r="G124" s="30"/>
      <c r="H124" s="30"/>
      <c r="I124" s="28"/>
    </row>
    <row r="125" spans="1:9">
      <c r="A125" s="26"/>
      <c r="B125" s="27"/>
      <c r="C125" s="30"/>
      <c r="D125" s="30"/>
      <c r="E125" s="30"/>
      <c r="F125" s="27"/>
      <c r="G125" s="30"/>
      <c r="H125" s="30"/>
      <c r="I125" s="28"/>
    </row>
    <row r="126" spans="1:9">
      <c r="A126" s="26"/>
      <c r="B126" s="27"/>
      <c r="C126" s="30"/>
      <c r="D126" s="30"/>
      <c r="E126" s="30"/>
      <c r="F126" s="30"/>
      <c r="G126" s="30"/>
      <c r="H126" s="30"/>
      <c r="I126" s="28"/>
    </row>
    <row r="127" spans="1:9">
      <c r="A127" s="26"/>
      <c r="B127" s="27"/>
      <c r="C127" s="30"/>
      <c r="D127" s="30"/>
      <c r="E127" s="30"/>
      <c r="F127" s="30"/>
      <c r="G127" s="30"/>
      <c r="H127" s="30"/>
      <c r="I127" s="28"/>
    </row>
    <row r="128" spans="1:9">
      <c r="A128" s="26"/>
      <c r="B128" s="27"/>
      <c r="C128" s="30"/>
      <c r="D128" s="30"/>
      <c r="E128" s="30"/>
      <c r="F128" s="30"/>
      <c r="G128" s="30"/>
      <c r="H128" s="30"/>
      <c r="I128" s="28"/>
    </row>
    <row r="129" spans="1:9">
      <c r="A129" s="26"/>
      <c r="B129" s="27"/>
      <c r="C129" s="30"/>
      <c r="D129" s="30"/>
      <c r="E129" s="30"/>
      <c r="F129" s="30"/>
      <c r="G129" s="30"/>
      <c r="H129" s="30"/>
      <c r="I129" s="28"/>
    </row>
    <row r="130" spans="1:9">
      <c r="A130" s="26"/>
      <c r="B130" s="27"/>
      <c r="C130" s="30"/>
      <c r="D130" s="30"/>
      <c r="E130" s="30"/>
      <c r="F130" s="30"/>
      <c r="G130" s="30"/>
      <c r="H130" s="30"/>
      <c r="I130" s="28"/>
    </row>
    <row r="131" spans="1:9">
      <c r="A131" s="26"/>
      <c r="B131" s="27"/>
      <c r="C131" s="30"/>
      <c r="D131" s="30"/>
      <c r="E131" s="30"/>
      <c r="F131" s="30"/>
      <c r="G131" s="30"/>
      <c r="H131" s="30"/>
      <c r="I131" s="28"/>
    </row>
    <row r="132" spans="1:9">
      <c r="A132" s="26"/>
      <c r="B132" s="27"/>
      <c r="C132" s="30"/>
      <c r="D132" s="30"/>
      <c r="E132" s="30"/>
      <c r="F132" s="30"/>
      <c r="G132" s="30"/>
      <c r="H132" s="30"/>
      <c r="I132" s="28"/>
    </row>
    <row r="133" spans="1:9">
      <c r="A133" s="26"/>
      <c r="B133" s="27"/>
      <c r="C133" s="30"/>
      <c r="D133" s="30"/>
      <c r="E133" s="30"/>
      <c r="F133" s="30"/>
      <c r="G133" s="30"/>
      <c r="H133" s="30"/>
      <c r="I133" s="28"/>
    </row>
    <row r="134" spans="1:9">
      <c r="A134" s="26"/>
      <c r="B134" s="27"/>
      <c r="C134" s="30"/>
      <c r="D134" s="30"/>
      <c r="E134" s="30"/>
      <c r="F134" s="30"/>
      <c r="G134" s="30"/>
      <c r="H134" s="30"/>
      <c r="I134" s="28"/>
    </row>
    <row r="135" spans="1:9">
      <c r="A135" s="26"/>
      <c r="B135" s="27"/>
      <c r="C135" s="30"/>
      <c r="D135" s="30"/>
      <c r="E135" s="30"/>
      <c r="F135" s="30"/>
      <c r="G135" s="30"/>
      <c r="H135" s="30"/>
      <c r="I135" s="28"/>
    </row>
    <row r="136" spans="1:9">
      <c r="A136" s="26"/>
      <c r="B136" s="27"/>
      <c r="C136" s="30"/>
      <c r="D136" s="30"/>
      <c r="E136" s="30"/>
      <c r="F136" s="30"/>
      <c r="G136" s="30"/>
      <c r="H136" s="30"/>
      <c r="I136" s="28"/>
    </row>
    <row r="137" spans="1:9">
      <c r="A137" s="26"/>
      <c r="B137" s="27"/>
      <c r="C137" s="30"/>
      <c r="D137" s="30"/>
      <c r="E137" s="30"/>
      <c r="F137" s="30"/>
      <c r="G137" s="30"/>
      <c r="H137" s="30"/>
      <c r="I137" s="28"/>
    </row>
    <row r="138" spans="1:9">
      <c r="A138" s="26"/>
      <c r="B138" s="27"/>
      <c r="C138" s="30"/>
      <c r="D138" s="30"/>
      <c r="E138" s="30"/>
      <c r="F138" s="30"/>
      <c r="G138" s="30"/>
      <c r="H138" s="30"/>
      <c r="I138" s="28"/>
    </row>
    <row r="139" spans="1:9">
      <c r="A139" s="26"/>
      <c r="B139" s="27"/>
      <c r="C139" s="30"/>
      <c r="D139" s="30"/>
      <c r="E139" s="30"/>
      <c r="F139" s="30"/>
      <c r="G139" s="30"/>
      <c r="H139" s="30"/>
      <c r="I139" s="28"/>
    </row>
    <row r="140" spans="1:9">
      <c r="A140" s="26"/>
      <c r="B140" s="27"/>
      <c r="C140" s="30"/>
      <c r="D140" s="30"/>
      <c r="E140" s="30"/>
      <c r="F140" s="30"/>
      <c r="G140" s="30"/>
      <c r="H140" s="30"/>
      <c r="I140" s="28"/>
    </row>
    <row r="141" spans="1:9">
      <c r="A141" s="26"/>
      <c r="B141" s="27"/>
      <c r="C141" s="30"/>
      <c r="D141" s="30"/>
      <c r="E141" s="30"/>
      <c r="F141" s="27"/>
      <c r="G141" s="30"/>
      <c r="H141" s="30"/>
      <c r="I141" s="28"/>
    </row>
    <row r="142" spans="1:9">
      <c r="A142" s="26"/>
      <c r="B142" s="27"/>
      <c r="C142" s="30"/>
      <c r="D142" s="30"/>
      <c r="E142" s="30"/>
      <c r="F142" s="30"/>
      <c r="G142" s="30"/>
      <c r="H142" s="30"/>
      <c r="I142" s="28"/>
    </row>
    <row r="143" spans="1:9">
      <c r="A143" s="26"/>
      <c r="B143" s="27"/>
      <c r="C143" s="30"/>
      <c r="D143" s="30"/>
      <c r="E143" s="30"/>
      <c r="F143" s="27"/>
      <c r="G143" s="30"/>
      <c r="H143" s="30"/>
      <c r="I143" s="28"/>
    </row>
    <row r="144" spans="1:9">
      <c r="A144" s="26"/>
      <c r="B144" s="27"/>
      <c r="C144" s="30"/>
      <c r="D144" s="30"/>
      <c r="E144" s="30"/>
      <c r="F144" s="30"/>
      <c r="G144" s="30"/>
      <c r="H144" s="30"/>
      <c r="I144" s="28"/>
    </row>
    <row r="145" spans="1:9">
      <c r="A145" s="26"/>
      <c r="B145" s="27"/>
      <c r="C145" s="30"/>
      <c r="D145" s="30"/>
      <c r="E145" s="30"/>
      <c r="F145" s="30"/>
      <c r="G145" s="30"/>
      <c r="H145" s="30"/>
      <c r="I145" s="28"/>
    </row>
    <row r="146" spans="1:9">
      <c r="A146" s="26"/>
      <c r="B146" s="27"/>
      <c r="C146" s="30"/>
      <c r="D146" s="30"/>
      <c r="E146" s="30"/>
      <c r="F146" s="30"/>
      <c r="G146" s="30"/>
      <c r="H146" s="30"/>
      <c r="I146" s="28"/>
    </row>
    <row r="147" spans="1:9">
      <c r="A147" s="26"/>
      <c r="B147" s="27"/>
      <c r="C147" s="30"/>
      <c r="D147" s="30"/>
      <c r="E147" s="30"/>
      <c r="F147" s="30"/>
      <c r="G147" s="30"/>
      <c r="H147" s="30"/>
      <c r="I147" s="28"/>
    </row>
    <row r="148" spans="1:9">
      <c r="A148" s="26"/>
      <c r="B148" s="27"/>
      <c r="C148" s="30"/>
      <c r="D148" s="30"/>
      <c r="E148" s="30"/>
      <c r="F148" s="30"/>
      <c r="G148" s="30"/>
      <c r="H148" s="30"/>
      <c r="I148" s="28"/>
    </row>
    <row r="149" spans="1:9">
      <c r="A149" s="26"/>
      <c r="B149" s="27"/>
      <c r="C149" s="30"/>
      <c r="D149" s="30"/>
      <c r="E149" s="30"/>
      <c r="F149" s="30"/>
      <c r="G149" s="30"/>
      <c r="H149" s="30"/>
      <c r="I149" s="28"/>
    </row>
    <row r="150" spans="1:9">
      <c r="A150" s="26"/>
      <c r="B150" s="27"/>
      <c r="C150" s="30"/>
      <c r="D150" s="30"/>
      <c r="E150" s="30"/>
      <c r="F150" s="30"/>
      <c r="G150" s="30"/>
      <c r="H150" s="30"/>
      <c r="I150" s="28"/>
    </row>
    <row r="151" spans="1:9">
      <c r="A151" s="26"/>
      <c r="B151" s="27"/>
      <c r="C151" s="30"/>
      <c r="D151" s="30"/>
      <c r="E151" s="30"/>
      <c r="F151" s="30"/>
      <c r="G151" s="30"/>
      <c r="H151" s="30"/>
      <c r="I151" s="28"/>
    </row>
    <row r="152" spans="1:9">
      <c r="A152" s="26"/>
      <c r="B152" s="27"/>
      <c r="C152" s="30"/>
      <c r="D152" s="30"/>
      <c r="E152" s="30"/>
      <c r="F152" s="27"/>
      <c r="G152" s="30"/>
      <c r="H152" s="29"/>
      <c r="I152" s="28"/>
    </row>
    <row r="153" spans="1:9">
      <c r="A153" s="26"/>
      <c r="B153" s="27"/>
      <c r="C153" s="30"/>
      <c r="D153" s="30"/>
      <c r="E153" s="30"/>
      <c r="F153" s="30"/>
      <c r="G153" s="30"/>
      <c r="H153" s="30"/>
      <c r="I153" s="28"/>
    </row>
    <row r="154" spans="1:9">
      <c r="A154" s="26"/>
      <c r="B154" s="27"/>
      <c r="C154" s="30"/>
      <c r="D154" s="30"/>
      <c r="E154" s="30"/>
      <c r="F154" s="27"/>
      <c r="G154" s="30"/>
      <c r="H154" s="30"/>
      <c r="I154" s="28"/>
    </row>
    <row r="155" spans="1:9">
      <c r="A155" s="26"/>
      <c r="B155" s="27"/>
      <c r="C155" s="30"/>
      <c r="D155" s="30"/>
      <c r="E155" s="30"/>
      <c r="F155" s="30"/>
      <c r="G155" s="30"/>
      <c r="H155" s="30"/>
      <c r="I155" s="28"/>
    </row>
    <row r="156" spans="1:9">
      <c r="A156" s="26"/>
      <c r="B156" s="27"/>
      <c r="C156" s="30"/>
      <c r="D156" s="30"/>
      <c r="E156" s="30"/>
      <c r="F156" s="30"/>
      <c r="G156" s="30"/>
      <c r="H156" s="30"/>
      <c r="I156" s="28"/>
    </row>
    <row r="157" spans="1:9">
      <c r="A157" s="26"/>
      <c r="B157" s="27"/>
      <c r="C157" s="30"/>
      <c r="D157" s="30"/>
      <c r="E157" s="30"/>
      <c r="F157" s="30"/>
      <c r="G157" s="30"/>
      <c r="H157" s="30"/>
      <c r="I157" s="28"/>
    </row>
    <row r="158" spans="1:9">
      <c r="A158" s="26"/>
      <c r="B158" s="27"/>
      <c r="C158" s="30"/>
      <c r="D158" s="30"/>
      <c r="E158" s="30"/>
      <c r="F158" s="30"/>
      <c r="G158" s="30"/>
      <c r="H158" s="30"/>
      <c r="I158" s="28"/>
    </row>
    <row r="159" spans="1:9">
      <c r="A159" s="26"/>
      <c r="B159" s="27"/>
      <c r="C159" s="30"/>
      <c r="D159" s="30"/>
      <c r="E159" s="30"/>
      <c r="F159" s="30"/>
      <c r="G159" s="30"/>
      <c r="H159" s="30"/>
      <c r="I159" s="28"/>
    </row>
    <row r="160" spans="1:9">
      <c r="A160" s="26"/>
      <c r="B160" s="27"/>
      <c r="C160" s="30"/>
      <c r="D160" s="30"/>
      <c r="E160" s="30"/>
      <c r="F160" s="30"/>
      <c r="G160" s="30"/>
      <c r="H160" s="30"/>
      <c r="I160" s="28"/>
    </row>
    <row r="161" spans="1:9">
      <c r="A161" s="26"/>
      <c r="B161" s="27"/>
      <c r="C161" s="30"/>
      <c r="D161" s="30"/>
      <c r="E161" s="30"/>
      <c r="F161" s="30"/>
      <c r="G161" s="30"/>
      <c r="H161" s="30"/>
      <c r="I161" s="28"/>
    </row>
    <row r="162" spans="1:9">
      <c r="A162" s="26"/>
      <c r="B162" s="27"/>
      <c r="C162" s="30"/>
      <c r="D162" s="30"/>
      <c r="E162" s="30"/>
      <c r="F162" s="30"/>
      <c r="G162" s="30"/>
      <c r="H162" s="30"/>
      <c r="I162" s="28"/>
    </row>
    <row r="163" spans="1:9">
      <c r="A163" s="26"/>
      <c r="B163" s="27"/>
      <c r="C163" s="30"/>
      <c r="D163" s="30"/>
      <c r="E163" s="30"/>
      <c r="F163" s="30"/>
      <c r="G163" s="30"/>
      <c r="H163" s="30"/>
      <c r="I163" s="28"/>
    </row>
    <row r="164" spans="1:9">
      <c r="A164" s="26"/>
      <c r="B164" s="27"/>
      <c r="C164" s="30"/>
      <c r="D164" s="30"/>
      <c r="E164" s="30"/>
      <c r="F164" s="30"/>
      <c r="G164" s="30"/>
      <c r="H164" s="30"/>
      <c r="I164" s="28"/>
    </row>
    <row r="165" spans="1:9">
      <c r="A165" s="26"/>
      <c r="B165" s="27"/>
      <c r="C165" s="30"/>
      <c r="D165" s="30"/>
      <c r="E165" s="30"/>
      <c r="F165" s="30"/>
      <c r="G165" s="30"/>
      <c r="H165" s="30"/>
      <c r="I165" s="28"/>
    </row>
    <row r="166" spans="1:9">
      <c r="A166" s="26"/>
      <c r="B166" s="27"/>
      <c r="C166" s="30"/>
      <c r="D166" s="30"/>
      <c r="E166" s="30"/>
      <c r="F166" s="30"/>
      <c r="G166" s="30"/>
      <c r="H166" s="30"/>
      <c r="I166" s="28"/>
    </row>
    <row r="167" spans="1:9">
      <c r="A167" s="26"/>
      <c r="B167" s="27"/>
      <c r="C167" s="30"/>
      <c r="D167" s="30"/>
      <c r="E167" s="30"/>
      <c r="F167" s="30"/>
      <c r="G167" s="30"/>
      <c r="H167" s="30"/>
      <c r="I167" s="28"/>
    </row>
    <row r="168" spans="1:9">
      <c r="A168" s="26"/>
      <c r="B168" s="27"/>
      <c r="C168" s="30"/>
      <c r="D168" s="30"/>
      <c r="E168" s="30"/>
      <c r="F168" s="30"/>
      <c r="G168" s="30"/>
      <c r="H168" s="30"/>
      <c r="I168" s="28"/>
    </row>
    <row r="169" spans="1:9">
      <c r="A169" s="26"/>
      <c r="B169" s="27"/>
      <c r="C169" s="30"/>
      <c r="D169" s="30"/>
      <c r="E169" s="30"/>
      <c r="F169" s="30"/>
      <c r="G169" s="30"/>
      <c r="H169" s="30"/>
      <c r="I169" s="28"/>
    </row>
    <row r="170" spans="1:9">
      <c r="A170" s="26"/>
      <c r="B170" s="27"/>
      <c r="C170" s="30"/>
      <c r="D170" s="30"/>
      <c r="E170" s="30"/>
      <c r="F170" s="30"/>
      <c r="G170" s="30"/>
      <c r="H170" s="30"/>
      <c r="I170" s="28"/>
    </row>
    <row r="171" spans="1:9">
      <c r="A171" s="26"/>
      <c r="B171" s="27"/>
      <c r="C171" s="30"/>
      <c r="D171" s="30"/>
      <c r="E171" s="30"/>
      <c r="F171" s="30"/>
      <c r="G171" s="30"/>
      <c r="H171" s="30"/>
      <c r="I171" s="28"/>
    </row>
    <row r="172" spans="1:9">
      <c r="A172" s="26"/>
      <c r="B172" s="27"/>
      <c r="C172" s="30"/>
      <c r="D172" s="30"/>
      <c r="E172" s="30"/>
      <c r="F172" s="30"/>
      <c r="G172" s="30"/>
      <c r="H172" s="30"/>
      <c r="I172" s="28"/>
    </row>
    <row r="173" spans="1:9">
      <c r="A173" s="26"/>
      <c r="B173" s="27"/>
      <c r="C173" s="30"/>
      <c r="D173" s="30"/>
      <c r="E173" s="30"/>
      <c r="F173" s="30"/>
      <c r="G173" s="30"/>
      <c r="H173" s="30"/>
      <c r="I173" s="28"/>
    </row>
    <row r="174" spans="1:9">
      <c r="A174" s="26"/>
      <c r="B174" s="27"/>
      <c r="C174" s="30"/>
      <c r="D174" s="30"/>
      <c r="E174" s="30"/>
      <c r="F174" s="30"/>
      <c r="G174" s="30"/>
      <c r="H174" s="30"/>
      <c r="I174" s="28"/>
    </row>
    <row r="175" spans="1:9">
      <c r="A175" s="26"/>
      <c r="B175" s="27"/>
      <c r="C175" s="30"/>
      <c r="D175" s="30"/>
      <c r="E175" s="30"/>
      <c r="F175" s="30"/>
      <c r="G175" s="30"/>
      <c r="H175" s="30"/>
      <c r="I175" s="28"/>
    </row>
    <row r="176" spans="1:9">
      <c r="A176" s="26"/>
      <c r="B176" s="27"/>
      <c r="C176" s="30"/>
      <c r="D176" s="30"/>
      <c r="E176" s="30"/>
      <c r="F176" s="30"/>
      <c r="G176" s="30"/>
      <c r="H176" s="30"/>
      <c r="I176" s="28"/>
    </row>
    <row r="177" spans="1:9">
      <c r="A177" s="26"/>
      <c r="B177" s="27"/>
      <c r="C177" s="30"/>
      <c r="D177" s="30"/>
      <c r="E177" s="30"/>
      <c r="F177" s="30"/>
      <c r="G177" s="30"/>
      <c r="H177" s="30"/>
      <c r="I177" s="28"/>
    </row>
    <row r="178" spans="1:9">
      <c r="A178" s="26"/>
      <c r="B178" s="27"/>
      <c r="C178" s="30"/>
      <c r="D178" s="30"/>
      <c r="E178" s="30"/>
      <c r="F178" s="30"/>
      <c r="G178" s="30"/>
      <c r="H178" s="30"/>
      <c r="I178" s="28"/>
    </row>
    <row r="179" spans="1:9">
      <c r="A179" s="26"/>
      <c r="B179" s="27"/>
      <c r="C179" s="30"/>
      <c r="D179" s="30"/>
      <c r="E179" s="30"/>
      <c r="F179" s="30"/>
      <c r="G179" s="30"/>
      <c r="H179" s="30"/>
      <c r="I179" s="28"/>
    </row>
    <row r="180" spans="1:9">
      <c r="A180" s="26"/>
      <c r="B180" s="27"/>
      <c r="C180" s="30"/>
      <c r="D180" s="30"/>
      <c r="E180" s="30"/>
      <c r="F180" s="30"/>
      <c r="G180" s="30"/>
      <c r="H180" s="30"/>
      <c r="I180" s="28"/>
    </row>
    <row r="181" spans="1:9">
      <c r="A181" s="26"/>
      <c r="B181" s="27"/>
      <c r="C181" s="30"/>
      <c r="D181" s="30"/>
      <c r="E181" s="30"/>
      <c r="F181" s="30"/>
      <c r="G181" s="30"/>
      <c r="H181" s="30"/>
      <c r="I181" s="28"/>
    </row>
    <row r="182" spans="1:9">
      <c r="A182" s="26"/>
      <c r="B182" s="27"/>
      <c r="C182" s="30"/>
      <c r="D182" s="30"/>
      <c r="E182" s="30"/>
      <c r="F182" s="30"/>
      <c r="G182" s="30"/>
      <c r="H182" s="29"/>
      <c r="I182" s="28"/>
    </row>
    <row r="183" spans="1:9">
      <c r="A183" s="26"/>
      <c r="B183" s="27"/>
      <c r="C183" s="30"/>
      <c r="D183" s="30"/>
      <c r="E183" s="30"/>
      <c r="F183" s="30"/>
      <c r="G183" s="30"/>
      <c r="H183" s="30"/>
      <c r="I183" s="28"/>
    </row>
    <row r="184" spans="1:9">
      <c r="A184" s="26"/>
      <c r="B184" s="27"/>
      <c r="C184" s="30"/>
      <c r="D184" s="30"/>
      <c r="E184" s="30"/>
      <c r="F184" s="30"/>
      <c r="G184" s="30"/>
      <c r="H184" s="30"/>
      <c r="I184" s="28"/>
    </row>
    <row r="185" spans="1:9">
      <c r="A185" s="26"/>
      <c r="B185" s="27"/>
      <c r="C185" s="30"/>
      <c r="D185" s="30"/>
      <c r="E185" s="30"/>
      <c r="F185" s="30"/>
      <c r="G185" s="30"/>
      <c r="H185" s="30"/>
      <c r="I185" s="28"/>
    </row>
    <row r="186" spans="1:9">
      <c r="A186" s="26"/>
      <c r="B186" s="27"/>
      <c r="C186" s="30"/>
      <c r="D186" s="30"/>
      <c r="E186" s="30"/>
      <c r="F186" s="30"/>
      <c r="G186" s="30"/>
      <c r="H186" s="30"/>
      <c r="I186" s="28"/>
    </row>
    <row r="187" spans="1:9">
      <c r="A187" s="26"/>
      <c r="B187" s="27"/>
      <c r="C187" s="30"/>
      <c r="D187" s="30"/>
      <c r="E187" s="30"/>
      <c r="F187" s="30"/>
      <c r="G187" s="30"/>
      <c r="H187" s="30"/>
      <c r="I187" s="28"/>
    </row>
    <row r="188" spans="1:9">
      <c r="A188" s="26"/>
      <c r="B188" s="27"/>
      <c r="C188" s="30"/>
      <c r="D188" s="30"/>
      <c r="E188" s="30"/>
      <c r="F188" s="27"/>
      <c r="G188" s="30"/>
      <c r="H188" s="30"/>
      <c r="I188" s="28"/>
    </row>
    <row r="189" spans="1:9">
      <c r="A189" s="26"/>
      <c r="B189" s="27"/>
      <c r="C189" s="30"/>
      <c r="D189" s="30"/>
      <c r="E189" s="30"/>
      <c r="F189" s="30"/>
      <c r="G189" s="30"/>
      <c r="H189" s="30"/>
      <c r="I189" s="28"/>
    </row>
    <row r="190" spans="1:9">
      <c r="A190" s="26"/>
      <c r="B190" s="27"/>
      <c r="C190" s="30"/>
      <c r="D190" s="30"/>
      <c r="E190" s="30"/>
      <c r="F190" s="30"/>
      <c r="G190" s="30"/>
      <c r="H190" s="30"/>
      <c r="I190" s="28"/>
    </row>
    <row r="191" spans="1:9">
      <c r="A191" s="26"/>
      <c r="B191" s="27"/>
      <c r="C191" s="30"/>
      <c r="D191" s="30"/>
      <c r="E191" s="30"/>
      <c r="F191" s="30"/>
      <c r="G191" s="30"/>
      <c r="H191" s="30"/>
      <c r="I191" s="28"/>
    </row>
    <row r="192" spans="1:9">
      <c r="A192" s="26"/>
      <c r="B192" s="27"/>
      <c r="C192" s="30"/>
      <c r="D192" s="30"/>
      <c r="E192" s="30"/>
      <c r="F192" s="30"/>
      <c r="G192" s="30"/>
      <c r="H192" s="30"/>
      <c r="I192" s="28"/>
    </row>
    <row r="193" spans="1:9">
      <c r="A193" s="26"/>
      <c r="B193" s="27"/>
      <c r="C193" s="30"/>
      <c r="D193" s="30"/>
      <c r="E193" s="30"/>
      <c r="F193" s="30"/>
      <c r="G193" s="30"/>
      <c r="H193" s="30"/>
      <c r="I193" s="28"/>
    </row>
    <row r="194" spans="1:9">
      <c r="A194" s="26"/>
      <c r="B194" s="27"/>
      <c r="C194" s="30"/>
      <c r="D194" s="30"/>
      <c r="E194" s="30"/>
      <c r="F194" s="30"/>
      <c r="G194" s="30"/>
      <c r="H194" s="30"/>
      <c r="I194" s="28"/>
    </row>
    <row r="195" spans="1:9">
      <c r="A195" s="26"/>
      <c r="B195" s="27"/>
      <c r="C195" s="30"/>
      <c r="D195" s="30"/>
      <c r="E195" s="30"/>
      <c r="F195" s="30"/>
      <c r="G195" s="30"/>
      <c r="H195" s="30"/>
      <c r="I195" s="28"/>
    </row>
    <row r="196" spans="1:9">
      <c r="A196" s="26"/>
      <c r="B196" s="27"/>
      <c r="C196" s="30"/>
      <c r="D196" s="30"/>
      <c r="E196" s="30"/>
      <c r="F196" s="30"/>
      <c r="G196" s="30"/>
      <c r="H196" s="30"/>
      <c r="I196" s="28"/>
    </row>
  </sheetData>
  <mergeCells count="2">
    <mergeCell ref="A1:B1"/>
    <mergeCell ref="I1:I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2"/>
  <sheetViews>
    <sheetView showZeros="0" tabSelected="1" workbookViewId="0">
      <pane ySplit="8" topLeftCell="A9" activePane="bottomLeft" state="frozen"/>
      <selection pane="bottomLeft" activeCell="S17" sqref="S17"/>
    </sheetView>
  </sheetViews>
  <sheetFormatPr defaultRowHeight="21.95" customHeight="1"/>
  <cols>
    <col min="1" max="1" width="5" style="9" customWidth="1"/>
    <col min="2" max="2" width="10.5" style="10" customWidth="1"/>
    <col min="3" max="3" width="2.5" style="9" customWidth="1"/>
    <col min="4" max="4" width="11.875" style="11" customWidth="1"/>
    <col min="5" max="5" width="10.75" style="12" customWidth="1"/>
    <col min="6" max="6" width="9.875" style="12" customWidth="1"/>
    <col min="7" max="7" width="11.125" style="12" customWidth="1"/>
    <col min="8" max="8" width="13.5" style="12" customWidth="1"/>
    <col min="9" max="9" width="10.5" style="12" customWidth="1"/>
    <col min="10" max="10" width="14.375" style="12" customWidth="1"/>
    <col min="11" max="11" width="2.5" style="12" customWidth="1"/>
    <col min="12" max="12" width="11.125" style="9" customWidth="1"/>
    <col min="13" max="13" width="13.5" style="13" customWidth="1"/>
    <col min="14" max="14" width="10.5" style="14" customWidth="1"/>
    <col min="15" max="15" width="14.375" style="13" customWidth="1"/>
    <col min="16" max="16" width="25.25" style="9" customWidth="1"/>
    <col min="17" max="16384" width="9" style="9"/>
  </cols>
  <sheetData>
    <row r="1" spans="1:16" s="1" customFormat="1" ht="44.1" customHeight="1">
      <c r="A1" s="120" t="s">
        <v>46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 s="2" customFormat="1" ht="21.95" customHeight="1">
      <c r="B2" s="3"/>
      <c r="C2" s="4"/>
      <c r="D2" s="5"/>
      <c r="E2" s="6"/>
      <c r="F2" s="6"/>
      <c r="G2" s="6"/>
      <c r="H2" s="6"/>
      <c r="I2" s="6"/>
      <c r="J2" s="6"/>
      <c r="K2" s="6"/>
      <c r="L2" s="4"/>
      <c r="M2" s="7"/>
      <c r="N2" s="8"/>
      <c r="O2" s="139" t="s">
        <v>49</v>
      </c>
      <c r="P2" s="139"/>
    </row>
    <row r="3" spans="1:16" s="43" customFormat="1" ht="21.95" customHeight="1" thickBot="1">
      <c r="A3" s="39"/>
      <c r="B3" s="40" t="str">
        <f>边沟桩号!$L$2</f>
        <v>2022年临桂区临桂镇大宅自然村道路畅通工程</v>
      </c>
      <c r="C3" s="39"/>
      <c r="D3" s="39"/>
      <c r="E3" s="41"/>
      <c r="F3" s="41"/>
      <c r="G3" s="41"/>
      <c r="H3" s="41"/>
      <c r="I3" s="41"/>
      <c r="J3" s="41"/>
      <c r="K3" s="41"/>
      <c r="L3" s="39"/>
      <c r="M3" s="39"/>
      <c r="N3" s="42"/>
      <c r="O3" s="140" t="str">
        <f>CONCATENATE("第 ",INT((ROW(2:2)-1)/32)+1," 页  共 ",INT((COUNTA(边沟桩号!B:B))/20.0000001)+1," 页")</f>
        <v>第 1 页  共 1 页</v>
      </c>
      <c r="P3" s="140"/>
    </row>
    <row r="4" spans="1:16" s="43" customFormat="1" ht="21.95" customHeight="1">
      <c r="A4" s="121" t="s">
        <v>27</v>
      </c>
      <c r="B4" s="124" t="s">
        <v>28</v>
      </c>
      <c r="C4" s="125"/>
      <c r="D4" s="126"/>
      <c r="E4" s="44"/>
      <c r="F4" s="141" t="s">
        <v>44</v>
      </c>
      <c r="G4" s="136" t="s">
        <v>29</v>
      </c>
      <c r="H4" s="137"/>
      <c r="I4" s="137"/>
      <c r="J4" s="138"/>
      <c r="K4" s="45"/>
      <c r="L4" s="136" t="s">
        <v>30</v>
      </c>
      <c r="M4" s="137"/>
      <c r="N4" s="137"/>
      <c r="O4" s="138"/>
      <c r="P4" s="133" t="s">
        <v>2</v>
      </c>
    </row>
    <row r="5" spans="1:16" s="43" customFormat="1" ht="21.75" customHeight="1">
      <c r="A5" s="122"/>
      <c r="B5" s="127"/>
      <c r="C5" s="128"/>
      <c r="D5" s="129"/>
      <c r="E5" s="46" t="s">
        <v>0</v>
      </c>
      <c r="F5" s="142"/>
      <c r="G5" s="145" t="s">
        <v>47</v>
      </c>
      <c r="H5" s="147"/>
      <c r="I5" s="145" t="s">
        <v>48</v>
      </c>
      <c r="J5" s="146"/>
      <c r="K5" s="47"/>
      <c r="L5" s="145" t="s">
        <v>52</v>
      </c>
      <c r="M5" s="147"/>
      <c r="N5" s="145" t="s">
        <v>53</v>
      </c>
      <c r="O5" s="147"/>
      <c r="P5" s="134"/>
    </row>
    <row r="6" spans="1:16" s="43" customFormat="1" ht="21.95" customHeight="1">
      <c r="A6" s="122"/>
      <c r="B6" s="127"/>
      <c r="C6" s="128"/>
      <c r="D6" s="129"/>
      <c r="E6" s="46" t="s">
        <v>1</v>
      </c>
      <c r="F6" s="142"/>
      <c r="G6" s="143" t="s">
        <v>31</v>
      </c>
      <c r="H6" s="144"/>
      <c r="I6" s="143" t="s">
        <v>32</v>
      </c>
      <c r="J6" s="148"/>
      <c r="K6" s="47"/>
      <c r="L6" s="143" t="s">
        <v>31</v>
      </c>
      <c r="M6" s="144"/>
      <c r="N6" s="143"/>
      <c r="O6" s="144"/>
      <c r="P6" s="134"/>
    </row>
    <row r="7" spans="1:16" s="43" customFormat="1" ht="21.95" customHeight="1">
      <c r="A7" s="122"/>
      <c r="B7" s="127"/>
      <c r="C7" s="128"/>
      <c r="D7" s="129"/>
      <c r="E7" s="46"/>
      <c r="F7" s="142"/>
      <c r="G7" s="48" t="s">
        <v>33</v>
      </c>
      <c r="H7" s="49" t="s">
        <v>34</v>
      </c>
      <c r="I7" s="48" t="s">
        <v>33</v>
      </c>
      <c r="J7" s="49" t="s">
        <v>34</v>
      </c>
      <c r="K7" s="50"/>
      <c r="L7" s="48" t="s">
        <v>33</v>
      </c>
      <c r="M7" s="49" t="s">
        <v>34</v>
      </c>
      <c r="N7" s="48" t="s">
        <v>33</v>
      </c>
      <c r="O7" s="49" t="s">
        <v>34</v>
      </c>
      <c r="P7" s="134"/>
    </row>
    <row r="8" spans="1:16" s="43" customFormat="1" ht="21.95" customHeight="1">
      <c r="A8" s="123"/>
      <c r="B8" s="130"/>
      <c r="C8" s="131"/>
      <c r="D8" s="132"/>
      <c r="E8" s="51" t="s">
        <v>35</v>
      </c>
      <c r="F8" s="16" t="s">
        <v>45</v>
      </c>
      <c r="G8" s="52" t="s">
        <v>36</v>
      </c>
      <c r="H8" s="53" t="s">
        <v>37</v>
      </c>
      <c r="I8" s="52" t="s">
        <v>36</v>
      </c>
      <c r="J8" s="54" t="s">
        <v>37</v>
      </c>
      <c r="K8" s="55"/>
      <c r="L8" s="52" t="s">
        <v>3</v>
      </c>
      <c r="M8" s="53" t="s">
        <v>37</v>
      </c>
      <c r="N8" s="52" t="s">
        <v>3</v>
      </c>
      <c r="O8" s="93" t="s">
        <v>37</v>
      </c>
      <c r="P8" s="135"/>
    </row>
    <row r="9" spans="1:16" s="59" customFormat="1" ht="21.95" customHeight="1" thickBot="1">
      <c r="A9" s="56"/>
      <c r="B9" s="117">
        <v>1</v>
      </c>
      <c r="C9" s="118"/>
      <c r="D9" s="119"/>
      <c r="E9" s="57">
        <v>2</v>
      </c>
      <c r="F9" s="38">
        <v>3</v>
      </c>
      <c r="G9" s="57">
        <f>F9+1</f>
        <v>4</v>
      </c>
      <c r="H9" s="57">
        <f t="shared" ref="H9:O9" si="0">G9+1</f>
        <v>5</v>
      </c>
      <c r="I9" s="57">
        <f t="shared" si="0"/>
        <v>6</v>
      </c>
      <c r="J9" s="57">
        <f t="shared" si="0"/>
        <v>7</v>
      </c>
      <c r="K9" s="46"/>
      <c r="L9" s="57">
        <f>J9+1</f>
        <v>8</v>
      </c>
      <c r="M9" s="57">
        <f t="shared" si="0"/>
        <v>9</v>
      </c>
      <c r="N9" s="57">
        <f>M9+1</f>
        <v>10</v>
      </c>
      <c r="O9" s="57">
        <f t="shared" si="0"/>
        <v>11</v>
      </c>
      <c r="P9" s="58">
        <f>O9+1</f>
        <v>12</v>
      </c>
    </row>
    <row r="10" spans="1:16" s="68" customFormat="1" ht="21.95" customHeight="1">
      <c r="A10" s="60">
        <f>IF(B10&lt;&gt;"",INT((ROW(10:10))/32)*20+ROUND(MOD(ROW(1:1),32.000001),0),"")</f>
        <v>1</v>
      </c>
      <c r="B10" s="61">
        <f>IF(INDEX(边沟桩号!A:A,INT((ROW(10:10))/32)*20+ROUND(MOD(ROW(1:1),32.000001),0),0)&lt;&gt;"",INDEX(边沟桩号!A:A,INT((ROW(10:10))/32)*20+ROUND(MOD(ROW(1:1),32.000001),0),0),"")</f>
        <v>556</v>
      </c>
      <c r="C10" s="15" t="str">
        <f>IF(B10&lt;&gt;"","～","")</f>
        <v>～</v>
      </c>
      <c r="D10" s="62">
        <f>IF(INDEX(边沟桩号!B:B,INT((ROW(10:10))/32)*20+ROUND(MOD(ROW(1:1),32.000001),0),0)&lt;&gt;"",INDEX(边沟桩号!B:B,INT((ROW(10:10))/32)*20+ROUND(MOD(ROW(1:1),32.000001),0),0),"")</f>
        <v>870</v>
      </c>
      <c r="E10" s="63">
        <f>IF(B10&lt;&gt;"",D10-B10,"")</f>
        <v>314</v>
      </c>
      <c r="F10" s="64">
        <f>E10*1*0.35</f>
        <v>109.89999999999999</v>
      </c>
      <c r="G10" s="65">
        <f>IF(INDEX(边沟桩号!C:C,INT((ROW(10:10))/32)*20+ROUND(MOD(ROW(1:1),32.000001),0),0)=1,0.5,IF(INDEX(边沟桩号!C:C,INT((ROW(10:10))/32)*20+ROUND(MOD(ROW(1:1),32.000001),0),0)=2,1,""))</f>
        <v>1</v>
      </c>
      <c r="H10" s="66">
        <f>IF($G10&lt;&gt;"",($G10*$E10)/1000,"")</f>
        <v>0.314</v>
      </c>
      <c r="I10" s="65">
        <f>IF($G10&lt;&gt;"",G10,"")</f>
        <v>1</v>
      </c>
      <c r="J10" s="66">
        <f>IF($H10&lt;&gt;"",H10,"")</f>
        <v>0.314</v>
      </c>
      <c r="K10" s="67"/>
      <c r="L10" s="65" t="str">
        <f>IF(INDEX(边沟桩号!C:C,INT((ROW(10:10))/32)*20+ROUND(MOD(ROW(1:1),32.000001),0),0)=1,0.5,IF(INDEX(边沟桩号!C:C,INT((ROW(10:10))/32)*20+ROUND(MOD(ROW(1:1),32.000001),0),0)=3,1,""))</f>
        <v/>
      </c>
      <c r="M10" s="66" t="str">
        <f>IF($L10&lt;&gt;"",($L10*$E10)/1000,"")</f>
        <v/>
      </c>
      <c r="N10" s="65" t="str">
        <f>IF($L10&lt;&gt;"",L10,"")</f>
        <v/>
      </c>
      <c r="O10" s="66" t="str">
        <f>IF($M10&lt;&gt;"",M10,"")</f>
        <v/>
      </c>
      <c r="P10" s="73" t="str">
        <f>IF(INDEX(边沟桩号!G:G,INT((ROW(10:10))/32)*20+ROUND(MOD(ROW(1:1),32.000001),0),0)&lt;&gt;"",INDEX(边沟桩号!G:G,INT((ROW(10:10))/32)*20+ROUND(MOD(ROW(1:1),32.000001),0),0),"")</f>
        <v>左侧加宽1.0米</v>
      </c>
    </row>
    <row r="11" spans="1:16" s="68" customFormat="1" ht="21.95" customHeight="1">
      <c r="A11" s="60">
        <f t="shared" ref="A11:A29" si="1">IF(B11&lt;&gt;"",INT((ROW(11:11))/32)*20+ROUND(MOD(ROW(2:2),32.000001),0),"")</f>
        <v>2</v>
      </c>
      <c r="B11" s="61">
        <f>IF(INDEX(边沟桩号!A:A,INT((ROW(11:11))/32)*20+ROUND(MOD(ROW(2:2),32.000001),0),0)&lt;&gt;"",INDEX(边沟桩号!A:A,INT((ROW(11:11))/32)*20+ROUND(MOD(ROW(2:2),32.000001),0),0),"")</f>
        <v>556</v>
      </c>
      <c r="C11" s="15" t="str">
        <f t="shared" ref="C11:C29" si="2">IF(B11&lt;&gt;"","～","")</f>
        <v>～</v>
      </c>
      <c r="D11" s="62">
        <f>IF(INDEX(边沟桩号!B:B,INT((ROW(11:11))/32)*20+ROUND(MOD(ROW(2:2),32.000001),0),0)&lt;&gt;"",INDEX(边沟桩号!B:B,INT((ROW(11:11))/32)*20+ROUND(MOD(ROW(2:2),32.000001),0),0),"")</f>
        <v>870</v>
      </c>
      <c r="E11" s="63">
        <f t="shared" ref="E11:E16" si="3">IF(B11&lt;&gt;"",D11-B11,"")</f>
        <v>314</v>
      </c>
      <c r="F11" s="64">
        <f>E11*1*0.35</f>
        <v>109.89999999999999</v>
      </c>
      <c r="G11" s="65" t="str">
        <f>IF(INDEX(边沟桩号!C:C,INT((ROW(11:11))/32)*20+ROUND(MOD(ROW(2:2),32.000001),0),0)=1,0.5,IF(INDEX(边沟桩号!C:C,INT((ROW(11:11))/32)*20+ROUND(MOD(ROW(2:2),32.000001),0),0)=2,1,""))</f>
        <v/>
      </c>
      <c r="H11" s="66" t="str">
        <f t="shared" ref="H11:H16" si="4">IF($G11&lt;&gt;"",($G11*$E11)/1000,"")</f>
        <v/>
      </c>
      <c r="I11" s="65" t="str">
        <f t="shared" ref="I11:I16" si="5">IF($G11&lt;&gt;"",G11,"")</f>
        <v/>
      </c>
      <c r="J11" s="66" t="str">
        <f t="shared" ref="J11:J16" si="6">IF($H11&lt;&gt;"",H11,"")</f>
        <v/>
      </c>
      <c r="K11" s="67"/>
      <c r="L11" s="94">
        <v>0.85</v>
      </c>
      <c r="M11" s="95">
        <f>E11*L11/1000</f>
        <v>0.26689999999999997</v>
      </c>
      <c r="N11" s="96">
        <v>0.85</v>
      </c>
      <c r="O11" s="95">
        <f>E11*N11/1000</f>
        <v>0.26689999999999997</v>
      </c>
      <c r="P11" s="73" t="str">
        <f>IF(INDEX(边沟桩号!G:G,INT((ROW(11:11))/32)*20+ROUND(MOD(ROW(2:2),32.000001),0),0)&lt;&gt;"",INDEX(边沟桩号!G:G,INT((ROW(11:11))/32)*20+ROUND(MOD(ROW(2:2),32.000001),0),0),"")</f>
        <v>右侧加宽0.85米</v>
      </c>
    </row>
    <row r="12" spans="1:16" s="68" customFormat="1" ht="21.95" customHeight="1">
      <c r="A12" s="60" t="str">
        <f t="shared" si="1"/>
        <v/>
      </c>
      <c r="B12" s="61" t="str">
        <f>IF(INDEX(边沟桩号!A:A,INT((ROW(12:12))/32)*20+ROUND(MOD(ROW(3:3),32.000001),0),0)&lt;&gt;"",INDEX(边沟桩号!A:A,INT((ROW(12:12))/32)*20+ROUND(MOD(ROW(3:3),32.000001),0),0),"")</f>
        <v/>
      </c>
      <c r="C12" s="15" t="str">
        <f t="shared" si="2"/>
        <v/>
      </c>
      <c r="D12" s="62" t="str">
        <f>IF(INDEX(边沟桩号!B:B,INT((ROW(12:12))/32)*20+ROUND(MOD(ROW(3:3),32.000001),0),0)&lt;&gt;"",INDEX(边沟桩号!B:B,INT((ROW(12:12))/32)*20+ROUND(MOD(ROW(3:3),32.000001),0),0),"")</f>
        <v/>
      </c>
      <c r="E12" s="63" t="str">
        <f t="shared" si="3"/>
        <v/>
      </c>
      <c r="F12" s="64"/>
      <c r="G12" s="65" t="str">
        <f>IF(INDEX(边沟桩号!C:C,INT((ROW(12:12))/32)*20+ROUND(MOD(ROW(3:3),32.000001),0),0)=1,0.5,IF(INDEX(边沟桩号!C:C,INT((ROW(12:12))/32)*20+ROUND(MOD(ROW(3:3),32.000001),0),0)=2,1,""))</f>
        <v/>
      </c>
      <c r="H12" s="66" t="str">
        <f t="shared" si="4"/>
        <v/>
      </c>
      <c r="I12" s="65" t="str">
        <f t="shared" si="5"/>
        <v/>
      </c>
      <c r="J12" s="66" t="str">
        <f t="shared" si="6"/>
        <v/>
      </c>
      <c r="K12" s="67"/>
      <c r="L12" s="65" t="str">
        <f>IF(INDEX(边沟桩号!C:C,INT((ROW(12:12))/32)*20+ROUND(MOD(ROW(3:3),32.000001),0),0)=1,0.5,IF(INDEX(边沟桩号!C:C,INT((ROW(12:12))/32)*20+ROUND(MOD(ROW(3:3),32.000001),0),0)=3,1,""))</f>
        <v/>
      </c>
      <c r="M12" s="66" t="str">
        <f t="shared" ref="M12:M16" si="7">IF($L12&lt;&gt;"",($L12*$E12)/1000,"")</f>
        <v/>
      </c>
      <c r="N12" s="65" t="str">
        <f t="shared" ref="N12:N16" si="8">IF($L12&lt;&gt;"",L12,"")</f>
        <v/>
      </c>
      <c r="O12" s="66" t="str">
        <f t="shared" ref="O12:O16" si="9">IF($M12&lt;&gt;"",M12,"")</f>
        <v/>
      </c>
      <c r="P12" s="73" t="str">
        <f>IF(INDEX(边沟桩号!G:G,INT((ROW(12:12))/32)*20+ROUND(MOD(ROW(3:3),32.000001),0),0)&lt;&gt;"",INDEX(边沟桩号!G:G,INT((ROW(12:12))/32)*20+ROUND(MOD(ROW(3:3),32.000001),0),0),"")</f>
        <v/>
      </c>
    </row>
    <row r="13" spans="1:16" s="68" customFormat="1" ht="21.95" customHeight="1">
      <c r="A13" s="60" t="str">
        <f t="shared" si="1"/>
        <v/>
      </c>
      <c r="B13" s="61" t="str">
        <f>IF(INDEX(边沟桩号!A:A,INT((ROW(13:13))/32)*20+ROUND(MOD(ROW(4:4),32.000001),0),0)&lt;&gt;"",INDEX(边沟桩号!A:A,INT((ROW(13:13))/32)*20+ROUND(MOD(ROW(4:4),32.000001),0),0),"")</f>
        <v/>
      </c>
      <c r="C13" s="15" t="str">
        <f t="shared" si="2"/>
        <v/>
      </c>
      <c r="D13" s="62" t="str">
        <f>IF(INDEX(边沟桩号!B:B,INT((ROW(13:13))/32)*20+ROUND(MOD(ROW(4:4),32.000001),0),0)&lt;&gt;"",INDEX(边沟桩号!B:B,INT((ROW(13:13))/32)*20+ROUND(MOD(ROW(4:4),32.000001),0),0),"")</f>
        <v/>
      </c>
      <c r="E13" s="63" t="str">
        <f t="shared" si="3"/>
        <v/>
      </c>
      <c r="F13" s="64"/>
      <c r="G13" s="65" t="str">
        <f>IF(INDEX(边沟桩号!C:C,INT((ROW(13:13))/32)*20+ROUND(MOD(ROW(4:4),32.000001),0),0)=1,0.5,IF(INDEX(边沟桩号!C:C,INT((ROW(13:13))/32)*20+ROUND(MOD(ROW(4:4),32.000001),0),0)=2,1,""))</f>
        <v/>
      </c>
      <c r="H13" s="66" t="str">
        <f t="shared" si="4"/>
        <v/>
      </c>
      <c r="I13" s="65" t="str">
        <f t="shared" si="5"/>
        <v/>
      </c>
      <c r="J13" s="66" t="str">
        <f t="shared" si="6"/>
        <v/>
      </c>
      <c r="K13" s="67"/>
      <c r="L13" s="65" t="str">
        <f>IF(INDEX(边沟桩号!C:C,INT((ROW(13:13))/32)*20+ROUND(MOD(ROW(4:4),32.000001),0),0)=1,0.5,IF(INDEX(边沟桩号!C:C,INT((ROW(13:13))/32)*20+ROUND(MOD(ROW(4:4),32.000001),0),0)=3,1,""))</f>
        <v/>
      </c>
      <c r="M13" s="66" t="str">
        <f t="shared" si="7"/>
        <v/>
      </c>
      <c r="N13" s="65" t="str">
        <f t="shared" si="8"/>
        <v/>
      </c>
      <c r="O13" s="66" t="str">
        <f t="shared" si="9"/>
        <v/>
      </c>
      <c r="P13" s="73" t="str">
        <f>IF(INDEX(边沟桩号!G:G,INT((ROW(13:13))/32)*20+ROUND(MOD(ROW(4:4),32.000001),0),0)&lt;&gt;"",INDEX(边沟桩号!G:G,INT((ROW(13:13))/32)*20+ROUND(MOD(ROW(4:4),32.000001),0),0),"")</f>
        <v/>
      </c>
    </row>
    <row r="14" spans="1:16" s="68" customFormat="1" ht="21.95" customHeight="1">
      <c r="A14" s="60" t="str">
        <f t="shared" si="1"/>
        <v/>
      </c>
      <c r="B14" s="61" t="str">
        <f>IF(INDEX(边沟桩号!A:A,INT((ROW(14:14))/32)*20+ROUND(MOD(ROW(5:5),32.000001),0),0)&lt;&gt;"",INDEX(边沟桩号!A:A,INT((ROW(14:14))/32)*20+ROUND(MOD(ROW(5:5),32.000001),0),0),"")</f>
        <v/>
      </c>
      <c r="C14" s="15" t="str">
        <f t="shared" si="2"/>
        <v/>
      </c>
      <c r="D14" s="62" t="str">
        <f>IF(INDEX(边沟桩号!B:B,INT((ROW(14:14))/32)*20+ROUND(MOD(ROW(5:5),32.000001),0),0)&lt;&gt;"",INDEX(边沟桩号!B:B,INT((ROW(14:14))/32)*20+ROUND(MOD(ROW(5:5),32.000001),0),0),"")</f>
        <v/>
      </c>
      <c r="E14" s="63" t="str">
        <f t="shared" si="3"/>
        <v/>
      </c>
      <c r="F14" s="64"/>
      <c r="G14" s="65" t="str">
        <f>IF(INDEX(边沟桩号!C:C,INT((ROW(14:14))/32)*20+ROUND(MOD(ROW(5:5),32.000001),0),0)=1,0.5,IF(INDEX(边沟桩号!C:C,INT((ROW(14:14))/32)*20+ROUND(MOD(ROW(5:5),32.000001),0),0)=2,1,""))</f>
        <v/>
      </c>
      <c r="H14" s="66" t="str">
        <f t="shared" si="4"/>
        <v/>
      </c>
      <c r="I14" s="65" t="str">
        <f t="shared" si="5"/>
        <v/>
      </c>
      <c r="J14" s="66" t="str">
        <f t="shared" si="6"/>
        <v/>
      </c>
      <c r="K14" s="67"/>
      <c r="L14" s="65" t="str">
        <f>IF(INDEX(边沟桩号!C:C,INT((ROW(14:14))/32)*20+ROUND(MOD(ROW(5:5),32.000001),0),0)=1,0.5,IF(INDEX(边沟桩号!C:C,INT((ROW(14:14))/32)*20+ROUND(MOD(ROW(5:5),32.000001),0),0)=3,1,""))</f>
        <v/>
      </c>
      <c r="M14" s="66" t="str">
        <f t="shared" si="7"/>
        <v/>
      </c>
      <c r="N14" s="65" t="str">
        <f t="shared" si="8"/>
        <v/>
      </c>
      <c r="O14" s="66" t="str">
        <f t="shared" si="9"/>
        <v/>
      </c>
      <c r="P14" s="73" t="str">
        <f>IF(INDEX(边沟桩号!G:G,INT((ROW(14:14))/32)*20+ROUND(MOD(ROW(5:5),32.000001),0),0)&lt;&gt;"",INDEX(边沟桩号!G:G,INT((ROW(14:14))/32)*20+ROUND(MOD(ROW(5:5),32.000001),0),0),"")</f>
        <v/>
      </c>
    </row>
    <row r="15" spans="1:16" s="68" customFormat="1" ht="21.95" customHeight="1">
      <c r="A15" s="60" t="str">
        <f t="shared" si="1"/>
        <v/>
      </c>
      <c r="B15" s="61" t="str">
        <f>IF(INDEX(边沟桩号!A:A,INT((ROW(15:15))/32)*20+ROUND(MOD(ROW(6:6),32.000001),0),0)&lt;&gt;"",INDEX(边沟桩号!A:A,INT((ROW(15:15))/32)*20+ROUND(MOD(ROW(6:6),32.000001),0),0),"")</f>
        <v/>
      </c>
      <c r="C15" s="15" t="str">
        <f t="shared" si="2"/>
        <v/>
      </c>
      <c r="D15" s="62" t="str">
        <f>IF(INDEX(边沟桩号!B:B,INT((ROW(15:15))/32)*20+ROUND(MOD(ROW(6:6),32.000001),0),0)&lt;&gt;"",INDEX(边沟桩号!B:B,INT((ROW(15:15))/32)*20+ROUND(MOD(ROW(6:6),32.000001),0),0),"")</f>
        <v/>
      </c>
      <c r="E15" s="63" t="str">
        <f t="shared" si="3"/>
        <v/>
      </c>
      <c r="F15" s="64"/>
      <c r="G15" s="65" t="str">
        <f>IF(INDEX(边沟桩号!C:C,INT((ROW(15:15))/32)*20+ROUND(MOD(ROW(6:6),32.000001),0),0)=1,0.5,IF(INDEX(边沟桩号!C:C,INT((ROW(15:15))/32)*20+ROUND(MOD(ROW(6:6),32.000001),0),0)=2,1,""))</f>
        <v/>
      </c>
      <c r="H15" s="66" t="str">
        <f t="shared" si="4"/>
        <v/>
      </c>
      <c r="I15" s="65" t="str">
        <f t="shared" si="5"/>
        <v/>
      </c>
      <c r="J15" s="66" t="str">
        <f t="shared" si="6"/>
        <v/>
      </c>
      <c r="K15" s="67"/>
      <c r="L15" s="65" t="str">
        <f>IF(INDEX(边沟桩号!C:C,INT((ROW(15:15))/32)*20+ROUND(MOD(ROW(6:6),32.000001),0),0)=1,0.5,IF(INDEX(边沟桩号!C:C,INT((ROW(15:15))/32)*20+ROUND(MOD(ROW(6:6),32.000001),0),0)=3,1,""))</f>
        <v/>
      </c>
      <c r="M15" s="66" t="str">
        <f t="shared" si="7"/>
        <v/>
      </c>
      <c r="N15" s="65" t="str">
        <f t="shared" si="8"/>
        <v/>
      </c>
      <c r="O15" s="66" t="str">
        <f t="shared" si="9"/>
        <v/>
      </c>
      <c r="P15" s="73" t="str">
        <f>IF(INDEX(边沟桩号!G:G,INT((ROW(15:15))/32)*20+ROUND(MOD(ROW(6:6),32.000001),0),0)&lt;&gt;"",INDEX(边沟桩号!G:G,INT((ROW(15:15))/32)*20+ROUND(MOD(ROW(6:6),32.000001),0),0),"")</f>
        <v/>
      </c>
    </row>
    <row r="16" spans="1:16" s="68" customFormat="1" ht="21.95" customHeight="1">
      <c r="A16" s="60" t="str">
        <f t="shared" si="1"/>
        <v/>
      </c>
      <c r="B16" s="61" t="str">
        <f>IF(INDEX(边沟桩号!A:A,INT((ROW(16:16))/32)*20+ROUND(MOD(ROW(7:7),32.000001),0),0)&lt;&gt;"",INDEX(边沟桩号!A:A,INT((ROW(16:16))/32)*20+ROUND(MOD(ROW(7:7),32.000001),0),0),"")</f>
        <v/>
      </c>
      <c r="C16" s="15" t="str">
        <f t="shared" si="2"/>
        <v/>
      </c>
      <c r="D16" s="62" t="str">
        <f>IF(INDEX(边沟桩号!B:B,INT((ROW(16:16))/32)*20+ROUND(MOD(ROW(7:7),32.000001),0),0)&lt;&gt;"",INDEX(边沟桩号!B:B,INT((ROW(16:16))/32)*20+ROUND(MOD(ROW(7:7),32.000001),0),0),"")</f>
        <v/>
      </c>
      <c r="E16" s="63" t="str">
        <f t="shared" si="3"/>
        <v/>
      </c>
      <c r="F16" s="64"/>
      <c r="G16" s="65" t="str">
        <f>IF(INDEX(边沟桩号!C:C,INT((ROW(16:16))/32)*20+ROUND(MOD(ROW(7:7),32.000001),0),0)=1,0.5,IF(INDEX(边沟桩号!C:C,INT((ROW(16:16))/32)*20+ROUND(MOD(ROW(7:7),32.000001),0),0)=2,1,""))</f>
        <v/>
      </c>
      <c r="H16" s="66" t="str">
        <f t="shared" si="4"/>
        <v/>
      </c>
      <c r="I16" s="65" t="str">
        <f t="shared" si="5"/>
        <v/>
      </c>
      <c r="J16" s="66" t="str">
        <f t="shared" si="6"/>
        <v/>
      </c>
      <c r="K16" s="67"/>
      <c r="L16" s="65" t="str">
        <f>IF(INDEX(边沟桩号!C:C,INT((ROW(16:16))/32)*20+ROUND(MOD(ROW(7:7),32.000001),0),0)=1,0.5,IF(INDEX(边沟桩号!C:C,INT((ROW(16:16))/32)*20+ROUND(MOD(ROW(7:7),32.000001),0),0)=3,1,""))</f>
        <v/>
      </c>
      <c r="M16" s="66" t="str">
        <f t="shared" si="7"/>
        <v/>
      </c>
      <c r="N16" s="65" t="str">
        <f t="shared" si="8"/>
        <v/>
      </c>
      <c r="O16" s="66" t="str">
        <f t="shared" si="9"/>
        <v/>
      </c>
      <c r="P16" s="73" t="str">
        <f>IF(INDEX(边沟桩号!G:G,INT((ROW(16:16))/32)*20+ROUND(MOD(ROW(7:7),32.000001),0),0)&lt;&gt;"",INDEX(边沟桩号!G:G,INT((ROW(16:16))/32)*20+ROUND(MOD(ROW(7:7),32.000001),0),0),"")</f>
        <v/>
      </c>
    </row>
    <row r="17" spans="1:17" s="43" customFormat="1" ht="21.95" customHeight="1">
      <c r="A17" s="60" t="str">
        <f t="shared" si="1"/>
        <v/>
      </c>
      <c r="B17" s="61" t="str">
        <f>IF(INDEX(边沟桩号!A:A,INT((ROW(17:17))/32)*20+ROUND(MOD(ROW(8:8),32.000001),0),0)&lt;&gt;"",INDEX(边沟桩号!A:A,INT((ROW(17:17))/32)*20+ROUND(MOD(ROW(8:8),32.000001),0),0),"")</f>
        <v/>
      </c>
      <c r="C17" s="15" t="str">
        <f t="shared" si="2"/>
        <v/>
      </c>
      <c r="D17" s="62"/>
      <c r="E17" s="63"/>
      <c r="F17" s="64"/>
      <c r="G17" s="65"/>
      <c r="H17" s="66"/>
      <c r="I17" s="65"/>
      <c r="J17" s="66"/>
      <c r="K17" s="67"/>
      <c r="L17" s="65"/>
      <c r="M17" s="66"/>
      <c r="N17" s="65"/>
      <c r="O17" s="66"/>
      <c r="P17" s="73"/>
      <c r="Q17" s="68"/>
    </row>
    <row r="18" spans="1:17" s="43" customFormat="1" ht="21.95" customHeight="1">
      <c r="A18" s="60" t="str">
        <f t="shared" si="1"/>
        <v/>
      </c>
      <c r="B18" s="61" t="str">
        <f>IF(INDEX(边沟桩号!A:A,INT((ROW(18:18))/32)*20+ROUND(MOD(ROW(9:9),32.000001),0),0)&lt;&gt;"",INDEX(边沟桩号!A:A,INT((ROW(18:18))/32)*20+ROUND(MOD(ROW(9:9),32.000001),0),0),"")</f>
        <v/>
      </c>
      <c r="C18" s="15" t="str">
        <f t="shared" si="2"/>
        <v/>
      </c>
      <c r="D18" s="62"/>
      <c r="E18" s="63"/>
      <c r="F18" s="64"/>
      <c r="G18" s="65"/>
      <c r="H18" s="66"/>
      <c r="I18" s="65"/>
      <c r="J18" s="66"/>
      <c r="K18" s="67"/>
      <c r="L18" s="65"/>
      <c r="M18" s="66"/>
      <c r="N18" s="65" t="s">
        <v>43</v>
      </c>
      <c r="O18" s="66"/>
      <c r="P18" s="73"/>
    </row>
    <row r="19" spans="1:17" s="43" customFormat="1" ht="21.95" customHeight="1">
      <c r="A19" s="60" t="str">
        <f t="shared" si="1"/>
        <v/>
      </c>
      <c r="B19" s="61" t="str">
        <f>IF(INDEX(边沟桩号!A:A,INT((ROW(19:19))/32)*20+ROUND(MOD(ROW(10:10),32.000001),0),0)&lt;&gt;"",INDEX(边沟桩号!A:A,INT((ROW(19:19))/32)*20+ROUND(MOD(ROW(10:10),32.000001),0),0),"")</f>
        <v/>
      </c>
      <c r="C19" s="15" t="str">
        <f t="shared" si="2"/>
        <v/>
      </c>
      <c r="D19" s="62"/>
      <c r="E19" s="63"/>
      <c r="F19" s="64"/>
      <c r="G19" s="65"/>
      <c r="H19" s="66"/>
      <c r="I19" s="65"/>
      <c r="J19" s="66"/>
      <c r="K19" s="67"/>
      <c r="L19" s="65"/>
      <c r="M19" s="66"/>
      <c r="N19" s="65"/>
      <c r="O19" s="66"/>
      <c r="P19" s="73"/>
    </row>
    <row r="20" spans="1:17" s="43" customFormat="1" ht="21.95" customHeight="1">
      <c r="A20" s="60" t="str">
        <f t="shared" si="1"/>
        <v/>
      </c>
      <c r="B20" s="61" t="str">
        <f>IF(INDEX(边沟桩号!A:A,INT((ROW(20:20))/32)*20+ROUND(MOD(ROW(11:11),32.000001),0),0)&lt;&gt;"",INDEX(边沟桩号!A:A,INT((ROW(20:20))/32)*20+ROUND(MOD(ROW(11:11),32.000001),0),0),"")</f>
        <v/>
      </c>
      <c r="C20" s="15" t="str">
        <f t="shared" si="2"/>
        <v/>
      </c>
      <c r="D20" s="62"/>
      <c r="E20" s="63"/>
      <c r="F20" s="64"/>
      <c r="G20" s="65"/>
      <c r="H20" s="66"/>
      <c r="I20" s="65"/>
      <c r="J20" s="66"/>
      <c r="K20" s="67"/>
      <c r="L20" s="65"/>
      <c r="M20" s="66"/>
      <c r="N20" s="65"/>
      <c r="O20" s="66"/>
      <c r="P20" s="73"/>
    </row>
    <row r="21" spans="1:17" s="43" customFormat="1" ht="21.95" customHeight="1">
      <c r="A21" s="60" t="str">
        <f t="shared" si="1"/>
        <v/>
      </c>
      <c r="B21" s="61" t="str">
        <f>IF(INDEX(边沟桩号!A:A,INT((ROW(21:21))/32)*20+ROUND(MOD(ROW(12:12),32.000001),0),0)&lt;&gt;"",INDEX(边沟桩号!A:A,INT((ROW(21:21))/32)*20+ROUND(MOD(ROW(12:12),32.000001),0),0),"")</f>
        <v/>
      </c>
      <c r="C21" s="15" t="str">
        <f t="shared" si="2"/>
        <v/>
      </c>
      <c r="D21" s="62"/>
      <c r="E21" s="63"/>
      <c r="F21" s="64"/>
      <c r="G21" s="65"/>
      <c r="H21" s="66"/>
      <c r="I21" s="65"/>
      <c r="J21" s="66"/>
      <c r="K21" s="67"/>
      <c r="L21" s="65"/>
      <c r="M21" s="66"/>
      <c r="N21" s="65"/>
      <c r="O21" s="66"/>
      <c r="P21" s="73"/>
    </row>
    <row r="22" spans="1:17" s="43" customFormat="1" ht="21.95" customHeight="1">
      <c r="A22" s="60" t="str">
        <f t="shared" si="1"/>
        <v/>
      </c>
      <c r="B22" s="61" t="str">
        <f>IF(INDEX(边沟桩号!A:A,INT((ROW(22:22))/32)*20+ROUND(MOD(ROW(13:13),32.000001),0),0)&lt;&gt;"",INDEX(边沟桩号!A:A,INT((ROW(22:22))/32)*20+ROUND(MOD(ROW(13:13),32.000001),0),0),"")</f>
        <v/>
      </c>
      <c r="C22" s="15" t="str">
        <f t="shared" si="2"/>
        <v/>
      </c>
      <c r="D22" s="62"/>
      <c r="E22" s="63"/>
      <c r="F22" s="64"/>
      <c r="G22" s="65"/>
      <c r="H22" s="66"/>
      <c r="I22" s="65"/>
      <c r="J22" s="66"/>
      <c r="K22" s="67"/>
      <c r="L22" s="65"/>
      <c r="M22" s="66"/>
      <c r="N22" s="65"/>
      <c r="O22" s="66"/>
      <c r="P22" s="73"/>
    </row>
    <row r="23" spans="1:17" s="43" customFormat="1" ht="21.95" customHeight="1">
      <c r="A23" s="60" t="str">
        <f t="shared" si="1"/>
        <v/>
      </c>
      <c r="B23" s="61" t="str">
        <f>IF(INDEX(边沟桩号!A:A,INT((ROW(23:23))/32)*20+ROUND(MOD(ROW(14:14),32.000001),0),0)&lt;&gt;"",INDEX(边沟桩号!A:A,INT((ROW(23:23))/32)*20+ROUND(MOD(ROW(14:14),32.000001),0),0),"")</f>
        <v/>
      </c>
      <c r="C23" s="15" t="str">
        <f t="shared" si="2"/>
        <v/>
      </c>
      <c r="D23" s="62"/>
      <c r="E23" s="63"/>
      <c r="F23" s="64"/>
      <c r="G23" s="65"/>
      <c r="H23" s="66"/>
      <c r="I23" s="65"/>
      <c r="J23" s="66"/>
      <c r="K23" s="67"/>
      <c r="L23" s="65"/>
      <c r="M23" s="66"/>
      <c r="N23" s="65"/>
      <c r="O23" s="66"/>
      <c r="P23" s="73"/>
    </row>
    <row r="24" spans="1:17" s="43" customFormat="1" ht="21.95" customHeight="1">
      <c r="A24" s="60" t="str">
        <f t="shared" si="1"/>
        <v/>
      </c>
      <c r="B24" s="61" t="str">
        <f>IF(INDEX(边沟桩号!A:A,INT((ROW(24:24))/32)*20+ROUND(MOD(ROW(15:15),32.000001),0),0)&lt;&gt;"",INDEX(边沟桩号!A:A,INT((ROW(24:24))/32)*20+ROUND(MOD(ROW(15:15),32.000001),0),0),"")</f>
        <v/>
      </c>
      <c r="C24" s="15" t="str">
        <f t="shared" si="2"/>
        <v/>
      </c>
      <c r="D24" s="62"/>
      <c r="E24" s="63"/>
      <c r="F24" s="64"/>
      <c r="G24" s="65"/>
      <c r="H24" s="66"/>
      <c r="I24" s="65"/>
      <c r="J24" s="66"/>
      <c r="K24" s="67"/>
      <c r="L24" s="65"/>
      <c r="M24" s="66"/>
      <c r="N24" s="65"/>
      <c r="O24" s="66"/>
      <c r="P24" s="73"/>
    </row>
    <row r="25" spans="1:17" s="43" customFormat="1" ht="21.95" customHeight="1">
      <c r="A25" s="60" t="str">
        <f t="shared" si="1"/>
        <v/>
      </c>
      <c r="B25" s="61" t="str">
        <f>IF(INDEX(边沟桩号!A:A,INT((ROW(25:25))/32)*20+ROUND(MOD(ROW(16:16),32.000001),0),0)&lt;&gt;"",INDEX(边沟桩号!A:A,INT((ROW(25:25))/32)*20+ROUND(MOD(ROW(16:16),32.000001),0),0),"")</f>
        <v/>
      </c>
      <c r="C25" s="15" t="str">
        <f t="shared" si="2"/>
        <v/>
      </c>
      <c r="D25" s="62"/>
      <c r="E25" s="63"/>
      <c r="F25" s="64"/>
      <c r="G25" s="65"/>
      <c r="H25" s="66"/>
      <c r="I25" s="65"/>
      <c r="J25" s="66"/>
      <c r="K25" s="67"/>
      <c r="L25" s="65"/>
      <c r="M25" s="66"/>
      <c r="N25" s="65"/>
      <c r="O25" s="66"/>
      <c r="P25" s="73"/>
    </row>
    <row r="26" spans="1:17" s="43" customFormat="1" ht="21.95" customHeight="1">
      <c r="A26" s="60" t="str">
        <f t="shared" si="1"/>
        <v/>
      </c>
      <c r="B26" s="61" t="str">
        <f>IF(INDEX(边沟桩号!A:A,INT((ROW(26:26))/32)*20+ROUND(MOD(ROW(17:17),32.000001),0),0)&lt;&gt;"",INDEX(边沟桩号!A:A,INT((ROW(26:26))/32)*20+ROUND(MOD(ROW(17:17),32.000001),0),0),"")</f>
        <v/>
      </c>
      <c r="C26" s="15" t="str">
        <f t="shared" si="2"/>
        <v/>
      </c>
      <c r="D26" s="62"/>
      <c r="E26" s="63"/>
      <c r="F26" s="64"/>
      <c r="G26" s="65"/>
      <c r="H26" s="66"/>
      <c r="I26" s="65"/>
      <c r="J26" s="66"/>
      <c r="K26" s="67"/>
      <c r="L26" s="65"/>
      <c r="M26" s="66"/>
      <c r="N26" s="65"/>
      <c r="O26" s="66"/>
      <c r="P26" s="73"/>
    </row>
    <row r="27" spans="1:17" s="43" customFormat="1" ht="21.95" customHeight="1">
      <c r="A27" s="60" t="str">
        <f t="shared" si="1"/>
        <v/>
      </c>
      <c r="B27" s="61" t="str">
        <f>IF(INDEX(边沟桩号!A:A,INT((ROW(27:27))/32)*20+ROUND(MOD(ROW(18:18),32.000001),0),0)&lt;&gt;"",INDEX(边沟桩号!A:A,INT((ROW(27:27))/32)*20+ROUND(MOD(ROW(18:18),32.000001),0),0),"")</f>
        <v/>
      </c>
      <c r="C27" s="15" t="str">
        <f t="shared" si="2"/>
        <v/>
      </c>
      <c r="D27" s="62"/>
      <c r="E27" s="63"/>
      <c r="F27" s="64"/>
      <c r="G27" s="65"/>
      <c r="H27" s="66"/>
      <c r="I27" s="65"/>
      <c r="J27" s="66"/>
      <c r="K27" s="67"/>
      <c r="L27" s="65"/>
      <c r="M27" s="66"/>
      <c r="N27" s="65"/>
      <c r="O27" s="66"/>
      <c r="P27" s="73"/>
    </row>
    <row r="28" spans="1:17" s="43" customFormat="1" ht="21.95" customHeight="1">
      <c r="A28" s="60" t="str">
        <f t="shared" si="1"/>
        <v/>
      </c>
      <c r="B28" s="61" t="str">
        <f>IF(INDEX(边沟桩号!A:A,INT((ROW(28:28))/32)*20+ROUND(MOD(ROW(19:19),32.000001),0),0)&lt;&gt;"",INDEX(边沟桩号!A:A,INT((ROW(28:28))/32)*20+ROUND(MOD(ROW(19:19),32.000001),0),0),"")</f>
        <v/>
      </c>
      <c r="C28" s="15" t="str">
        <f t="shared" si="2"/>
        <v/>
      </c>
      <c r="D28" s="62"/>
      <c r="E28" s="63"/>
      <c r="F28" s="64"/>
      <c r="G28" s="65"/>
      <c r="H28" s="66"/>
      <c r="I28" s="65"/>
      <c r="J28" s="66"/>
      <c r="K28" s="67"/>
      <c r="L28" s="65"/>
      <c r="M28" s="66"/>
      <c r="N28" s="65"/>
      <c r="O28" s="66"/>
      <c r="P28" s="73"/>
    </row>
    <row r="29" spans="1:17" s="43" customFormat="1" ht="21.95" customHeight="1">
      <c r="A29" s="60" t="str">
        <f t="shared" si="1"/>
        <v/>
      </c>
      <c r="B29" s="61" t="str">
        <f>IF(INDEX(边沟桩号!A:A,INT((ROW(29:29))/32)*20+ROUND(MOD(ROW(20:20),32.000001),0),0)&lt;&gt;"",INDEX(边沟桩号!A:A,INT((ROW(29:29))/32)*20+ROUND(MOD(ROW(20:20),32.000001),0),0),"")</f>
        <v/>
      </c>
      <c r="C29" s="15" t="str">
        <f t="shared" si="2"/>
        <v/>
      </c>
      <c r="D29" s="62"/>
      <c r="E29" s="63"/>
      <c r="F29" s="64"/>
      <c r="G29" s="65"/>
      <c r="H29" s="66"/>
      <c r="I29" s="65"/>
      <c r="J29" s="66"/>
      <c r="K29" s="67"/>
      <c r="L29" s="65"/>
      <c r="M29" s="66"/>
      <c r="N29" s="65"/>
      <c r="O29" s="66"/>
      <c r="P29" s="73"/>
    </row>
    <row r="30" spans="1:17" s="43" customFormat="1" ht="21.95" customHeight="1">
      <c r="A30" s="69"/>
      <c r="B30" s="114" t="s">
        <v>38</v>
      </c>
      <c r="C30" s="115"/>
      <c r="D30" s="116"/>
      <c r="E30" s="90">
        <f>SUM(E10:E29)</f>
        <v>628</v>
      </c>
      <c r="F30" s="70">
        <f>SUM(F10:F29)</f>
        <v>219.79999999999998</v>
      </c>
      <c r="G30" s="71"/>
      <c r="H30" s="70">
        <f>SUM(H10:H29)</f>
        <v>0.314</v>
      </c>
      <c r="I30" s="71"/>
      <c r="J30" s="70">
        <f>SUM(J10:J29)</f>
        <v>0.314</v>
      </c>
      <c r="K30" s="72"/>
      <c r="L30" s="71"/>
      <c r="M30" s="70">
        <f>SUM(M10:M29)</f>
        <v>0.26689999999999997</v>
      </c>
      <c r="N30" s="70"/>
      <c r="O30" s="70">
        <f>SUM(O10:O29)</f>
        <v>0.26689999999999997</v>
      </c>
      <c r="P30" s="73"/>
    </row>
    <row r="31" spans="1:17" s="43" customFormat="1" ht="21.95" customHeight="1" thickBot="1">
      <c r="A31" s="74"/>
      <c r="B31" s="111" t="s">
        <v>39</v>
      </c>
      <c r="C31" s="112"/>
      <c r="D31" s="113"/>
      <c r="E31" s="91">
        <f>IF(INT((ROW(2:2)-1)/32)+1=INT((COUNTA(边沟桩号!$B:$B))/20.0000001)+1,SUMIF($B:$B,"小     计",E:E),"")</f>
        <v>628</v>
      </c>
      <c r="F31" s="75">
        <f>IF(INT((ROW(2:2)-1)/32)+1=INT((COUNTA(边沟桩号!$B:$B))/20.0000001)+1,SUMIF($B:$B,"小     计",F:F),"")</f>
        <v>219.79999999999998</v>
      </c>
      <c r="G31" s="76"/>
      <c r="H31" s="75">
        <f>IF(INT((ROW(2:2)-1)/32)+1=INT((COUNTA(边沟桩号!$B:$B))/20.0000001)+1,SUMIF($B:$B,"小     计",H:H),"")</f>
        <v>0.314</v>
      </c>
      <c r="I31" s="76"/>
      <c r="J31" s="75">
        <f>IF(INT((ROW(2:2)-1)/32)+1=INT((COUNTA(边沟桩号!$B:$B))/20.0000001)+1,SUMIF($B:$B,"小     计",J:J),"")</f>
        <v>0.314</v>
      </c>
      <c r="K31" s="75"/>
      <c r="L31" s="76"/>
      <c r="M31" s="75">
        <f>IF(INT((ROW(2:2)-1)/32)+1=INT((COUNTA(边沟桩号!$B:$B))/20.0000001)+1,SUMIF($B:$B,"小     计",M:M),"")</f>
        <v>0.26689999999999997</v>
      </c>
      <c r="N31" s="75"/>
      <c r="O31" s="75">
        <f>IF(INT((ROW(2:2)-1)/32)+1=INT((COUNTA(边沟桩号!$B:$B))/20.0000001)+1,SUMIF($B:$B,"小     计",O:O),"")</f>
        <v>0.26689999999999997</v>
      </c>
      <c r="P31" s="77"/>
    </row>
    <row r="32" spans="1:17" s="43" customFormat="1" ht="21.95" customHeight="1">
      <c r="A32" s="78"/>
      <c r="B32" s="79"/>
      <c r="C32" s="79"/>
      <c r="D32" s="80" t="s">
        <v>40</v>
      </c>
      <c r="E32" s="81"/>
      <c r="F32" s="81"/>
      <c r="G32" s="81"/>
      <c r="H32" s="81"/>
      <c r="I32" s="81"/>
      <c r="J32" s="81"/>
      <c r="K32" s="81"/>
      <c r="L32" s="82"/>
      <c r="M32" s="83"/>
      <c r="N32" s="82"/>
      <c r="O32" s="83" t="s">
        <v>41</v>
      </c>
      <c r="P32" s="84"/>
    </row>
  </sheetData>
  <mergeCells count="19">
    <mergeCell ref="L5:M5"/>
    <mergeCell ref="L6:M6"/>
    <mergeCell ref="I6:J6"/>
    <mergeCell ref="B31:D31"/>
    <mergeCell ref="B30:D30"/>
    <mergeCell ref="B9:D9"/>
    <mergeCell ref="A1:P1"/>
    <mergeCell ref="A4:A8"/>
    <mergeCell ref="B4:D8"/>
    <mergeCell ref="P4:P8"/>
    <mergeCell ref="G4:J4"/>
    <mergeCell ref="L4:O4"/>
    <mergeCell ref="O2:P2"/>
    <mergeCell ref="O3:P3"/>
    <mergeCell ref="F4:F7"/>
    <mergeCell ref="G6:H6"/>
    <mergeCell ref="I5:J5"/>
    <mergeCell ref="G5:H5"/>
    <mergeCell ref="N5:O6"/>
  </mergeCells>
  <phoneticPr fontId="1" type="noConversion"/>
  <conditionalFormatting sqref="F9">
    <cfRule type="cellIs" dxfId="0" priority="159" stopIfTrue="1" operator="equal">
      <formula>0</formula>
    </cfRule>
  </conditionalFormatting>
  <pageMargins left="1.0629921259842521" right="0.59055118110236227" top="0.59055118110236227" bottom="0.59055118110236227" header="0.51181102362204722" footer="0.51181102362204722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边沟桩号</vt:lpstr>
      <vt:lpstr>加宽表</vt:lpstr>
      <vt:lpstr>成果</vt:lpstr>
      <vt:lpstr>成果!Print_Area</vt:lpstr>
    </vt:vector>
  </TitlesOfParts>
  <Company>kys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hxs</dc:creator>
  <cp:lastModifiedBy>Administrator</cp:lastModifiedBy>
  <cp:lastPrinted>2024-03-19T06:52:53Z</cp:lastPrinted>
  <dcterms:created xsi:type="dcterms:W3CDTF">1995-12-31T18:19:38Z</dcterms:created>
  <dcterms:modified xsi:type="dcterms:W3CDTF">2024-03-20T03:42:11Z</dcterms:modified>
</cp:coreProperties>
</file>