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745" windowHeight="6105" tabRatio="601" activeTab="1"/>
  </bookViews>
  <sheets>
    <sheet name="资料" sheetId="204" r:id="rId1"/>
    <sheet name="路面数量表" sheetId="19501" r:id="rId2"/>
    <sheet name="会车道" sheetId="19502" state="hidden" r:id="rId3"/>
  </sheets>
  <definedNames>
    <definedName name="_xlnm._FilterDatabase" localSheetId="0" hidden="1">资料!$D$8:$D$112</definedName>
    <definedName name="_xlnm.Print_Area" localSheetId="1">路面数量表!$A$1:$R$32</definedName>
  </definedNames>
  <calcPr calcId="124519"/>
</workbook>
</file>

<file path=xl/calcChain.xml><?xml version="1.0" encoding="utf-8"?>
<calcChain xmlns="http://schemas.openxmlformats.org/spreadsheetml/2006/main">
  <c r="Q28" i="19501"/>
  <c r="Q27"/>
  <c r="D28"/>
  <c r="D27"/>
  <c r="R4"/>
  <c r="R3"/>
  <c r="O17"/>
  <c r="O25"/>
  <c r="E26" l="1"/>
  <c r="K24" l="1"/>
  <c r="K26"/>
  <c r="E25" l="1"/>
  <c r="D25"/>
  <c r="N25" l="1"/>
  <c r="Q25"/>
  <c r="E24"/>
  <c r="B11" l="1"/>
  <c r="C11"/>
  <c r="F11"/>
  <c r="L11"/>
  <c r="O11" s="1"/>
  <c r="B12"/>
  <c r="C12"/>
  <c r="F12"/>
  <c r="L12"/>
  <c r="O12" s="1"/>
  <c r="B13"/>
  <c r="C13"/>
  <c r="F13"/>
  <c r="L13"/>
  <c r="O13" s="1"/>
  <c r="B14"/>
  <c r="C14"/>
  <c r="F14"/>
  <c r="L14"/>
  <c r="O14" s="1"/>
  <c r="B15"/>
  <c r="C15"/>
  <c r="F15"/>
  <c r="L15"/>
  <c r="O15" s="1"/>
  <c r="B16"/>
  <c r="C16"/>
  <c r="F16"/>
  <c r="L16"/>
  <c r="O16" s="1"/>
  <c r="C17"/>
  <c r="F17"/>
  <c r="C18"/>
  <c r="F18"/>
  <c r="L18"/>
  <c r="O18" s="1"/>
  <c r="C19"/>
  <c r="F19"/>
  <c r="L19"/>
  <c r="O19" s="1"/>
  <c r="C20"/>
  <c r="F20"/>
  <c r="L20"/>
  <c r="O20" s="1"/>
  <c r="C21"/>
  <c r="F21"/>
  <c r="L21"/>
  <c r="O21" s="1"/>
  <c r="C22"/>
  <c r="F22"/>
  <c r="L22"/>
  <c r="O22" s="1"/>
  <c r="C23"/>
  <c r="F23"/>
  <c r="L23"/>
  <c r="O23" s="1"/>
  <c r="B29"/>
  <c r="N29" s="1"/>
  <c r="A13" i="204"/>
  <c r="B17" i="19501" s="1"/>
  <c r="A14" i="204"/>
  <c r="B18" i="19501" s="1"/>
  <c r="A15" i="204"/>
  <c r="B19" i="19501" s="1"/>
  <c r="A16" i="204"/>
  <c r="B20" i="19501" s="1"/>
  <c r="A17" i="204"/>
  <c r="B21" i="19501" s="1"/>
  <c r="A18" i="204"/>
  <c r="B22" i="19501" s="1"/>
  <c r="A19" i="204"/>
  <c r="B23" i="19501" s="1"/>
  <c r="A12" i="204"/>
  <c r="D15" i="19501" l="1"/>
  <c r="D14"/>
  <c r="D13"/>
  <c r="D12"/>
  <c r="D11"/>
  <c r="Q11" s="1"/>
  <c r="N11"/>
  <c r="D16"/>
  <c r="D20"/>
  <c r="D22"/>
  <c r="D18"/>
  <c r="D21"/>
  <c r="D17"/>
  <c r="D23"/>
  <c r="D19"/>
  <c r="E18"/>
  <c r="E20"/>
  <c r="E12"/>
  <c r="E16"/>
  <c r="E22"/>
  <c r="E14"/>
  <c r="H15"/>
  <c r="H11"/>
  <c r="E23"/>
  <c r="E21"/>
  <c r="E19"/>
  <c r="E17"/>
  <c r="E15"/>
  <c r="E13"/>
  <c r="E11"/>
  <c r="T23"/>
  <c r="T22"/>
  <c r="T21"/>
  <c r="T20"/>
  <c r="T19"/>
  <c r="T18"/>
  <c r="T17"/>
  <c r="T16"/>
  <c r="T15"/>
  <c r="T14"/>
  <c r="T13"/>
  <c r="T12"/>
  <c r="T11"/>
  <c r="T10"/>
  <c r="T9"/>
  <c r="B10"/>
  <c r="C10"/>
  <c r="F10"/>
  <c r="L10"/>
  <c r="O10" s="1"/>
  <c r="D8" i="19502"/>
  <c r="F8" s="1"/>
  <c r="H8"/>
  <c r="D9"/>
  <c r="F9" s="1"/>
  <c r="H9"/>
  <c r="H4"/>
  <c r="D7"/>
  <c r="C9" i="19501"/>
  <c r="H7" i="19502"/>
  <c r="N18" i="19501" l="1"/>
  <c r="Q18"/>
  <c r="N21"/>
  <c r="Q21"/>
  <c r="N16"/>
  <c r="Q16"/>
  <c r="H13"/>
  <c r="Q13"/>
  <c r="N17"/>
  <c r="Q17"/>
  <c r="H20"/>
  <c r="Q20"/>
  <c r="H12"/>
  <c r="Q12"/>
  <c r="N23"/>
  <c r="Q23"/>
  <c r="N22"/>
  <c r="Q22"/>
  <c r="N15"/>
  <c r="Q15"/>
  <c r="N19"/>
  <c r="Q19"/>
  <c r="H14"/>
  <c r="Q14"/>
  <c r="H17"/>
  <c r="H16"/>
  <c r="H22"/>
  <c r="H23"/>
  <c r="H18"/>
  <c r="N13"/>
  <c r="N20"/>
  <c r="N14"/>
  <c r="N12"/>
  <c r="H21"/>
  <c r="H19"/>
  <c r="D10"/>
  <c r="E10"/>
  <c r="F7" i="19502"/>
  <c r="B4" i="19501"/>
  <c r="B3" i="19502" s="1"/>
  <c r="L9" i="19501"/>
  <c r="O9" s="1"/>
  <c r="B9"/>
  <c r="F9"/>
  <c r="G117" i="204"/>
  <c r="G118"/>
  <c r="G119"/>
  <c r="H119" s="1"/>
  <c r="G120"/>
  <c r="G121"/>
  <c r="H121" s="1"/>
  <c r="G122"/>
  <c r="H122" s="1"/>
  <c r="G123"/>
  <c r="H123" s="1"/>
  <c r="G124"/>
  <c r="G125"/>
  <c r="H125" s="1"/>
  <c r="G126"/>
  <c r="H126" s="1"/>
  <c r="G127"/>
  <c r="H127" s="1"/>
  <c r="G128"/>
  <c r="H128" s="1"/>
  <c r="G129"/>
  <c r="H129" s="1"/>
  <c r="G130"/>
  <c r="H130" s="1"/>
  <c r="I117"/>
  <c r="J117" s="1"/>
  <c r="I118"/>
  <c r="I119"/>
  <c r="J119" s="1"/>
  <c r="I120"/>
  <c r="J120" s="1"/>
  <c r="I121"/>
  <c r="J121" s="1"/>
  <c r="I122"/>
  <c r="J122" s="1"/>
  <c r="I123"/>
  <c r="J123" s="1"/>
  <c r="I124"/>
  <c r="J124" s="1"/>
  <c r="I125"/>
  <c r="J125" s="1"/>
  <c r="I126"/>
  <c r="J126" s="1"/>
  <c r="I127"/>
  <c r="J127" s="1"/>
  <c r="I128"/>
  <c r="J128" s="1"/>
  <c r="I129"/>
  <c r="J129" s="1"/>
  <c r="I130"/>
  <c r="J130" s="1"/>
  <c r="H117"/>
  <c r="H118"/>
  <c r="J118"/>
  <c r="H120"/>
  <c r="H124"/>
  <c r="N10" i="19501" l="1"/>
  <c r="Q10"/>
  <c r="D9"/>
  <c r="Q9" s="1"/>
  <c r="Q31" s="1"/>
  <c r="H10"/>
  <c r="G4" i="19502"/>
  <c r="E9" i="19501"/>
  <c r="F27" i="19502"/>
  <c r="F28" s="1"/>
  <c r="N9" i="19501" l="1"/>
  <c r="G27" i="19502"/>
  <c r="G28" s="1"/>
  <c r="H27"/>
  <c r="H28" s="1"/>
  <c r="H9" i="19501" l="1"/>
  <c r="H31" s="1"/>
  <c r="D31" l="1"/>
  <c r="K31"/>
  <c r="N31"/>
  <c r="B30" l="1"/>
</calcChain>
</file>

<file path=xl/sharedStrings.xml><?xml version="1.0" encoding="utf-8"?>
<sst xmlns="http://schemas.openxmlformats.org/spreadsheetml/2006/main" count="92" uniqueCount="64">
  <si>
    <t>起讫桩号</t>
    <phoneticPr fontId="1" type="noConversion"/>
  </si>
  <si>
    <t>加宽面积</t>
    <phoneticPr fontId="1" type="noConversion"/>
  </si>
  <si>
    <t>平曲线</t>
    <phoneticPr fontId="1" type="noConversion"/>
  </si>
  <si>
    <r>
      <t>(m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)</t>
    </r>
    <phoneticPr fontId="1" type="noConversion"/>
  </si>
  <si>
    <t>(cm)</t>
    <phoneticPr fontId="1" type="noConversion"/>
  </si>
  <si>
    <r>
      <t>(m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)</t>
    </r>
    <phoneticPr fontId="1" type="noConversion"/>
  </si>
  <si>
    <t>级配碎石</t>
    <phoneticPr fontId="1" type="noConversion"/>
  </si>
  <si>
    <t>调平层</t>
    <phoneticPr fontId="1" type="noConversion"/>
  </si>
  <si>
    <t>级配碎石</t>
    <phoneticPr fontId="1" type="noConversion"/>
  </si>
  <si>
    <t>项目名称</t>
    <phoneticPr fontId="1" type="noConversion"/>
  </si>
  <si>
    <t>级配砂砾</t>
    <phoneticPr fontId="1" type="noConversion"/>
  </si>
  <si>
    <t>图表号：</t>
    <phoneticPr fontId="1" type="noConversion"/>
  </si>
  <si>
    <t>平均填高</t>
    <phoneticPr fontId="1" type="noConversion"/>
  </si>
  <si>
    <t>旧路面宽</t>
    <phoneticPr fontId="1" type="noConversion"/>
  </si>
  <si>
    <t>路面宽度</t>
    <phoneticPr fontId="1" type="noConversion"/>
  </si>
  <si>
    <t>调平层厚度</t>
    <phoneticPr fontId="1" type="noConversion"/>
  </si>
  <si>
    <t>级配砂砾</t>
    <phoneticPr fontId="1" type="noConversion"/>
  </si>
  <si>
    <t>水泥混凝土路面工程数量表</t>
    <phoneticPr fontId="1" type="noConversion"/>
  </si>
  <si>
    <t>序号</t>
    <phoneticPr fontId="1" type="noConversion"/>
  </si>
  <si>
    <t>起讫桩号</t>
    <phoneticPr fontId="1" type="noConversion"/>
  </si>
  <si>
    <t>长度</t>
    <phoneticPr fontId="1" type="noConversion"/>
  </si>
  <si>
    <t>结构</t>
    <phoneticPr fontId="1" type="noConversion"/>
  </si>
  <si>
    <t>填隙砾石底基层</t>
    <phoneticPr fontId="1" type="noConversion"/>
  </si>
  <si>
    <t>备注</t>
    <phoneticPr fontId="1" type="noConversion"/>
  </si>
  <si>
    <t>宽度</t>
    <phoneticPr fontId="1" type="noConversion"/>
  </si>
  <si>
    <t>厚度</t>
    <phoneticPr fontId="1" type="noConversion"/>
  </si>
  <si>
    <t>数量</t>
    <phoneticPr fontId="1" type="noConversion"/>
  </si>
  <si>
    <t>(m)</t>
    <phoneticPr fontId="1" type="noConversion"/>
  </si>
  <si>
    <t>类型</t>
    <phoneticPr fontId="1" type="noConversion"/>
  </si>
  <si>
    <t>(cm)</t>
    <phoneticPr fontId="1" type="noConversion"/>
  </si>
  <si>
    <r>
      <t>(1000m</t>
    </r>
    <r>
      <rPr>
        <vertAlign val="superscript"/>
        <sz val="11"/>
        <rFont val="仿宋_GB2312"/>
        <family val="3"/>
        <charset val="134"/>
      </rPr>
      <t>2</t>
    </r>
    <r>
      <rPr>
        <sz val="11"/>
        <rFont val="仿宋_GB2312"/>
        <family val="3"/>
        <charset val="134"/>
      </rPr>
      <t>)</t>
    </r>
    <phoneticPr fontId="1" type="noConversion"/>
  </si>
  <si>
    <t>合        计</t>
    <phoneticPr fontId="1" type="noConversion"/>
  </si>
  <si>
    <t>编制：</t>
    <phoneticPr fontId="1" type="noConversion"/>
  </si>
  <si>
    <t>序</t>
  </si>
  <si>
    <t>长度</t>
  </si>
  <si>
    <t>号</t>
  </si>
  <si>
    <t>错（会）车道一览表</t>
    <phoneticPr fontId="1" type="noConversion"/>
  </si>
  <si>
    <t>SⅢ-2-31-2</t>
    <phoneticPr fontId="1" type="noConversion"/>
  </si>
  <si>
    <t>第 1 页  共 1 页</t>
    <phoneticPr fontId="1" type="noConversion"/>
  </si>
  <si>
    <t>起  讫  桩  号</t>
    <phoneticPr fontId="1" type="noConversion"/>
  </si>
  <si>
    <t>位置</t>
    <phoneticPr fontId="1" type="noConversion"/>
  </si>
  <si>
    <t>备     注</t>
    <phoneticPr fontId="1" type="noConversion"/>
  </si>
  <si>
    <t>（m）</t>
    <phoneticPr fontId="1" type="noConversion"/>
  </si>
  <si>
    <r>
      <t>（m</t>
    </r>
    <r>
      <rPr>
        <vertAlign val="superscript"/>
        <sz val="12"/>
        <rFont val="仿宋_GB2312"/>
        <family val="3"/>
        <charset val="134"/>
      </rPr>
      <t>2</t>
    </r>
    <r>
      <rPr>
        <sz val="12"/>
        <rFont val="仿宋_GB2312"/>
        <family val="3"/>
        <charset val="134"/>
      </rPr>
      <t>）</t>
    </r>
    <phoneticPr fontId="1" type="noConversion"/>
  </si>
  <si>
    <t>～</t>
    <phoneticPr fontId="1" type="noConversion"/>
  </si>
  <si>
    <t>小       计</t>
    <phoneticPr fontId="1" type="noConversion"/>
  </si>
  <si>
    <t>合       计</t>
    <phoneticPr fontId="1" type="noConversion"/>
  </si>
  <si>
    <t>编制:</t>
    <phoneticPr fontId="1" type="noConversion"/>
  </si>
  <si>
    <t>复核：</t>
    <phoneticPr fontId="1" type="noConversion"/>
  </si>
  <si>
    <t>复核：</t>
    <phoneticPr fontId="1" type="noConversion"/>
  </si>
  <si>
    <t>抗弯拉强度≥4.0Mpa</t>
    <phoneticPr fontId="1" type="noConversion"/>
  </si>
  <si>
    <t>左侧</t>
    <phoneticPr fontId="1" type="noConversion"/>
  </si>
  <si>
    <t>右侧</t>
    <phoneticPr fontId="1" type="noConversion"/>
  </si>
  <si>
    <t>2022年临桂区临桂镇大宅自然村道路畅通工程</t>
  </si>
  <si>
    <t>因地势较低需抬高段</t>
    <phoneticPr fontId="1" type="noConversion"/>
  </si>
  <si>
    <t>与原地坪衔接段</t>
    <phoneticPr fontId="1" type="noConversion"/>
  </si>
  <si>
    <t>已计列衔接主路平交工程量</t>
    <phoneticPr fontId="1" type="noConversion"/>
  </si>
  <si>
    <t>安山底村口加宽段</t>
    <phoneticPr fontId="1" type="noConversion"/>
  </si>
  <si>
    <t>C25水泥混凝土基层(弯拉强度≥3.5Mpa)</t>
    <phoneticPr fontId="1" type="noConversion"/>
  </si>
  <si>
    <t>C30水泥混凝土面层(弯拉强度≥4.0Mpa)</t>
    <phoneticPr fontId="1" type="noConversion"/>
  </si>
  <si>
    <t>土工布</t>
    <phoneticPr fontId="1" type="noConversion"/>
  </si>
  <si>
    <t>K0+556～K0+870左侧加宽段</t>
    <phoneticPr fontId="1" type="noConversion"/>
  </si>
  <si>
    <t>K0+556～K0+871右侧加宽段</t>
    <phoneticPr fontId="1" type="noConversion"/>
  </si>
  <si>
    <t>SⅢ—2—30</t>
    <phoneticPr fontId="1" type="noConversion"/>
  </si>
</sst>
</file>

<file path=xl/styles.xml><?xml version="1.0" encoding="utf-8"?>
<styleSheet xmlns="http://schemas.openxmlformats.org/spreadsheetml/2006/main">
  <numFmts count="14">
    <numFmt numFmtId="176" formatCode="0.00_ "/>
    <numFmt numFmtId="177" formatCode="0.000_ "/>
    <numFmt numFmtId="178" formatCode="0.000_);[Red]\(0.000\)"/>
    <numFmt numFmtId="179" formatCode="0_);[Red]\(0\)"/>
    <numFmt numFmtId="180" formatCode="0.0_);[Red]\(0.0\)"/>
    <numFmt numFmtId="181" formatCode="0.00_);[Red]\(0.00\)"/>
    <numFmt numFmtId="182" formatCode="0.0_ "/>
    <numFmt numFmtId="183" formatCode="\K0\+00#&quot;～&quot;"/>
    <numFmt numFmtId="184" formatCode="\K0\+00#"/>
    <numFmt numFmtId="185" formatCode="\K0\+000#&quot;～&quot;"/>
    <numFmt numFmtId="186" formatCode="0_ "/>
    <numFmt numFmtId="187" formatCode="\K0\+000"/>
    <numFmt numFmtId="188" formatCode="\+000"/>
    <numFmt numFmtId="189" formatCode="\K0\+00#.000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2"/>
      <color indexed="14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u/>
      <sz val="20"/>
      <name val="仿宋_GB2312"/>
      <family val="3"/>
      <charset val="134"/>
    </font>
    <font>
      <sz val="11"/>
      <name val="仿宋_GB2312"/>
      <family val="3"/>
      <charset val="134"/>
    </font>
    <font>
      <vertAlign val="superscript"/>
      <sz val="11"/>
      <name val="仿宋_GB2312"/>
      <family val="3"/>
      <charset val="134"/>
    </font>
    <font>
      <b/>
      <u/>
      <sz val="24"/>
      <name val="仿宋_GB2312"/>
      <family val="3"/>
      <charset val="134"/>
    </font>
    <font>
      <b/>
      <u/>
      <sz val="12"/>
      <name val="仿宋_GB2312"/>
      <family val="3"/>
      <charset val="134"/>
    </font>
    <font>
      <vertAlign val="superscript"/>
      <sz val="12"/>
      <name val="仿宋_GB2312"/>
      <family val="3"/>
      <charset val="134"/>
    </font>
    <font>
      <sz val="1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180" fontId="0" fillId="0" borderId="0" xfId="0" applyNumberFormat="1"/>
    <xf numFmtId="178" fontId="0" fillId="0" borderId="0" xfId="0" applyNumberFormat="1"/>
    <xf numFmtId="18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/>
    <xf numFmtId="0" fontId="0" fillId="0" borderId="9" xfId="0" applyBorder="1"/>
    <xf numFmtId="0" fontId="2" fillId="2" borderId="2" xfId="0" applyFont="1" applyFill="1" applyBorder="1" applyAlignment="1">
      <alignment horizontal="center" vertical="center"/>
    </xf>
    <xf numFmtId="180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80" fontId="2" fillId="2" borderId="4" xfId="0" applyNumberFormat="1" applyFont="1" applyFill="1" applyBorder="1" applyAlignment="1">
      <alignment horizontal="center" vertical="center"/>
    </xf>
    <xf numFmtId="178" fontId="2" fillId="2" borderId="4" xfId="0" applyNumberFormat="1" applyFont="1" applyFill="1" applyBorder="1" applyAlignment="1">
      <alignment horizontal="center" vertical="center"/>
    </xf>
    <xf numFmtId="180" fontId="2" fillId="2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9" xfId="0" applyFill="1" applyBorder="1"/>
    <xf numFmtId="0" fontId="0" fillId="3" borderId="9" xfId="0" applyFill="1" applyBorder="1" applyAlignment="1">
      <alignment horizontal="center" vertical="center"/>
    </xf>
    <xf numFmtId="0" fontId="0" fillId="3" borderId="0" xfId="0" applyFill="1"/>
    <xf numFmtId="0" fontId="0" fillId="0" borderId="9" xfId="0" applyFill="1" applyBorder="1"/>
    <xf numFmtId="0" fontId="0" fillId="0" borderId="9" xfId="0" applyFill="1" applyBorder="1" applyAlignment="1">
      <alignment horizontal="center" vertical="center"/>
    </xf>
    <xf numFmtId="0" fontId="0" fillId="0" borderId="0" xfId="0" applyFill="1"/>
    <xf numFmtId="0" fontId="4" fillId="0" borderId="9" xfId="0" applyFont="1" applyBorder="1" applyAlignment="1">
      <alignment horizontal="left" vertical="center"/>
    </xf>
    <xf numFmtId="177" fontId="0" fillId="0" borderId="0" xfId="0" applyNumberFormat="1"/>
    <xf numFmtId="0" fontId="5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/>
    <xf numFmtId="181" fontId="0" fillId="0" borderId="0" xfId="0" applyNumberFormat="1"/>
    <xf numFmtId="176" fontId="7" fillId="0" borderId="36" xfId="0" applyNumberFormat="1" applyFont="1" applyBorder="1" applyAlignment="1">
      <alignment horizontal="center" vertical="center" shrinkToFit="1"/>
    </xf>
    <xf numFmtId="0" fontId="8" fillId="0" borderId="0" xfId="0" applyFont="1"/>
    <xf numFmtId="0" fontId="10" fillId="0" borderId="0" xfId="0" applyFont="1" applyBorder="1" applyAlignment="1">
      <alignment horizontal="center" vertical="center"/>
    </xf>
    <xf numFmtId="178" fontId="10" fillId="0" borderId="0" xfId="0" applyNumberFormat="1" applyFont="1" applyBorder="1" applyAlignment="1">
      <alignment horizontal="center" vertical="center"/>
    </xf>
    <xf numFmtId="180" fontId="10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80" fontId="10" fillId="0" borderId="6" xfId="0" applyNumberFormat="1" applyFont="1" applyBorder="1" applyAlignment="1">
      <alignment horizontal="center" vertical="center"/>
    </xf>
    <xf numFmtId="180" fontId="10" fillId="0" borderId="5" xfId="0" applyNumberFormat="1" applyFont="1" applyBorder="1" applyAlignment="1">
      <alignment horizontal="center" vertical="center"/>
    </xf>
    <xf numFmtId="180" fontId="10" fillId="0" borderId="4" xfId="0" applyNumberFormat="1" applyFont="1" applyBorder="1" applyAlignment="1">
      <alignment horizontal="center" vertical="center"/>
    </xf>
    <xf numFmtId="178" fontId="10" fillId="0" borderId="4" xfId="0" applyNumberFormat="1" applyFont="1" applyBorder="1" applyAlignment="1">
      <alignment horizontal="center" vertical="center"/>
    </xf>
    <xf numFmtId="180" fontId="10" fillId="0" borderId="3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8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80" fontId="10" fillId="0" borderId="7" xfId="0" applyNumberFormat="1" applyFont="1" applyBorder="1" applyAlignment="1">
      <alignment horizontal="center" vertical="center"/>
    </xf>
    <xf numFmtId="180" fontId="10" fillId="0" borderId="8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85" fontId="10" fillId="0" borderId="13" xfId="0" applyNumberFormat="1" applyFont="1" applyBorder="1" applyAlignment="1">
      <alignment horizontal="right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78" fontId="10" fillId="0" borderId="9" xfId="0" applyNumberFormat="1" applyFont="1" applyBorder="1" applyAlignment="1">
      <alignment horizontal="center" vertical="center"/>
    </xf>
    <xf numFmtId="179" fontId="10" fillId="0" borderId="8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83" fontId="10" fillId="0" borderId="13" xfId="0" applyNumberFormat="1" applyFont="1" applyBorder="1" applyAlignment="1">
      <alignment horizontal="right" vertical="center"/>
    </xf>
    <xf numFmtId="184" fontId="10" fillId="0" borderId="12" xfId="0" applyNumberFormat="1" applyFont="1" applyBorder="1" applyAlignment="1">
      <alignment horizontal="left" vertical="center"/>
    </xf>
    <xf numFmtId="0" fontId="10" fillId="0" borderId="8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78" fontId="10" fillId="0" borderId="15" xfId="0" applyNumberFormat="1" applyFont="1" applyBorder="1" applyAlignment="1">
      <alignment horizontal="center" vertical="center"/>
    </xf>
    <xf numFmtId="178" fontId="10" fillId="0" borderId="0" xfId="0" applyNumberFormat="1" applyFont="1" applyAlignment="1">
      <alignment vertical="center"/>
    </xf>
    <xf numFmtId="178" fontId="8" fillId="0" borderId="0" xfId="0" applyNumberFormat="1" applyFont="1"/>
    <xf numFmtId="180" fontId="1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87" fontId="8" fillId="0" borderId="11" xfId="0" applyNumberFormat="1" applyFont="1" applyFill="1" applyBorder="1" applyAlignment="1">
      <alignment horizontal="right" vertical="center"/>
    </xf>
    <xf numFmtId="0" fontId="8" fillId="0" borderId="39" xfId="0" applyFont="1" applyFill="1" applyBorder="1" applyAlignment="1">
      <alignment horizontal="center" vertical="center"/>
    </xf>
    <xf numFmtId="187" fontId="8" fillId="0" borderId="12" xfId="0" applyNumberFormat="1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182" fontId="8" fillId="0" borderId="9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0" fontId="6" fillId="0" borderId="0" xfId="0" applyFont="1" applyFill="1"/>
    <xf numFmtId="1" fontId="8" fillId="0" borderId="10" xfId="0" applyNumberFormat="1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188" fontId="8" fillId="0" borderId="15" xfId="0" applyNumberFormat="1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center" vertical="center"/>
    </xf>
    <xf numFmtId="188" fontId="8" fillId="0" borderId="15" xfId="0" applyNumberFormat="1" applyFont="1" applyFill="1" applyBorder="1" applyAlignment="1">
      <alignment horizontal="left" vertical="center"/>
    </xf>
    <xf numFmtId="182" fontId="8" fillId="0" borderId="15" xfId="0" applyNumberFormat="1" applyFont="1" applyFill="1" applyBorder="1" applyAlignment="1">
      <alignment horizontal="center" vertical="center"/>
    </xf>
    <xf numFmtId="186" fontId="8" fillId="0" borderId="16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8" fillId="0" borderId="2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82" fontId="10" fillId="0" borderId="9" xfId="0" applyNumberFormat="1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89" fontId="10" fillId="0" borderId="13" xfId="0" applyNumberFormat="1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82" fontId="8" fillId="0" borderId="11" xfId="0" applyNumberFormat="1" applyFont="1" applyFill="1" applyBorder="1" applyAlignment="1">
      <alignment horizontal="center" vertical="center"/>
    </xf>
    <xf numFmtId="176" fontId="8" fillId="0" borderId="11" xfId="0" applyNumberFormat="1" applyFont="1" applyFill="1" applyBorder="1" applyAlignment="1">
      <alignment horizontal="center" vertical="center"/>
    </xf>
    <xf numFmtId="182" fontId="8" fillId="0" borderId="36" xfId="0" applyNumberFormat="1" applyFont="1" applyFill="1" applyBorder="1" applyAlignment="1">
      <alignment horizontal="center" vertical="center"/>
    </xf>
    <xf numFmtId="0" fontId="15" fillId="0" borderId="3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80" fontId="10" fillId="0" borderId="4" xfId="0" applyNumberFormat="1" applyFont="1" applyBorder="1" applyAlignment="1">
      <alignment horizontal="center" vertical="center"/>
    </xf>
    <xf numFmtId="180" fontId="10" fillId="0" borderId="3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8" fontId="10" fillId="0" borderId="7" xfId="0" applyNumberFormat="1" applyFont="1" applyBorder="1" applyAlignment="1">
      <alignment horizontal="center" vertical="center"/>
    </xf>
    <xf numFmtId="181" fontId="10" fillId="0" borderId="7" xfId="0" applyNumberFormat="1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83" fontId="10" fillId="0" borderId="21" xfId="0" applyNumberFormat="1" applyFont="1" applyBorder="1" applyAlignment="1">
      <alignment horizontal="center" vertical="center"/>
    </xf>
    <xf numFmtId="183" fontId="10" fillId="0" borderId="22" xfId="0" applyNumberFormat="1" applyFont="1" applyBorder="1" applyAlignment="1">
      <alignment horizontal="center" vertical="center"/>
    </xf>
    <xf numFmtId="183" fontId="10" fillId="0" borderId="23" xfId="0" applyNumberFormat="1" applyFont="1" applyBorder="1" applyAlignment="1">
      <alignment horizontal="center" vertical="center"/>
    </xf>
    <xf numFmtId="178" fontId="10" fillId="0" borderId="24" xfId="0" applyNumberFormat="1" applyFont="1" applyBorder="1" applyAlignment="1">
      <alignment horizontal="center" vertical="center"/>
    </xf>
    <xf numFmtId="178" fontId="10" fillId="0" borderId="25" xfId="0" applyNumberFormat="1" applyFont="1" applyBorder="1" applyAlignment="1">
      <alignment horizontal="center" vertical="center"/>
    </xf>
    <xf numFmtId="178" fontId="10" fillId="0" borderId="2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80" fontId="9" fillId="0" borderId="0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80" fontId="10" fillId="0" borderId="1" xfId="0" applyNumberFormat="1" applyFont="1" applyBorder="1" applyAlignment="1">
      <alignment horizontal="center" vertical="center"/>
    </xf>
    <xf numFmtId="180" fontId="10" fillId="0" borderId="30" xfId="0" applyNumberFormat="1" applyFont="1" applyBorder="1" applyAlignment="1">
      <alignment horizontal="center" vertical="center"/>
    </xf>
    <xf numFmtId="180" fontId="10" fillId="0" borderId="2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180" fontId="10" fillId="0" borderId="24" xfId="0" applyNumberFormat="1" applyFont="1" applyBorder="1" applyAlignment="1">
      <alignment horizontal="center" vertical="center"/>
    </xf>
    <xf numFmtId="180" fontId="10" fillId="0" borderId="26" xfId="0" applyNumberFormat="1" applyFont="1" applyBorder="1" applyAlignment="1">
      <alignment horizontal="center" vertical="center"/>
    </xf>
    <xf numFmtId="187" fontId="8" fillId="0" borderId="9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8" fillId="0" borderId="3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86" fontId="8" fillId="0" borderId="41" xfId="0" applyNumberFormat="1" applyFont="1" applyFill="1" applyBorder="1" applyAlignment="1">
      <alignment horizontal="center" vertical="center"/>
    </xf>
    <xf numFmtId="186" fontId="8" fillId="0" borderId="43" xfId="0" applyNumberFormat="1" applyFont="1" applyFill="1" applyBorder="1" applyAlignment="1">
      <alignment horizontal="center" vertical="center"/>
    </xf>
    <xf numFmtId="186" fontId="8" fillId="0" borderId="42" xfId="0" applyNumberFormat="1" applyFont="1" applyFill="1" applyBorder="1" applyAlignment="1">
      <alignment horizontal="center" vertical="center"/>
    </xf>
    <xf numFmtId="1" fontId="8" fillId="0" borderId="37" xfId="0" applyNumberFormat="1" applyFont="1" applyFill="1" applyBorder="1" applyAlignment="1">
      <alignment horizontal="center" vertical="center" wrapText="1"/>
    </xf>
    <xf numFmtId="1" fontId="8" fillId="0" borderId="43" xfId="0" applyNumberFormat="1" applyFont="1" applyFill="1" applyBorder="1" applyAlignment="1">
      <alignment horizontal="center" vertical="center" wrapText="1"/>
    </xf>
    <xf numFmtId="1" fontId="8" fillId="0" borderId="4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31</xdr:row>
      <xdr:rowOff>123825</xdr:rowOff>
    </xdr:from>
    <xdr:to>
      <xdr:col>3</xdr:col>
      <xdr:colOff>251039</xdr:colOff>
      <xdr:row>31</xdr:row>
      <xdr:rowOff>339141</xdr:rowOff>
    </xdr:to>
    <xdr:pic>
      <xdr:nvPicPr>
        <xdr:cNvPr id="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040" t="19686" r="6040" b="19686"/>
        <a:stretch>
          <a:fillRect/>
        </a:stretch>
      </xdr:blipFill>
      <xdr:spPr bwMode="auto">
        <a:xfrm>
          <a:off x="1933575" y="8429625"/>
          <a:ext cx="622514" cy="215316"/>
        </a:xfrm>
        <a:prstGeom prst="rect">
          <a:avLst/>
        </a:prstGeom>
        <a:solidFill>
          <a:srgbClr val="FFFFFF"/>
        </a:solidFill>
        <a:ln w="9525" cap="flat" cmpd="sng">
          <a:noFill/>
          <a:prstDash val="solid"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28</xdr:row>
      <xdr:rowOff>30817</xdr:rowOff>
    </xdr:from>
    <xdr:to>
      <xdr:col>4</xdr:col>
      <xdr:colOff>1048578</xdr:colOff>
      <xdr:row>29</xdr:row>
      <xdr:rowOff>40218</xdr:rowOff>
    </xdr:to>
    <xdr:pic>
      <xdr:nvPicPr>
        <xdr:cNvPr id="4" name="图片 3" descr="程超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325" y="9012892"/>
          <a:ext cx="1010478" cy="333251"/>
        </a:xfrm>
        <a:prstGeom prst="rect">
          <a:avLst/>
        </a:prstGeom>
      </xdr:spPr>
    </xdr:pic>
    <xdr:clientData/>
  </xdr:twoCellAnchor>
  <xdr:twoCellAnchor editAs="oneCell">
    <xdr:from>
      <xdr:col>9</xdr:col>
      <xdr:colOff>270841</xdr:colOff>
      <xdr:row>28</xdr:row>
      <xdr:rowOff>0</xdr:rowOff>
    </xdr:from>
    <xdr:to>
      <xdr:col>9</xdr:col>
      <xdr:colOff>1438689</xdr:colOff>
      <xdr:row>29</xdr:row>
      <xdr:rowOff>87844</xdr:rowOff>
    </xdr:to>
    <xdr:pic>
      <xdr:nvPicPr>
        <xdr:cNvPr id="5" name="图片 4" descr="王科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24666" y="8982075"/>
          <a:ext cx="1167848" cy="4116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4"/>
  <sheetViews>
    <sheetView workbookViewId="0">
      <pane ySplit="4" topLeftCell="A5" activePane="bottomLeft" state="frozenSplit"/>
      <selection pane="bottomLeft" activeCell="M17" sqref="M17"/>
    </sheetView>
  </sheetViews>
  <sheetFormatPr defaultRowHeight="14.25"/>
  <cols>
    <col min="2" max="2" width="10.875" customWidth="1"/>
    <col min="7" max="7" width="10" customWidth="1"/>
  </cols>
  <sheetData>
    <row r="1" spans="1:16" s="15" customFormat="1" ht="21" customHeight="1" thickBot="1">
      <c r="A1" s="13" t="s">
        <v>9</v>
      </c>
      <c r="B1" s="31" t="s">
        <v>53</v>
      </c>
      <c r="C1" s="4"/>
      <c r="D1" s="4"/>
      <c r="E1" s="4"/>
      <c r="F1" s="4"/>
      <c r="G1" s="4"/>
      <c r="H1" s="4"/>
      <c r="I1" s="14" t="s">
        <v>11</v>
      </c>
      <c r="J1" s="24" t="s">
        <v>63</v>
      </c>
      <c r="M1" s="3"/>
      <c r="N1" s="3"/>
      <c r="O1" s="3"/>
      <c r="P1" s="3"/>
    </row>
    <row r="2" spans="1:16" s="15" customFormat="1" ht="21" customHeight="1">
      <c r="A2" s="126" t="s">
        <v>0</v>
      </c>
      <c r="B2" s="127"/>
      <c r="C2" s="130" t="s">
        <v>12</v>
      </c>
      <c r="D2" s="130" t="s">
        <v>13</v>
      </c>
      <c r="E2" s="7"/>
      <c r="F2" s="7" t="s">
        <v>2</v>
      </c>
      <c r="G2" s="8" t="s">
        <v>16</v>
      </c>
      <c r="H2" s="8" t="s">
        <v>10</v>
      </c>
      <c r="I2" s="8" t="s">
        <v>8</v>
      </c>
      <c r="J2" s="8" t="s">
        <v>6</v>
      </c>
    </row>
    <row r="3" spans="1:16" s="15" customFormat="1" ht="21" customHeight="1">
      <c r="A3" s="128"/>
      <c r="B3" s="129"/>
      <c r="C3" s="131"/>
      <c r="D3" s="131"/>
      <c r="E3" s="9" t="s">
        <v>14</v>
      </c>
      <c r="F3" s="9" t="s">
        <v>1</v>
      </c>
      <c r="G3" s="10" t="s">
        <v>15</v>
      </c>
      <c r="H3" s="10" t="s">
        <v>7</v>
      </c>
      <c r="I3" s="10" t="s">
        <v>15</v>
      </c>
      <c r="J3" s="10" t="s">
        <v>7</v>
      </c>
    </row>
    <row r="4" spans="1:16" s="15" customFormat="1" ht="21" customHeight="1">
      <c r="A4" s="128"/>
      <c r="B4" s="129"/>
      <c r="C4" s="132"/>
      <c r="D4" s="132"/>
      <c r="E4" s="9"/>
      <c r="F4" s="11" t="s">
        <v>3</v>
      </c>
      <c r="G4" s="12" t="s">
        <v>4</v>
      </c>
      <c r="H4" s="10" t="s">
        <v>5</v>
      </c>
      <c r="I4" s="12" t="s">
        <v>4</v>
      </c>
      <c r="J4" s="10" t="s">
        <v>5</v>
      </c>
    </row>
    <row r="5" spans="1:16" ht="15" thickBot="1">
      <c r="A5" s="6">
        <v>0</v>
      </c>
      <c r="B5" s="26">
        <v>5</v>
      </c>
      <c r="C5" s="16"/>
      <c r="D5" s="16"/>
      <c r="E5" s="16">
        <v>6</v>
      </c>
      <c r="F5" s="30"/>
      <c r="G5" s="16"/>
      <c r="H5" s="16"/>
      <c r="I5" s="16"/>
      <c r="J5" s="16"/>
    </row>
    <row r="6" spans="1:16" ht="15" thickBot="1">
      <c r="A6" s="6">
        <v>5</v>
      </c>
      <c r="B6" s="108">
        <v>12</v>
      </c>
      <c r="C6" s="109"/>
      <c r="D6" s="16"/>
      <c r="E6" s="16">
        <v>4.5</v>
      </c>
      <c r="F6" s="30"/>
      <c r="G6" s="16"/>
      <c r="H6" s="16"/>
      <c r="I6" s="16"/>
      <c r="J6" s="16"/>
    </row>
    <row r="7" spans="1:16" ht="15" thickBot="1">
      <c r="A7" s="6">
        <v>12</v>
      </c>
      <c r="B7" s="108">
        <v>16</v>
      </c>
      <c r="C7" s="109"/>
      <c r="D7" s="16"/>
      <c r="E7" s="16">
        <v>11</v>
      </c>
      <c r="F7" s="30"/>
      <c r="G7" s="16"/>
      <c r="H7" s="16"/>
      <c r="I7" s="16"/>
      <c r="J7" s="16"/>
    </row>
    <row r="8" spans="1:16" ht="15" thickBot="1">
      <c r="A8" s="6">
        <v>16</v>
      </c>
      <c r="B8" s="68">
        <v>91</v>
      </c>
      <c r="D8" s="16"/>
      <c r="E8" s="16">
        <v>4.5</v>
      </c>
      <c r="F8" s="30"/>
      <c r="G8" s="16"/>
      <c r="H8" s="16"/>
      <c r="I8" s="16"/>
      <c r="J8" s="16"/>
    </row>
    <row r="9" spans="1:16">
      <c r="A9" s="6">
        <v>91</v>
      </c>
      <c r="B9" s="68">
        <v>158</v>
      </c>
      <c r="C9" s="16"/>
      <c r="D9" s="16"/>
      <c r="E9" s="16">
        <v>4.7</v>
      </c>
      <c r="F9" s="16"/>
      <c r="G9" s="16"/>
      <c r="H9" s="16"/>
      <c r="I9" s="16"/>
      <c r="J9" s="16"/>
    </row>
    <row r="10" spans="1:16">
      <c r="A10" s="6">
        <v>158</v>
      </c>
      <c r="B10" s="6">
        <v>164</v>
      </c>
      <c r="C10" s="16"/>
      <c r="D10" s="16"/>
      <c r="E10" s="16">
        <v>5</v>
      </c>
      <c r="F10" s="16"/>
      <c r="G10" s="16"/>
      <c r="H10" s="16"/>
      <c r="I10" s="16"/>
      <c r="J10" s="16"/>
    </row>
    <row r="11" spans="1:16">
      <c r="A11" s="6">
        <v>164</v>
      </c>
      <c r="B11" s="6">
        <v>169</v>
      </c>
      <c r="C11" s="16"/>
      <c r="D11" s="16"/>
      <c r="E11" s="16">
        <v>17</v>
      </c>
      <c r="F11" s="16"/>
      <c r="G11" s="16"/>
      <c r="H11" s="16"/>
      <c r="I11" s="16"/>
      <c r="J11" s="16"/>
    </row>
    <row r="12" spans="1:16">
      <c r="A12" s="6">
        <f>B11</f>
        <v>169</v>
      </c>
      <c r="B12" s="6">
        <v>184</v>
      </c>
      <c r="C12" s="16"/>
      <c r="D12" s="16"/>
      <c r="E12" s="16">
        <v>5.5</v>
      </c>
      <c r="F12" s="27"/>
      <c r="G12" s="16"/>
      <c r="H12" s="16"/>
      <c r="I12" s="16"/>
      <c r="J12" s="16"/>
    </row>
    <row r="13" spans="1:16">
      <c r="A13" s="6">
        <f t="shared" ref="A13:A19" si="0">B12</f>
        <v>184</v>
      </c>
      <c r="B13" s="6">
        <v>205</v>
      </c>
      <c r="C13" s="16"/>
      <c r="D13" s="16"/>
      <c r="E13" s="16">
        <v>4.3</v>
      </c>
      <c r="F13" s="16"/>
      <c r="G13" s="16"/>
      <c r="H13" s="16"/>
      <c r="I13" s="16"/>
      <c r="J13" s="16"/>
    </row>
    <row r="14" spans="1:16">
      <c r="A14" s="6">
        <f t="shared" si="0"/>
        <v>205</v>
      </c>
      <c r="B14" s="6">
        <v>223</v>
      </c>
      <c r="C14" s="16"/>
      <c r="D14" s="16"/>
      <c r="E14" s="16">
        <v>6</v>
      </c>
      <c r="F14" s="16"/>
      <c r="G14" s="16"/>
      <c r="H14" s="16"/>
      <c r="I14" s="16"/>
      <c r="J14" s="16"/>
    </row>
    <row r="15" spans="1:16">
      <c r="A15" s="6">
        <f t="shared" si="0"/>
        <v>223</v>
      </c>
      <c r="B15" s="6">
        <v>518</v>
      </c>
      <c r="C15" s="16"/>
      <c r="D15" s="16"/>
      <c r="E15" s="16">
        <v>4</v>
      </c>
      <c r="F15" s="16"/>
      <c r="G15" s="16"/>
      <c r="H15" s="16"/>
      <c r="I15" s="16"/>
      <c r="J15" s="16"/>
    </row>
    <row r="16" spans="1:16">
      <c r="A16" s="6">
        <f t="shared" si="0"/>
        <v>518</v>
      </c>
      <c r="B16" s="6">
        <v>556</v>
      </c>
      <c r="C16" s="16"/>
      <c r="D16" s="16"/>
      <c r="E16" s="16">
        <v>5.3</v>
      </c>
      <c r="F16" s="16"/>
      <c r="G16" s="16"/>
      <c r="H16" s="16"/>
      <c r="I16" s="16"/>
      <c r="J16" s="16"/>
    </row>
    <row r="17" spans="1:10" ht="12.75" customHeight="1">
      <c r="A17" s="6">
        <f t="shared" si="0"/>
        <v>556</v>
      </c>
      <c r="B17" s="6">
        <v>866</v>
      </c>
      <c r="C17" s="16"/>
      <c r="D17" s="16"/>
      <c r="E17" s="16">
        <v>3.7</v>
      </c>
      <c r="F17" s="16"/>
      <c r="G17" s="16"/>
      <c r="H17" s="16"/>
      <c r="I17" s="16"/>
      <c r="J17" s="16"/>
    </row>
    <row r="18" spans="1:10">
      <c r="A18" s="6">
        <f t="shared" si="0"/>
        <v>866</v>
      </c>
      <c r="B18" s="6">
        <v>871</v>
      </c>
      <c r="C18" s="16"/>
      <c r="D18" s="16"/>
      <c r="E18" s="16">
        <v>7.3</v>
      </c>
      <c r="F18" s="16"/>
      <c r="G18" s="16"/>
      <c r="H18" s="16"/>
      <c r="I18" s="16"/>
      <c r="J18" s="16"/>
    </row>
    <row r="19" spans="1:10">
      <c r="A19" s="6">
        <f t="shared" si="0"/>
        <v>871</v>
      </c>
      <c r="B19" s="6">
        <v>883</v>
      </c>
      <c r="C19" s="16"/>
      <c r="D19" s="16"/>
      <c r="E19" s="16">
        <v>5.8</v>
      </c>
      <c r="F19" s="16"/>
      <c r="G19" s="16"/>
      <c r="H19" s="16"/>
      <c r="I19" s="16"/>
      <c r="J19" s="16"/>
    </row>
    <row r="20" spans="1:10">
      <c r="A20" s="6"/>
      <c r="B20" s="6"/>
      <c r="C20" s="16"/>
      <c r="D20" s="16"/>
      <c r="E20" s="16"/>
      <c r="F20" s="16"/>
      <c r="G20" s="16"/>
      <c r="H20" s="16"/>
      <c r="I20" s="16"/>
      <c r="J20" s="16"/>
    </row>
    <row r="21" spans="1:10">
      <c r="A21" s="6"/>
      <c r="B21" s="6"/>
      <c r="C21" s="16"/>
      <c r="D21" s="16"/>
      <c r="E21" s="16"/>
      <c r="F21" s="16"/>
      <c r="G21" s="16"/>
      <c r="H21" s="16"/>
      <c r="I21" s="16"/>
      <c r="J21" s="16"/>
    </row>
    <row r="22" spans="1:10">
      <c r="A22" s="6"/>
      <c r="B22" s="6"/>
      <c r="C22" s="16"/>
      <c r="D22" s="16"/>
      <c r="E22" s="16"/>
      <c r="F22" s="16"/>
      <c r="G22" s="16"/>
      <c r="H22" s="16"/>
      <c r="I22" s="16"/>
      <c r="J22" s="16"/>
    </row>
    <row r="23" spans="1:10">
      <c r="A23" s="6"/>
      <c r="B23" s="6"/>
      <c r="C23" s="16"/>
      <c r="D23" s="16"/>
      <c r="E23" s="16"/>
      <c r="F23" s="16"/>
      <c r="G23" s="16"/>
      <c r="H23" s="16"/>
      <c r="I23" s="16"/>
      <c r="J23" s="16"/>
    </row>
    <row r="24" spans="1:10" s="20" customFormat="1">
      <c r="A24" s="18"/>
      <c r="B24" s="18"/>
      <c r="C24" s="19"/>
      <c r="D24" s="19"/>
      <c r="E24" s="19"/>
      <c r="F24" s="19"/>
      <c r="G24" s="16"/>
      <c r="H24" s="16"/>
      <c r="I24" s="16"/>
      <c r="J24" s="16"/>
    </row>
    <row r="25" spans="1:10">
      <c r="A25" s="6"/>
      <c r="B25" s="6"/>
      <c r="C25" s="16"/>
      <c r="D25" s="16"/>
      <c r="E25" s="16"/>
      <c r="F25" s="16"/>
      <c r="G25" s="16"/>
      <c r="H25" s="16"/>
      <c r="I25" s="16"/>
      <c r="J25" s="16"/>
    </row>
    <row r="26" spans="1:10">
      <c r="A26" s="6"/>
      <c r="B26" s="6"/>
      <c r="C26" s="16"/>
      <c r="D26" s="16"/>
      <c r="E26" s="16"/>
      <c r="F26" s="16"/>
      <c r="G26" s="16"/>
      <c r="H26" s="16"/>
      <c r="I26" s="16"/>
      <c r="J26" s="16"/>
    </row>
    <row r="27" spans="1:10">
      <c r="A27" s="6"/>
      <c r="B27" s="6"/>
      <c r="C27" s="16"/>
      <c r="D27" s="16"/>
      <c r="E27" s="16"/>
      <c r="F27" s="16"/>
      <c r="G27" s="16"/>
      <c r="H27" s="16"/>
      <c r="I27" s="16"/>
      <c r="J27" s="16"/>
    </row>
    <row r="28" spans="1:10">
      <c r="A28" s="6"/>
      <c r="B28" s="6"/>
      <c r="C28" s="16"/>
      <c r="D28" s="16"/>
      <c r="E28" s="16"/>
      <c r="F28" s="16"/>
      <c r="G28" s="16"/>
      <c r="H28" s="16"/>
      <c r="I28" s="16"/>
      <c r="J28" s="16"/>
    </row>
    <row r="29" spans="1:10">
      <c r="A29" s="6"/>
      <c r="B29" s="6"/>
      <c r="C29" s="16"/>
      <c r="D29" s="16"/>
      <c r="E29" s="16"/>
      <c r="F29" s="16"/>
      <c r="G29" s="16"/>
      <c r="H29" s="16"/>
      <c r="I29" s="16"/>
      <c r="J29" s="16"/>
    </row>
    <row r="30" spans="1:10">
      <c r="A30" s="6"/>
      <c r="B30" s="6"/>
      <c r="C30" s="16"/>
      <c r="D30" s="16"/>
      <c r="E30" s="16"/>
      <c r="F30" s="16"/>
      <c r="G30" s="16"/>
      <c r="H30" s="16"/>
      <c r="I30" s="16"/>
      <c r="J30" s="16"/>
    </row>
    <row r="31" spans="1:10">
      <c r="A31" s="6"/>
      <c r="B31" s="6"/>
      <c r="C31" s="16"/>
      <c r="D31" s="16"/>
      <c r="E31" s="16"/>
      <c r="F31" s="16"/>
      <c r="G31" s="16"/>
      <c r="H31" s="16"/>
      <c r="I31" s="16"/>
      <c r="J31" s="16"/>
    </row>
    <row r="32" spans="1:10">
      <c r="A32" s="6"/>
      <c r="B32" s="6"/>
      <c r="C32" s="16"/>
      <c r="D32" s="16"/>
      <c r="E32" s="16"/>
      <c r="F32" s="16"/>
      <c r="G32" s="16"/>
      <c r="H32" s="16"/>
      <c r="I32" s="16"/>
      <c r="J32" s="16"/>
    </row>
    <row r="33" spans="1:10">
      <c r="A33" s="6"/>
      <c r="B33" s="6"/>
      <c r="C33" s="16"/>
      <c r="D33" s="16"/>
      <c r="E33" s="16"/>
      <c r="F33" s="16"/>
      <c r="G33" s="16"/>
      <c r="H33" s="16"/>
      <c r="I33" s="16"/>
      <c r="J33" s="16"/>
    </row>
    <row r="34" spans="1:10">
      <c r="A34" s="6"/>
      <c r="B34" s="6"/>
      <c r="C34" s="16"/>
      <c r="D34" s="16"/>
      <c r="E34" s="16"/>
      <c r="F34" s="16"/>
      <c r="G34" s="16"/>
      <c r="H34" s="16"/>
      <c r="I34" s="16"/>
      <c r="J34" s="16"/>
    </row>
    <row r="35" spans="1:10">
      <c r="A35" s="6"/>
      <c r="B35" s="6"/>
      <c r="C35" s="16"/>
      <c r="D35" s="16"/>
      <c r="E35" s="16"/>
      <c r="F35" s="16"/>
      <c r="G35" s="16"/>
      <c r="H35" s="16"/>
      <c r="I35" s="16"/>
      <c r="J35" s="16"/>
    </row>
    <row r="36" spans="1:10">
      <c r="A36" s="6"/>
      <c r="B36" s="6"/>
      <c r="C36" s="16"/>
      <c r="D36" s="16"/>
      <c r="E36" s="16"/>
      <c r="F36" s="16"/>
      <c r="G36" s="16"/>
      <c r="H36" s="16"/>
      <c r="I36" s="16"/>
      <c r="J36" s="16"/>
    </row>
    <row r="37" spans="1:10">
      <c r="A37" s="6"/>
      <c r="B37" s="6"/>
      <c r="C37" s="16"/>
      <c r="D37" s="16"/>
      <c r="E37" s="16"/>
      <c r="F37" s="16"/>
      <c r="G37" s="16"/>
      <c r="H37" s="16"/>
      <c r="I37" s="16"/>
      <c r="J37" s="16"/>
    </row>
    <row r="38" spans="1:10">
      <c r="A38" s="6"/>
      <c r="B38" s="6"/>
      <c r="C38" s="16"/>
      <c r="D38" s="16"/>
      <c r="E38" s="16"/>
      <c r="F38" s="16"/>
      <c r="G38" s="16"/>
      <c r="H38" s="16"/>
      <c r="I38" s="16"/>
      <c r="J38" s="16"/>
    </row>
    <row r="39" spans="1:10">
      <c r="A39" s="6"/>
      <c r="B39" s="6"/>
      <c r="C39" s="16"/>
      <c r="D39" s="16"/>
      <c r="E39" s="16"/>
      <c r="F39" s="16"/>
      <c r="G39" s="16"/>
      <c r="H39" s="16"/>
      <c r="I39" s="16"/>
      <c r="J39" s="16"/>
    </row>
    <row r="40" spans="1:10">
      <c r="A40" s="6"/>
      <c r="B40" s="6"/>
      <c r="C40" s="16"/>
      <c r="D40" s="16"/>
      <c r="E40" s="16"/>
      <c r="F40" s="16"/>
      <c r="G40" s="16"/>
      <c r="H40" s="16"/>
      <c r="I40" s="16"/>
      <c r="J40" s="16"/>
    </row>
    <row r="41" spans="1:10">
      <c r="A41" s="6"/>
      <c r="B41" s="6"/>
      <c r="C41" s="16"/>
      <c r="D41" s="16"/>
      <c r="E41" s="16"/>
      <c r="F41" s="16"/>
      <c r="G41" s="16"/>
      <c r="H41" s="16"/>
      <c r="I41" s="16"/>
      <c r="J41" s="16"/>
    </row>
    <row r="42" spans="1:10">
      <c r="A42" s="6"/>
      <c r="B42" s="6"/>
      <c r="C42" s="16"/>
      <c r="D42" s="16"/>
      <c r="E42" s="16"/>
      <c r="F42" s="16"/>
      <c r="G42" s="16"/>
      <c r="H42" s="16"/>
      <c r="I42" s="16"/>
      <c r="J42" s="16"/>
    </row>
    <row r="43" spans="1:10">
      <c r="A43" s="6"/>
      <c r="B43" s="6"/>
      <c r="C43" s="16"/>
      <c r="D43" s="16"/>
      <c r="E43" s="16"/>
      <c r="F43" s="16"/>
      <c r="G43" s="16"/>
      <c r="H43" s="16"/>
      <c r="I43" s="16"/>
      <c r="J43" s="16"/>
    </row>
    <row r="44" spans="1:10">
      <c r="A44" s="6"/>
      <c r="B44" s="6"/>
      <c r="C44" s="16"/>
      <c r="D44" s="16"/>
      <c r="E44" s="16"/>
      <c r="F44" s="16"/>
      <c r="G44" s="16"/>
      <c r="H44" s="16"/>
      <c r="I44" s="16"/>
      <c r="J44" s="16"/>
    </row>
    <row r="45" spans="1:10">
      <c r="A45" s="6"/>
      <c r="B45" s="6"/>
      <c r="C45" s="16"/>
      <c r="D45" s="16"/>
      <c r="E45" s="16"/>
      <c r="F45" s="16"/>
      <c r="G45" s="16"/>
      <c r="H45" s="16"/>
      <c r="I45" s="16"/>
      <c r="J45" s="16"/>
    </row>
    <row r="46" spans="1:10">
      <c r="A46" s="6"/>
      <c r="B46" s="6"/>
      <c r="C46" s="16"/>
      <c r="D46" s="16"/>
      <c r="E46" s="16"/>
      <c r="F46" s="16"/>
      <c r="G46" s="16"/>
      <c r="H46" s="16"/>
      <c r="I46" s="16"/>
      <c r="J46" s="16"/>
    </row>
    <row r="47" spans="1:10">
      <c r="A47" s="6"/>
      <c r="B47" s="6"/>
      <c r="C47" s="16"/>
      <c r="D47" s="16"/>
      <c r="E47" s="16"/>
      <c r="F47" s="16"/>
      <c r="G47" s="16"/>
      <c r="H47" s="16"/>
      <c r="I47" s="16"/>
      <c r="J47" s="16"/>
    </row>
    <row r="48" spans="1:10">
      <c r="A48" s="6"/>
      <c r="B48" s="6"/>
      <c r="C48" s="16"/>
      <c r="D48" s="16"/>
      <c r="E48" s="16"/>
      <c r="F48" s="16"/>
      <c r="G48" s="16"/>
      <c r="H48" s="16"/>
      <c r="I48" s="16"/>
      <c r="J48" s="16"/>
    </row>
    <row r="49" spans="1:10">
      <c r="A49" s="6"/>
      <c r="B49" s="6"/>
      <c r="C49" s="16"/>
      <c r="D49" s="16"/>
      <c r="E49" s="16"/>
      <c r="F49" s="16"/>
      <c r="G49" s="16"/>
      <c r="H49" s="16"/>
      <c r="I49" s="16"/>
      <c r="J49" s="16"/>
    </row>
    <row r="50" spans="1:10">
      <c r="A50" s="6"/>
      <c r="B50" s="6"/>
      <c r="C50" s="16"/>
      <c r="D50" s="16"/>
      <c r="E50" s="16"/>
      <c r="F50" s="16"/>
      <c r="G50" s="16"/>
      <c r="H50" s="16"/>
      <c r="I50" s="16"/>
      <c r="J50" s="16"/>
    </row>
    <row r="51" spans="1:10">
      <c r="A51" s="6"/>
      <c r="B51" s="6"/>
      <c r="C51" s="16"/>
      <c r="D51" s="16"/>
      <c r="E51" s="16"/>
      <c r="F51" s="16"/>
      <c r="G51" s="16"/>
      <c r="H51" s="16"/>
      <c r="I51" s="16"/>
      <c r="J51" s="16"/>
    </row>
    <row r="52" spans="1:10">
      <c r="A52" s="6"/>
      <c r="B52" s="6"/>
      <c r="C52" s="16"/>
      <c r="D52" s="16"/>
      <c r="E52" s="16"/>
      <c r="F52" s="16"/>
      <c r="G52" s="16"/>
      <c r="H52" s="16"/>
      <c r="I52" s="16"/>
      <c r="J52" s="16"/>
    </row>
    <row r="53" spans="1:10">
      <c r="A53" s="6"/>
      <c r="B53" s="6"/>
      <c r="C53" s="16"/>
      <c r="D53" s="16"/>
      <c r="E53" s="16"/>
      <c r="F53" s="16"/>
      <c r="G53" s="16"/>
      <c r="H53" s="16"/>
      <c r="I53" s="16"/>
      <c r="J53" s="16"/>
    </row>
    <row r="54" spans="1:10">
      <c r="A54" s="6"/>
      <c r="B54" s="6"/>
      <c r="C54" s="16"/>
      <c r="D54" s="16"/>
      <c r="E54" s="16"/>
      <c r="F54" s="16"/>
      <c r="G54" s="16"/>
      <c r="H54" s="16"/>
      <c r="I54" s="16"/>
      <c r="J54" s="16"/>
    </row>
    <row r="55" spans="1:10">
      <c r="A55" s="6"/>
      <c r="B55" s="6"/>
      <c r="C55" s="16"/>
      <c r="D55" s="16"/>
      <c r="E55" s="16"/>
      <c r="F55" s="16"/>
      <c r="G55" s="16"/>
      <c r="H55" s="16"/>
      <c r="I55" s="16"/>
      <c r="J55" s="16"/>
    </row>
    <row r="56" spans="1:10">
      <c r="A56" s="6"/>
      <c r="B56" s="6"/>
      <c r="C56" s="16"/>
      <c r="D56" s="16"/>
      <c r="E56" s="16"/>
      <c r="F56" s="16"/>
      <c r="G56" s="16"/>
      <c r="H56" s="16"/>
      <c r="I56" s="16"/>
      <c r="J56" s="16"/>
    </row>
    <row r="57" spans="1:10">
      <c r="A57" s="6"/>
      <c r="B57" s="6"/>
      <c r="C57" s="16"/>
      <c r="D57" s="16"/>
      <c r="E57" s="16"/>
      <c r="F57" s="17"/>
      <c r="G57" s="16"/>
      <c r="H57" s="16"/>
      <c r="I57" s="16"/>
      <c r="J57" s="16"/>
    </row>
    <row r="58" spans="1:10">
      <c r="A58" s="6"/>
      <c r="B58" s="6"/>
      <c r="C58" s="16"/>
      <c r="D58" s="16"/>
      <c r="E58" s="16"/>
      <c r="F58" s="16"/>
      <c r="G58" s="16"/>
      <c r="H58" s="16"/>
      <c r="I58" s="16"/>
      <c r="J58" s="16"/>
    </row>
    <row r="59" spans="1:10">
      <c r="A59" s="6"/>
      <c r="B59" s="6"/>
      <c r="C59" s="16"/>
      <c r="D59" s="16"/>
      <c r="E59" s="16"/>
      <c r="F59" s="16"/>
      <c r="G59" s="16"/>
      <c r="H59" s="16"/>
      <c r="I59" s="16"/>
      <c r="J59" s="16"/>
    </row>
    <row r="60" spans="1:10">
      <c r="A60" s="6"/>
      <c r="B60" s="6"/>
      <c r="C60" s="16"/>
      <c r="D60" s="16"/>
      <c r="E60" s="16"/>
      <c r="F60" s="16"/>
      <c r="G60" s="16"/>
      <c r="H60" s="16"/>
      <c r="I60" s="16"/>
      <c r="J60" s="16"/>
    </row>
    <row r="61" spans="1:10">
      <c r="A61" s="6"/>
      <c r="B61" s="6"/>
      <c r="C61" s="16"/>
      <c r="D61" s="16"/>
      <c r="E61" s="16"/>
      <c r="F61" s="16"/>
      <c r="G61" s="16"/>
      <c r="H61" s="16"/>
      <c r="I61" s="16"/>
      <c r="J61" s="16"/>
    </row>
    <row r="62" spans="1:10">
      <c r="A62" s="6"/>
      <c r="B62" s="6"/>
      <c r="C62" s="16"/>
      <c r="D62" s="16"/>
      <c r="E62" s="16"/>
      <c r="F62" s="16"/>
      <c r="G62" s="16"/>
      <c r="H62" s="16"/>
      <c r="I62" s="16"/>
      <c r="J62" s="16"/>
    </row>
    <row r="63" spans="1:10">
      <c r="A63" s="6"/>
      <c r="B63" s="6"/>
      <c r="C63" s="16"/>
      <c r="D63" s="16"/>
      <c r="E63" s="16"/>
      <c r="F63" s="16"/>
      <c r="G63" s="16"/>
      <c r="H63" s="16"/>
      <c r="I63" s="16"/>
      <c r="J63" s="16"/>
    </row>
    <row r="64" spans="1:10">
      <c r="A64" s="6"/>
      <c r="B64" s="6"/>
      <c r="C64" s="16"/>
      <c r="D64" s="16"/>
      <c r="E64" s="16"/>
      <c r="F64" s="16"/>
      <c r="G64" s="16"/>
      <c r="H64" s="16"/>
      <c r="I64" s="16"/>
      <c r="J64" s="16"/>
    </row>
    <row r="65" spans="1:10">
      <c r="A65" s="6"/>
      <c r="B65" s="6"/>
      <c r="C65" s="16"/>
      <c r="D65" s="16"/>
      <c r="E65" s="16"/>
      <c r="F65" s="16"/>
      <c r="G65" s="16"/>
      <c r="H65" s="16"/>
      <c r="I65" s="16"/>
      <c r="J65" s="16"/>
    </row>
    <row r="66" spans="1:10">
      <c r="A66" s="6"/>
      <c r="B66" s="6"/>
      <c r="C66" s="16"/>
      <c r="D66" s="16"/>
      <c r="E66" s="16"/>
      <c r="F66" s="16"/>
      <c r="G66" s="16"/>
      <c r="H66" s="16"/>
      <c r="I66" s="16"/>
      <c r="J66" s="16"/>
    </row>
    <row r="67" spans="1:10">
      <c r="A67" s="6"/>
      <c r="B67" s="6"/>
      <c r="C67" s="16"/>
      <c r="D67" s="16"/>
      <c r="E67" s="16"/>
      <c r="F67" s="16"/>
      <c r="G67" s="16"/>
      <c r="H67" s="16"/>
      <c r="I67" s="16"/>
      <c r="J67" s="16"/>
    </row>
    <row r="68" spans="1:10">
      <c r="A68" s="6"/>
      <c r="B68" s="6"/>
      <c r="C68" s="16"/>
      <c r="D68" s="16"/>
      <c r="E68" s="16"/>
      <c r="F68" s="16"/>
      <c r="G68" s="16"/>
      <c r="H68" s="16"/>
      <c r="I68" s="16"/>
      <c r="J68" s="16"/>
    </row>
    <row r="69" spans="1:10">
      <c r="A69" s="6"/>
      <c r="B69" s="6"/>
      <c r="C69" s="16"/>
      <c r="D69" s="16"/>
      <c r="E69" s="16"/>
      <c r="F69" s="16"/>
      <c r="G69" s="16"/>
      <c r="H69" s="16"/>
      <c r="I69" s="16"/>
      <c r="J69" s="16"/>
    </row>
    <row r="70" spans="1:10">
      <c r="A70" s="6"/>
      <c r="B70" s="6"/>
      <c r="C70" s="16"/>
      <c r="D70" s="16"/>
      <c r="E70" s="16"/>
      <c r="F70" s="16"/>
      <c r="G70" s="16"/>
      <c r="H70" s="16"/>
      <c r="I70" s="16"/>
      <c r="J70" s="16"/>
    </row>
    <row r="71" spans="1:10">
      <c r="A71" s="6"/>
      <c r="B71" s="6"/>
      <c r="C71" s="16"/>
      <c r="D71" s="16"/>
      <c r="E71" s="16"/>
      <c r="F71" s="16"/>
      <c r="G71" s="16"/>
      <c r="H71" s="16"/>
      <c r="I71" s="16"/>
      <c r="J71" s="16"/>
    </row>
    <row r="72" spans="1:10">
      <c r="A72" s="6"/>
      <c r="B72" s="6"/>
      <c r="C72" s="16"/>
      <c r="D72" s="16"/>
      <c r="E72" s="16"/>
      <c r="F72" s="16"/>
      <c r="G72" s="16"/>
      <c r="H72" s="16"/>
      <c r="I72" s="16"/>
      <c r="J72" s="16"/>
    </row>
    <row r="73" spans="1:10">
      <c r="A73" s="6"/>
      <c r="B73" s="6"/>
      <c r="C73" s="16"/>
      <c r="D73" s="16"/>
      <c r="E73" s="16"/>
      <c r="F73" s="16"/>
      <c r="G73" s="16"/>
      <c r="H73" s="16"/>
      <c r="I73" s="16"/>
      <c r="J73" s="16"/>
    </row>
    <row r="74" spans="1:10">
      <c r="A74" s="6"/>
      <c r="B74" s="6"/>
      <c r="C74" s="16"/>
      <c r="D74" s="16"/>
      <c r="E74" s="16"/>
      <c r="F74" s="16"/>
      <c r="G74" s="16"/>
      <c r="H74" s="16"/>
      <c r="I74" s="16"/>
      <c r="J74" s="16"/>
    </row>
    <row r="75" spans="1:10">
      <c r="A75" s="6"/>
      <c r="B75" s="6"/>
      <c r="C75" s="16"/>
      <c r="D75" s="16"/>
      <c r="E75" s="16"/>
      <c r="F75" s="16"/>
      <c r="G75" s="16"/>
      <c r="H75" s="16"/>
      <c r="I75" s="16"/>
      <c r="J75" s="16"/>
    </row>
    <row r="76" spans="1:10">
      <c r="A76" s="6"/>
      <c r="B76" s="6"/>
      <c r="C76" s="16"/>
      <c r="D76" s="16"/>
      <c r="E76" s="16"/>
      <c r="F76" s="16"/>
      <c r="G76" s="16"/>
      <c r="H76" s="16"/>
      <c r="I76" s="16"/>
      <c r="J76" s="16"/>
    </row>
    <row r="77" spans="1:10">
      <c r="A77" s="6"/>
      <c r="B77" s="6"/>
      <c r="C77" s="16"/>
      <c r="D77" s="16"/>
      <c r="E77" s="16"/>
      <c r="F77" s="16"/>
      <c r="G77" s="16"/>
      <c r="H77" s="16"/>
      <c r="I77" s="16"/>
      <c r="J77" s="16"/>
    </row>
    <row r="78" spans="1:10">
      <c r="A78" s="6"/>
      <c r="B78" s="6"/>
      <c r="C78" s="16"/>
      <c r="D78" s="16"/>
      <c r="E78" s="16"/>
      <c r="F78" s="16"/>
      <c r="G78" s="16"/>
      <c r="H78" s="16"/>
      <c r="I78" s="16"/>
      <c r="J78" s="16"/>
    </row>
    <row r="79" spans="1:10">
      <c r="A79" s="6"/>
      <c r="B79" s="6"/>
      <c r="C79" s="16"/>
      <c r="D79" s="16"/>
      <c r="E79" s="16"/>
      <c r="F79" s="16"/>
      <c r="G79" s="16"/>
      <c r="H79" s="16"/>
      <c r="I79" s="16"/>
      <c r="J79" s="16"/>
    </row>
    <row r="80" spans="1:10">
      <c r="A80" s="6"/>
      <c r="B80" s="6"/>
      <c r="C80" s="16"/>
      <c r="D80" s="16"/>
      <c r="E80" s="16"/>
      <c r="F80" s="16"/>
      <c r="G80" s="16"/>
      <c r="H80" s="16"/>
      <c r="I80" s="16"/>
      <c r="J80" s="16"/>
    </row>
    <row r="81" spans="1:10">
      <c r="A81" s="6"/>
      <c r="B81" s="6"/>
      <c r="C81" s="16"/>
      <c r="D81" s="16"/>
      <c r="E81" s="16"/>
      <c r="F81" s="16"/>
      <c r="G81" s="16"/>
      <c r="H81" s="16"/>
      <c r="I81" s="16"/>
      <c r="J81" s="16"/>
    </row>
    <row r="82" spans="1:10">
      <c r="A82" s="6"/>
      <c r="B82" s="6"/>
      <c r="C82" s="16"/>
      <c r="D82" s="16"/>
      <c r="E82" s="16"/>
      <c r="F82" s="16"/>
      <c r="G82" s="16"/>
      <c r="H82" s="16"/>
      <c r="I82" s="16"/>
      <c r="J82" s="16"/>
    </row>
    <row r="83" spans="1:10">
      <c r="A83" s="6"/>
      <c r="B83" s="6"/>
      <c r="C83" s="16"/>
      <c r="D83" s="16"/>
      <c r="E83" s="16"/>
      <c r="F83" s="16"/>
      <c r="G83" s="16"/>
      <c r="H83" s="16"/>
      <c r="I83" s="16"/>
      <c r="J83" s="16"/>
    </row>
    <row r="84" spans="1:10">
      <c r="A84" s="6"/>
      <c r="B84" s="6"/>
      <c r="C84" s="16"/>
      <c r="D84" s="16"/>
      <c r="E84" s="16"/>
      <c r="F84" s="16"/>
      <c r="G84" s="16"/>
      <c r="H84" s="16"/>
      <c r="I84" s="16"/>
      <c r="J84" s="16"/>
    </row>
    <row r="85" spans="1:10">
      <c r="A85" s="6"/>
      <c r="B85" s="6"/>
      <c r="C85" s="16"/>
      <c r="D85" s="16"/>
      <c r="E85" s="16"/>
      <c r="F85" s="16"/>
      <c r="G85" s="16"/>
      <c r="H85" s="16"/>
      <c r="I85" s="16"/>
      <c r="J85" s="16"/>
    </row>
    <row r="86" spans="1:10">
      <c r="A86" s="6"/>
      <c r="B86" s="6"/>
      <c r="C86" s="16"/>
      <c r="D86" s="16"/>
      <c r="E86" s="16"/>
      <c r="F86" s="16"/>
      <c r="G86" s="16"/>
      <c r="H86" s="16"/>
      <c r="I86" s="16"/>
      <c r="J86" s="16"/>
    </row>
    <row r="87" spans="1:10">
      <c r="A87" s="6"/>
      <c r="B87" s="6"/>
      <c r="C87" s="16"/>
      <c r="D87" s="16"/>
      <c r="E87" s="16"/>
      <c r="F87" s="16"/>
      <c r="G87" s="16"/>
      <c r="H87" s="16"/>
      <c r="I87" s="16"/>
      <c r="J87" s="16"/>
    </row>
    <row r="88" spans="1:10">
      <c r="A88" s="6"/>
      <c r="B88" s="6"/>
      <c r="C88" s="16"/>
      <c r="D88" s="16"/>
      <c r="E88" s="16"/>
      <c r="F88" s="16"/>
      <c r="G88" s="16"/>
      <c r="H88" s="16"/>
      <c r="I88" s="16"/>
      <c r="J88" s="16"/>
    </row>
    <row r="89" spans="1:10">
      <c r="A89" s="6"/>
      <c r="B89" s="6"/>
      <c r="C89" s="16"/>
      <c r="D89" s="16"/>
      <c r="E89" s="16"/>
      <c r="F89" s="16"/>
      <c r="G89" s="16"/>
      <c r="H89" s="16"/>
      <c r="I89" s="16"/>
      <c r="J89" s="16"/>
    </row>
    <row r="90" spans="1:10">
      <c r="A90" s="6"/>
      <c r="B90" s="6"/>
      <c r="C90" s="16"/>
      <c r="D90" s="16"/>
      <c r="E90" s="16"/>
      <c r="F90" s="16"/>
      <c r="G90" s="16"/>
      <c r="H90" s="16"/>
      <c r="I90" s="16"/>
      <c r="J90" s="16"/>
    </row>
    <row r="91" spans="1:10" s="23" customFormat="1">
      <c r="A91" s="21"/>
      <c r="B91" s="21"/>
      <c r="C91" s="22"/>
      <c r="D91" s="22"/>
      <c r="E91" s="16"/>
      <c r="F91" s="22"/>
      <c r="G91" s="16"/>
      <c r="H91" s="16"/>
      <c r="I91" s="16"/>
      <c r="J91" s="16"/>
    </row>
    <row r="92" spans="1:10">
      <c r="A92" s="6"/>
      <c r="B92" s="6"/>
      <c r="C92" s="16"/>
      <c r="D92" s="16"/>
      <c r="E92" s="16"/>
      <c r="F92" s="16"/>
      <c r="G92" s="16"/>
      <c r="H92" s="16"/>
      <c r="I92" s="16"/>
      <c r="J92" s="16"/>
    </row>
    <row r="93" spans="1:10">
      <c r="A93" s="6"/>
      <c r="B93" s="6"/>
      <c r="C93" s="16"/>
      <c r="D93" s="16"/>
      <c r="E93" s="16"/>
      <c r="F93" s="16"/>
      <c r="G93" s="16"/>
      <c r="H93" s="16"/>
      <c r="I93" s="16"/>
      <c r="J93" s="16"/>
    </row>
    <row r="94" spans="1:10">
      <c r="A94" s="6"/>
      <c r="B94" s="6"/>
      <c r="C94" s="16"/>
      <c r="D94" s="16"/>
      <c r="E94" s="16"/>
      <c r="F94" s="16"/>
      <c r="G94" s="16"/>
      <c r="H94" s="16"/>
      <c r="I94" s="16"/>
      <c r="J94" s="16"/>
    </row>
    <row r="95" spans="1:10">
      <c r="A95" s="6"/>
      <c r="B95" s="6"/>
      <c r="C95" s="16"/>
      <c r="D95" s="16"/>
      <c r="E95" s="16"/>
      <c r="F95" s="16"/>
      <c r="G95" s="16"/>
      <c r="H95" s="16"/>
      <c r="I95" s="16"/>
      <c r="J95" s="16"/>
    </row>
    <row r="96" spans="1:10">
      <c r="A96" s="6"/>
      <c r="B96" s="6"/>
      <c r="C96" s="16"/>
      <c r="D96" s="16"/>
      <c r="E96" s="16"/>
      <c r="F96" s="16"/>
      <c r="G96" s="16"/>
      <c r="H96" s="16"/>
      <c r="I96" s="16"/>
      <c r="J96" s="16"/>
    </row>
    <row r="97" spans="1:10">
      <c r="A97" s="6"/>
      <c r="B97" s="6"/>
      <c r="C97" s="16"/>
      <c r="D97" s="16"/>
      <c r="E97" s="16"/>
      <c r="F97" s="16"/>
      <c r="G97" s="16"/>
      <c r="H97" s="16"/>
      <c r="I97" s="16"/>
      <c r="J97" s="16"/>
    </row>
    <row r="98" spans="1:10" s="23" customFormat="1">
      <c r="A98" s="21"/>
      <c r="B98" s="21"/>
      <c r="C98" s="22"/>
      <c r="D98" s="16"/>
      <c r="E98" s="16"/>
      <c r="F98" s="22"/>
      <c r="G98" s="16"/>
      <c r="H98" s="16"/>
      <c r="I98" s="16"/>
      <c r="J98" s="16"/>
    </row>
    <row r="99" spans="1:10">
      <c r="A99" s="6"/>
      <c r="B99" s="6"/>
      <c r="C99" s="16"/>
      <c r="D99" s="16"/>
      <c r="E99" s="16"/>
      <c r="F99" s="16"/>
      <c r="G99" s="16"/>
      <c r="H99" s="16"/>
      <c r="I99" s="16"/>
      <c r="J99" s="16"/>
    </row>
    <row r="100" spans="1:10">
      <c r="A100" s="6"/>
      <c r="B100" s="6"/>
      <c r="C100" s="16"/>
      <c r="D100" s="16"/>
      <c r="E100" s="16"/>
      <c r="F100" s="16"/>
      <c r="G100" s="16"/>
      <c r="H100" s="16"/>
      <c r="I100" s="16"/>
      <c r="J100" s="16"/>
    </row>
    <row r="101" spans="1:10">
      <c r="A101" s="6"/>
      <c r="B101" s="6"/>
      <c r="C101" s="16"/>
      <c r="D101" s="16"/>
      <c r="E101" s="16"/>
      <c r="F101" s="16"/>
      <c r="G101" s="16"/>
      <c r="H101" s="16"/>
      <c r="I101" s="16"/>
      <c r="J101" s="16"/>
    </row>
    <row r="102" spans="1:10">
      <c r="A102" s="6"/>
      <c r="B102" s="6"/>
      <c r="C102" s="16"/>
      <c r="D102" s="16"/>
      <c r="E102" s="16"/>
      <c r="F102" s="16"/>
      <c r="G102" s="16"/>
      <c r="H102" s="16"/>
      <c r="I102" s="16"/>
      <c r="J102" s="16"/>
    </row>
    <row r="103" spans="1:10">
      <c r="A103" s="6"/>
      <c r="B103" s="6"/>
      <c r="C103" s="16"/>
      <c r="D103" s="16"/>
      <c r="E103" s="16"/>
      <c r="F103" s="16"/>
      <c r="G103" s="16"/>
      <c r="H103" s="16"/>
      <c r="I103" s="16"/>
      <c r="J103" s="16"/>
    </row>
    <row r="104" spans="1:10">
      <c r="A104" s="6"/>
      <c r="B104" s="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6"/>
      <c r="B105" s="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6"/>
      <c r="B106" s="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6"/>
      <c r="B107" s="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6"/>
      <c r="B108" s="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6"/>
      <c r="B109" s="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6"/>
      <c r="B110" s="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6"/>
      <c r="B111" s="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6"/>
      <c r="B112" s="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6"/>
      <c r="B113" s="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6"/>
      <c r="B114" s="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6"/>
      <c r="B115" s="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6"/>
      <c r="B116" s="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6"/>
      <c r="B117" s="6"/>
      <c r="C117" s="16"/>
      <c r="D117" s="16"/>
      <c r="E117" s="16"/>
      <c r="F117" s="16"/>
      <c r="G117" s="16" t="str">
        <f t="shared" ref="G117:G130" si="1">IF(C117&lt;&gt;"",IF(C117&gt;0.27,ROUND(C117-0.225,2)*100,""),"")</f>
        <v/>
      </c>
      <c r="H117" s="16" t="str">
        <f t="shared" ref="H117:H130" si="2">IF(G117&lt;&gt;"",D117*G117/100,"")</f>
        <v/>
      </c>
      <c r="I117" s="16" t="str">
        <f t="shared" ref="I117:I130" si="3">IF(C117&lt;&gt;"",IF(C117&lt;=0.27,ROUND(C117-0.045,2)*100,""),"")</f>
        <v/>
      </c>
      <c r="J117" s="16" t="str">
        <f t="shared" ref="J117:J130" si="4">IF(I117&lt;&gt;"",D117*I117/100,"")</f>
        <v/>
      </c>
    </row>
    <row r="118" spans="1:10">
      <c r="A118" s="6"/>
      <c r="B118" s="6"/>
      <c r="C118" s="16"/>
      <c r="D118" s="16"/>
      <c r="E118" s="16"/>
      <c r="F118" s="16"/>
      <c r="G118" s="16" t="str">
        <f t="shared" si="1"/>
        <v/>
      </c>
      <c r="H118" s="16" t="str">
        <f t="shared" si="2"/>
        <v/>
      </c>
      <c r="I118" s="16" t="str">
        <f t="shared" si="3"/>
        <v/>
      </c>
      <c r="J118" s="16" t="str">
        <f t="shared" si="4"/>
        <v/>
      </c>
    </row>
    <row r="119" spans="1:10">
      <c r="A119" s="6"/>
      <c r="B119" s="6"/>
      <c r="C119" s="16"/>
      <c r="D119" s="16"/>
      <c r="E119" s="16"/>
      <c r="F119" s="16"/>
      <c r="G119" s="16" t="str">
        <f t="shared" si="1"/>
        <v/>
      </c>
      <c r="H119" s="16" t="str">
        <f t="shared" si="2"/>
        <v/>
      </c>
      <c r="I119" s="16" t="str">
        <f t="shared" si="3"/>
        <v/>
      </c>
      <c r="J119" s="16" t="str">
        <f t="shared" si="4"/>
        <v/>
      </c>
    </row>
    <row r="120" spans="1:10">
      <c r="A120" s="6"/>
      <c r="B120" s="6"/>
      <c r="C120" s="16"/>
      <c r="D120" s="16"/>
      <c r="E120" s="16"/>
      <c r="F120" s="16"/>
      <c r="G120" s="16" t="str">
        <f t="shared" si="1"/>
        <v/>
      </c>
      <c r="H120" s="16" t="str">
        <f t="shared" si="2"/>
        <v/>
      </c>
      <c r="I120" s="16" t="str">
        <f t="shared" si="3"/>
        <v/>
      </c>
      <c r="J120" s="16" t="str">
        <f t="shared" si="4"/>
        <v/>
      </c>
    </row>
    <row r="121" spans="1:10">
      <c r="A121" s="6"/>
      <c r="B121" s="6"/>
      <c r="C121" s="16"/>
      <c r="D121" s="16"/>
      <c r="E121" s="16"/>
      <c r="F121" s="16"/>
      <c r="G121" s="16" t="str">
        <f t="shared" si="1"/>
        <v/>
      </c>
      <c r="H121" s="16" t="str">
        <f t="shared" si="2"/>
        <v/>
      </c>
      <c r="I121" s="16" t="str">
        <f t="shared" si="3"/>
        <v/>
      </c>
      <c r="J121" s="16" t="str">
        <f t="shared" si="4"/>
        <v/>
      </c>
    </row>
    <row r="122" spans="1:10">
      <c r="A122" s="6"/>
      <c r="B122" s="6"/>
      <c r="C122" s="16"/>
      <c r="D122" s="16"/>
      <c r="E122" s="16"/>
      <c r="F122" s="16"/>
      <c r="G122" s="16" t="str">
        <f t="shared" si="1"/>
        <v/>
      </c>
      <c r="H122" s="16" t="str">
        <f t="shared" si="2"/>
        <v/>
      </c>
      <c r="I122" s="16" t="str">
        <f t="shared" si="3"/>
        <v/>
      </c>
      <c r="J122" s="16" t="str">
        <f t="shared" si="4"/>
        <v/>
      </c>
    </row>
    <row r="123" spans="1:10">
      <c r="A123" s="6"/>
      <c r="B123" s="6"/>
      <c r="C123" s="16"/>
      <c r="D123" s="16"/>
      <c r="E123" s="16"/>
      <c r="F123" s="16"/>
      <c r="G123" s="16" t="str">
        <f t="shared" si="1"/>
        <v/>
      </c>
      <c r="H123" s="16" t="str">
        <f t="shared" si="2"/>
        <v/>
      </c>
      <c r="I123" s="16" t="str">
        <f t="shared" si="3"/>
        <v/>
      </c>
      <c r="J123" s="16" t="str">
        <f t="shared" si="4"/>
        <v/>
      </c>
    </row>
    <row r="124" spans="1:10">
      <c r="A124" s="6"/>
      <c r="B124" s="6"/>
      <c r="C124" s="16"/>
      <c r="D124" s="16"/>
      <c r="E124" s="16"/>
      <c r="F124" s="16"/>
      <c r="G124" s="16" t="str">
        <f t="shared" si="1"/>
        <v/>
      </c>
      <c r="H124" s="16" t="str">
        <f t="shared" si="2"/>
        <v/>
      </c>
      <c r="I124" s="16" t="str">
        <f t="shared" si="3"/>
        <v/>
      </c>
      <c r="J124" s="16" t="str">
        <f t="shared" si="4"/>
        <v/>
      </c>
    </row>
    <row r="125" spans="1:10">
      <c r="A125" s="6"/>
      <c r="B125" s="6"/>
      <c r="C125" s="16"/>
      <c r="D125" s="16"/>
      <c r="E125" s="16"/>
      <c r="F125" s="16"/>
      <c r="G125" s="16" t="str">
        <f t="shared" si="1"/>
        <v/>
      </c>
      <c r="H125" s="16" t="str">
        <f t="shared" si="2"/>
        <v/>
      </c>
      <c r="I125" s="16" t="str">
        <f t="shared" si="3"/>
        <v/>
      </c>
      <c r="J125" s="16" t="str">
        <f t="shared" si="4"/>
        <v/>
      </c>
    </row>
    <row r="126" spans="1:10">
      <c r="A126" s="6"/>
      <c r="B126" s="6"/>
      <c r="C126" s="16"/>
      <c r="D126" s="16"/>
      <c r="E126" s="16"/>
      <c r="F126" s="16"/>
      <c r="G126" s="16" t="str">
        <f t="shared" si="1"/>
        <v/>
      </c>
      <c r="H126" s="16" t="str">
        <f t="shared" si="2"/>
        <v/>
      </c>
      <c r="I126" s="16" t="str">
        <f t="shared" si="3"/>
        <v/>
      </c>
      <c r="J126" s="16" t="str">
        <f t="shared" si="4"/>
        <v/>
      </c>
    </row>
    <row r="127" spans="1:10">
      <c r="A127" s="6"/>
      <c r="B127" s="6"/>
      <c r="C127" s="16"/>
      <c r="D127" s="16"/>
      <c r="E127" s="16"/>
      <c r="F127" s="16"/>
      <c r="G127" s="16" t="str">
        <f t="shared" si="1"/>
        <v/>
      </c>
      <c r="H127" s="16" t="str">
        <f t="shared" si="2"/>
        <v/>
      </c>
      <c r="I127" s="16" t="str">
        <f t="shared" si="3"/>
        <v/>
      </c>
      <c r="J127" s="16" t="str">
        <f t="shared" si="4"/>
        <v/>
      </c>
    </row>
    <row r="128" spans="1:10">
      <c r="A128" s="6"/>
      <c r="B128" s="6"/>
      <c r="C128" s="16"/>
      <c r="D128" s="16"/>
      <c r="E128" s="16"/>
      <c r="F128" s="16"/>
      <c r="G128" s="16" t="str">
        <f t="shared" si="1"/>
        <v/>
      </c>
      <c r="H128" s="16" t="str">
        <f t="shared" si="2"/>
        <v/>
      </c>
      <c r="I128" s="16" t="str">
        <f t="shared" si="3"/>
        <v/>
      </c>
      <c r="J128" s="16" t="str">
        <f t="shared" si="4"/>
        <v/>
      </c>
    </row>
    <row r="129" spans="1:10">
      <c r="A129" s="6"/>
      <c r="B129" s="6"/>
      <c r="C129" s="16"/>
      <c r="D129" s="16"/>
      <c r="E129" s="16"/>
      <c r="F129" s="16"/>
      <c r="G129" s="16" t="str">
        <f t="shared" si="1"/>
        <v/>
      </c>
      <c r="H129" s="16" t="str">
        <f t="shared" si="2"/>
        <v/>
      </c>
      <c r="I129" s="16" t="str">
        <f t="shared" si="3"/>
        <v/>
      </c>
      <c r="J129" s="16" t="str">
        <f t="shared" si="4"/>
        <v/>
      </c>
    </row>
    <row r="130" spans="1:10">
      <c r="A130" s="6"/>
      <c r="B130" s="6"/>
      <c r="C130" s="16"/>
      <c r="D130" s="16"/>
      <c r="E130" s="16"/>
      <c r="F130" s="16"/>
      <c r="G130" s="16" t="str">
        <f t="shared" si="1"/>
        <v/>
      </c>
      <c r="H130" s="16" t="str">
        <f t="shared" si="2"/>
        <v/>
      </c>
      <c r="I130" s="16" t="str">
        <f t="shared" si="3"/>
        <v/>
      </c>
      <c r="J130" s="16" t="str">
        <f t="shared" si="4"/>
        <v/>
      </c>
    </row>
    <row r="131" spans="1:10">
      <c r="C131" s="15"/>
      <c r="D131" s="15"/>
      <c r="E131" s="15"/>
      <c r="F131" s="15"/>
      <c r="G131" s="15"/>
      <c r="H131" s="15"/>
      <c r="I131" s="15"/>
      <c r="J131" s="15"/>
    </row>
    <row r="132" spans="1:10">
      <c r="C132" s="15"/>
      <c r="D132" s="15"/>
      <c r="E132" s="15"/>
      <c r="F132" s="15"/>
      <c r="G132" s="15"/>
      <c r="H132" s="15"/>
      <c r="I132" s="15"/>
      <c r="J132" s="15"/>
    </row>
    <row r="133" spans="1:10">
      <c r="C133" s="15"/>
      <c r="D133" s="15"/>
      <c r="E133" s="15"/>
      <c r="F133" s="15"/>
      <c r="G133" s="15"/>
      <c r="H133" s="15"/>
      <c r="I133" s="15"/>
      <c r="J133" s="15"/>
    </row>
    <row r="134" spans="1:10">
      <c r="C134" s="15"/>
      <c r="D134" s="15"/>
      <c r="E134" s="15"/>
      <c r="F134" s="15"/>
      <c r="G134" s="15"/>
      <c r="H134" s="15"/>
      <c r="I134" s="15"/>
      <c r="J134" s="15"/>
    </row>
  </sheetData>
  <mergeCells count="3">
    <mergeCell ref="A2:B4"/>
    <mergeCell ref="C2:C4"/>
    <mergeCell ref="D2:D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3"/>
  <sheetViews>
    <sheetView tabSelected="1" workbookViewId="0">
      <selection activeCell="R3" sqref="R3"/>
    </sheetView>
  </sheetViews>
  <sheetFormatPr defaultRowHeight="21" customHeight="1"/>
  <cols>
    <col min="1" max="1" width="5" customWidth="1"/>
    <col min="2" max="2" width="13.5" customWidth="1"/>
    <col min="3" max="3" width="11.75" customWidth="1"/>
    <col min="4" max="4" width="12" customWidth="1"/>
    <col min="5" max="5" width="11.375" customWidth="1"/>
    <col min="6" max="7" width="4.625" hidden="1" customWidth="1"/>
    <col min="8" max="8" width="9.125" style="2" hidden="1" customWidth="1"/>
    <col min="9" max="10" width="12.125" customWidth="1"/>
    <col min="11" max="11" width="12.125" style="2" customWidth="1"/>
    <col min="12" max="17" width="12.125" style="1" customWidth="1"/>
    <col min="18" max="18" width="25.75" style="120" customWidth="1"/>
    <col min="20" max="20" width="14.375" customWidth="1"/>
  </cols>
  <sheetData>
    <row r="1" spans="1:22" ht="21" customHeight="1">
      <c r="A1" s="31"/>
      <c r="B1" s="142" t="s">
        <v>17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22" ht="21" customHeight="1">
      <c r="A2" s="31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22" ht="21" customHeight="1">
      <c r="A3" s="31"/>
      <c r="B3" s="32"/>
      <c r="C3" s="32"/>
      <c r="D3" s="32"/>
      <c r="E3" s="32"/>
      <c r="F3" s="32"/>
      <c r="G3" s="32"/>
      <c r="H3" s="33"/>
      <c r="I3" s="32"/>
      <c r="J3" s="32"/>
      <c r="K3" s="33"/>
      <c r="L3" s="34"/>
      <c r="M3" s="34"/>
      <c r="N3" s="34"/>
      <c r="O3" s="34"/>
      <c r="P3" s="34"/>
      <c r="Q3" s="34"/>
      <c r="R3" s="123" t="str">
        <f>资料!$J$1</f>
        <v>SⅢ—2—30</v>
      </c>
    </row>
    <row r="4" spans="1:22" ht="21" customHeight="1" thickBot="1">
      <c r="A4" s="31"/>
      <c r="B4" s="69" t="str">
        <f>资料!B$1</f>
        <v>2022年临桂区临桂镇大宅自然村道路畅通工程</v>
      </c>
      <c r="C4" s="36"/>
      <c r="D4" s="35"/>
      <c r="E4" s="35"/>
      <c r="F4" s="35"/>
      <c r="G4" s="35"/>
      <c r="H4" s="35"/>
      <c r="I4" s="35"/>
      <c r="J4" s="35"/>
      <c r="K4" s="33"/>
      <c r="L4" s="34"/>
      <c r="M4" s="34"/>
      <c r="N4" s="34"/>
      <c r="O4" s="34"/>
      <c r="P4" s="34"/>
      <c r="Q4" s="34"/>
      <c r="R4" s="122" t="str">
        <f>CONCATENATE("第 ",INT((ROW(E1)-1)/31)+1," 页     共 ",1," 页")</f>
        <v>第 1 页     共 1 页</v>
      </c>
    </row>
    <row r="5" spans="1:22" ht="21" customHeight="1">
      <c r="A5" s="139" t="s">
        <v>18</v>
      </c>
      <c r="B5" s="143" t="s">
        <v>19</v>
      </c>
      <c r="C5" s="144"/>
      <c r="D5" s="37" t="s">
        <v>20</v>
      </c>
      <c r="E5" s="38" t="s">
        <v>21</v>
      </c>
      <c r="F5" s="136" t="s">
        <v>22</v>
      </c>
      <c r="G5" s="137"/>
      <c r="H5" s="138"/>
      <c r="I5" s="136" t="s">
        <v>58</v>
      </c>
      <c r="J5" s="137"/>
      <c r="K5" s="138"/>
      <c r="L5" s="149" t="s">
        <v>59</v>
      </c>
      <c r="M5" s="150"/>
      <c r="N5" s="151"/>
      <c r="O5" s="154" t="s">
        <v>60</v>
      </c>
      <c r="P5" s="151"/>
      <c r="Q5" s="155"/>
      <c r="R5" s="152" t="s">
        <v>23</v>
      </c>
    </row>
    <row r="6" spans="1:22" ht="21" customHeight="1">
      <c r="A6" s="140"/>
      <c r="B6" s="145"/>
      <c r="C6" s="146"/>
      <c r="D6" s="39"/>
      <c r="E6" s="40"/>
      <c r="F6" s="41" t="s">
        <v>24</v>
      </c>
      <c r="G6" s="41" t="s">
        <v>25</v>
      </c>
      <c r="H6" s="42" t="s">
        <v>26</v>
      </c>
      <c r="I6" s="41" t="s">
        <v>24</v>
      </c>
      <c r="J6" s="41" t="s">
        <v>25</v>
      </c>
      <c r="K6" s="42" t="s">
        <v>26</v>
      </c>
      <c r="L6" s="42" t="s">
        <v>24</v>
      </c>
      <c r="M6" s="43" t="s">
        <v>25</v>
      </c>
      <c r="N6" s="44" t="s">
        <v>26</v>
      </c>
      <c r="O6" s="42" t="s">
        <v>24</v>
      </c>
      <c r="P6" s="43" t="s">
        <v>25</v>
      </c>
      <c r="Q6" s="44" t="s">
        <v>26</v>
      </c>
      <c r="R6" s="153"/>
    </row>
    <row r="7" spans="1:22" ht="21" customHeight="1">
      <c r="A7" s="140"/>
      <c r="B7" s="145"/>
      <c r="C7" s="146"/>
      <c r="D7" s="39"/>
      <c r="E7" s="40"/>
      <c r="F7" s="40"/>
      <c r="G7" s="40"/>
      <c r="H7" s="46"/>
      <c r="I7" s="40"/>
      <c r="J7" s="40"/>
      <c r="K7" s="46"/>
      <c r="L7" s="46"/>
      <c r="M7" s="47"/>
      <c r="N7" s="45"/>
      <c r="O7" s="46"/>
      <c r="P7" s="47"/>
      <c r="Q7" s="121"/>
      <c r="R7" s="153"/>
    </row>
    <row r="8" spans="1:22" ht="20.25" customHeight="1">
      <c r="A8" s="141"/>
      <c r="B8" s="147"/>
      <c r="C8" s="148"/>
      <c r="D8" s="48" t="s">
        <v>27</v>
      </c>
      <c r="E8" s="50" t="s">
        <v>28</v>
      </c>
      <c r="F8" s="40" t="s">
        <v>27</v>
      </c>
      <c r="G8" s="40" t="s">
        <v>29</v>
      </c>
      <c r="H8" s="46" t="s">
        <v>30</v>
      </c>
      <c r="I8" s="40" t="s">
        <v>27</v>
      </c>
      <c r="J8" s="40" t="s">
        <v>29</v>
      </c>
      <c r="K8" s="46" t="s">
        <v>30</v>
      </c>
      <c r="L8" s="50" t="s">
        <v>27</v>
      </c>
      <c r="M8" s="51" t="s">
        <v>29</v>
      </c>
      <c r="N8" s="49" t="s">
        <v>30</v>
      </c>
      <c r="O8" s="50" t="s">
        <v>27</v>
      </c>
      <c r="P8" s="51" t="s">
        <v>4</v>
      </c>
      <c r="Q8" s="49" t="s">
        <v>30</v>
      </c>
      <c r="R8" s="153"/>
    </row>
    <row r="9" spans="1:22" ht="24.75" customHeight="1">
      <c r="A9" s="53">
        <v>1</v>
      </c>
      <c r="B9" s="54">
        <f>IF(INDEX(资料!A:A,INT((ROW(9:9))/33)*22+$A9+4,0)&lt;&gt;"",INDEX(资料!A:A,INT((ROW(9:9))/33)*22+$A9+4,0),"")</f>
        <v>0</v>
      </c>
      <c r="C9" s="110">
        <f>资料!B5</f>
        <v>5</v>
      </c>
      <c r="D9" s="55">
        <f>IF(B9&lt;&gt;"",C9-B9,"")</f>
        <v>5</v>
      </c>
      <c r="E9" s="56" t="str">
        <f>IF(B9&lt;&gt;"","砼路面","")</f>
        <v>砼路面</v>
      </c>
      <c r="F9" s="56">
        <f>IF(INDEX(资料!G:G,INT((ROW(9:9))/33)*22+$A9+4,0)&lt;&gt;"",INDEX(资料!E:E,INT((ROW(9:9))/33)*22+$A9+4,0)-INDEX(资料!D:D,INT((ROW(9:9))/33)*22+$A9+4,0)+1,INDEX(资料!E:E,INT((ROW(9:9))/33)*22+$A9+4,0)+1)</f>
        <v>7</v>
      </c>
      <c r="G9" s="56">
        <v>15</v>
      </c>
      <c r="H9" s="57" t="e">
        <f>(D9*F9+#REF!)/1000</f>
        <v>#REF!</v>
      </c>
      <c r="I9" s="106"/>
      <c r="J9" s="56"/>
      <c r="K9" s="57"/>
      <c r="L9" s="52">
        <f>IF(INDEX(资料!E:E,INT((ROW(9:9))/33)*22+$A9+4,0)&lt;&gt;"",INDEX(资料!E:E,INT((ROW(9:9))/33)*22+$A9+4,0),"")</f>
        <v>6</v>
      </c>
      <c r="M9" s="58">
        <v>15</v>
      </c>
      <c r="N9" s="49">
        <f t="shared" ref="N9:N23" si="0">IF(B9&lt;&gt;"",(D9*L9)/1000,"")</f>
        <v>0.03</v>
      </c>
      <c r="O9" s="52">
        <f>L9</f>
        <v>6</v>
      </c>
      <c r="P9" s="49"/>
      <c r="Q9" s="49">
        <f>D9*O9/1000</f>
        <v>0.03</v>
      </c>
      <c r="R9" s="117"/>
      <c r="T9" s="5">
        <f>5.3*6</f>
        <v>31.799999999999997</v>
      </c>
    </row>
    <row r="10" spans="1:22" ht="21" customHeight="1">
      <c r="A10" s="53">
        <v>2</v>
      </c>
      <c r="B10" s="60">
        <f>IF(INDEX(资料!A:A,INT((ROW(10:10))/33)*22+$A10+4,0)&lt;&gt;"",INDEX(资料!A:A,INT((ROW(10:10))/33)*22+$A10+4,0),"")</f>
        <v>5</v>
      </c>
      <c r="C10" s="110">
        <f>资料!B6</f>
        <v>12</v>
      </c>
      <c r="D10" s="55">
        <f>IF(B10&lt;&gt;"",C10-B10,"")</f>
        <v>7</v>
      </c>
      <c r="E10" s="56" t="str">
        <f>IF(B10&lt;&gt;"","砼路面","")</f>
        <v>砼路面</v>
      </c>
      <c r="F10" s="56">
        <f>IF(INDEX(资料!G:G,INT((ROW(10:10))/33)*22+$A10+4,0)&lt;&gt;"",INDEX(资料!E:E,INT((ROW(10:10))/33)*22+$A10+4,0)-INDEX(资料!D:D,INT((ROW(10:10))/33)*22+$A10+4,0)+1,INDEX(资料!E:E,INT((ROW(10:10))/33)*22+$A10+4,0)+1)</f>
        <v>5.5</v>
      </c>
      <c r="G10" s="56">
        <v>16</v>
      </c>
      <c r="H10" s="57" t="e">
        <f>(D10*F10+#REF!)/1000</f>
        <v>#REF!</v>
      </c>
      <c r="I10" s="106"/>
      <c r="J10" s="56"/>
      <c r="K10" s="57"/>
      <c r="L10" s="52">
        <f>IF(INDEX(资料!E:E,INT((ROW(10:10))/33)*22+$A10+4,0)&lt;&gt;"",INDEX(资料!E:E,INT((ROW(10:10))/33)*22+$A10+4,0),"")</f>
        <v>4.5</v>
      </c>
      <c r="M10" s="58">
        <v>15</v>
      </c>
      <c r="N10" s="49">
        <f t="shared" si="0"/>
        <v>3.15E-2</v>
      </c>
      <c r="O10" s="52">
        <f t="shared" ref="O10:O25" si="1">L10</f>
        <v>4.5</v>
      </c>
      <c r="P10" s="49"/>
      <c r="Q10" s="49">
        <f t="shared" ref="Q10:Q25" si="2">D10*O10/1000</f>
        <v>3.15E-2</v>
      </c>
      <c r="R10" s="107"/>
      <c r="T10" s="5">
        <f>6.2*4.4</f>
        <v>27.280000000000005</v>
      </c>
    </row>
    <row r="11" spans="1:22" ht="21" customHeight="1">
      <c r="A11" s="53">
        <v>3</v>
      </c>
      <c r="B11" s="60">
        <f>IF(INDEX(资料!A:A,INT((ROW(11:11))/33)*22+$A11+4,0)&lt;&gt;"",INDEX(资料!A:A,INT((ROW(11:11))/33)*22+$A11+4,0),"")</f>
        <v>12</v>
      </c>
      <c r="C11" s="110">
        <f>资料!B7</f>
        <v>16</v>
      </c>
      <c r="D11" s="55">
        <f t="shared" ref="D11:D23" si="3">IF(B11&lt;&gt;"",C11-B11,"")</f>
        <v>4</v>
      </c>
      <c r="E11" s="56" t="str">
        <f t="shared" ref="E11:E26" si="4">IF(B11&lt;&gt;"","砼路面","")</f>
        <v>砼路面</v>
      </c>
      <c r="F11" s="56">
        <f>IF(INDEX(资料!G:G,INT((ROW(11:11))/33)*22+$A11+4,0)&lt;&gt;"",INDEX(资料!E:E,INT((ROW(11:11))/33)*22+$A11+4,0)-INDEX(资料!D:D,INT((ROW(11:11))/33)*22+$A11+4,0)+1,INDEX(资料!E:E,INT((ROW(11:11))/33)*22+$A11+4,0)+1)</f>
        <v>12</v>
      </c>
      <c r="G11" s="56">
        <v>17</v>
      </c>
      <c r="H11" s="57" t="e">
        <f>(D11*F11+#REF!)/1000</f>
        <v>#REF!</v>
      </c>
      <c r="I11" s="106"/>
      <c r="J11" s="56"/>
      <c r="K11" s="57"/>
      <c r="L11" s="52">
        <f>IF(INDEX(资料!E:E,INT((ROW(11:11))/33)*22+$A11+4,0)&lt;&gt;"",INDEX(资料!E:E,INT((ROW(11:11))/33)*22+$A11+4,0),"")</f>
        <v>11</v>
      </c>
      <c r="M11" s="58">
        <v>15</v>
      </c>
      <c r="N11" s="49">
        <f t="shared" si="0"/>
        <v>4.3999999999999997E-2</v>
      </c>
      <c r="O11" s="52">
        <f t="shared" si="1"/>
        <v>11</v>
      </c>
      <c r="P11" s="49"/>
      <c r="Q11" s="49">
        <f t="shared" si="2"/>
        <v>4.3999999999999997E-2</v>
      </c>
      <c r="R11" s="107" t="s">
        <v>56</v>
      </c>
      <c r="T11" s="5">
        <f>4.7*11</f>
        <v>51.7</v>
      </c>
    </row>
    <row r="12" spans="1:22" ht="21" customHeight="1">
      <c r="A12" s="53">
        <v>4</v>
      </c>
      <c r="B12" s="60">
        <f>IF(INDEX(资料!A:A,INT((ROW(12:12))/33)*22+$A12+4,0)&lt;&gt;"",INDEX(资料!A:A,INT((ROW(12:12))/33)*22+$A12+4,0),"")</f>
        <v>16</v>
      </c>
      <c r="C12" s="110">
        <f>资料!B8</f>
        <v>91</v>
      </c>
      <c r="D12" s="55">
        <f t="shared" si="3"/>
        <v>75</v>
      </c>
      <c r="E12" s="56" t="str">
        <f t="shared" si="4"/>
        <v>砼路面</v>
      </c>
      <c r="F12" s="56">
        <f>IF(INDEX(资料!G:G,INT((ROW(12:12))/33)*22+$A12+4,0)&lt;&gt;"",INDEX(资料!E:E,INT((ROW(12:12))/33)*22+$A12+4,0)-INDEX(资料!D:D,INT((ROW(12:12))/33)*22+$A12+4,0)+1,INDEX(资料!E:E,INT((ROW(12:12))/33)*22+$A12+4,0)+1)</f>
        <v>5.5</v>
      </c>
      <c r="G12" s="56">
        <v>18</v>
      </c>
      <c r="H12" s="57" t="e">
        <f>(D12*F12+#REF!)/1000</f>
        <v>#REF!</v>
      </c>
      <c r="I12" s="106"/>
      <c r="J12" s="56"/>
      <c r="K12" s="57"/>
      <c r="L12" s="52">
        <f>IF(INDEX(资料!E:E,INT((ROW(12:12))/33)*22+$A12+4,0)&lt;&gt;"",INDEX(资料!E:E,INT((ROW(12:12))/33)*22+$A12+4,0),"")</f>
        <v>4.5</v>
      </c>
      <c r="M12" s="58">
        <v>15</v>
      </c>
      <c r="N12" s="49">
        <f t="shared" si="0"/>
        <v>0.33750000000000002</v>
      </c>
      <c r="O12" s="52">
        <f t="shared" si="1"/>
        <v>4.5</v>
      </c>
      <c r="P12" s="49"/>
      <c r="Q12" s="49">
        <f t="shared" si="2"/>
        <v>0.33750000000000002</v>
      </c>
      <c r="R12" s="107"/>
      <c r="T12" s="5">
        <f>75*4.5</f>
        <v>337.5</v>
      </c>
    </row>
    <row r="13" spans="1:22" ht="21" customHeight="1">
      <c r="A13" s="53">
        <v>5</v>
      </c>
      <c r="B13" s="60">
        <f>IF(INDEX(资料!A:A,INT((ROW(13:13))/33)*22+$A13+4,0)&lt;&gt;"",INDEX(资料!A:A,INT((ROW(13:13))/33)*22+$A13+4,0),"")</f>
        <v>91</v>
      </c>
      <c r="C13" s="110">
        <f>资料!B9</f>
        <v>158</v>
      </c>
      <c r="D13" s="55">
        <f t="shared" si="3"/>
        <v>67</v>
      </c>
      <c r="E13" s="56" t="str">
        <f t="shared" si="4"/>
        <v>砼路面</v>
      </c>
      <c r="F13" s="56">
        <f>IF(INDEX(资料!G:G,INT((ROW(13:13))/33)*22+$A13+4,0)&lt;&gt;"",INDEX(资料!E:E,INT((ROW(13:13))/33)*22+$A13+4,0)-INDEX(资料!D:D,INT((ROW(13:13))/33)*22+$A13+4,0)+1,INDEX(资料!E:E,INT((ROW(13:13))/33)*22+$A13+4,0)+1)</f>
        <v>5.7</v>
      </c>
      <c r="G13" s="56">
        <v>19</v>
      </c>
      <c r="H13" s="57" t="e">
        <f>(D13*F13+#REF!)/1000</f>
        <v>#REF!</v>
      </c>
      <c r="I13" s="106"/>
      <c r="J13" s="56"/>
      <c r="K13" s="57"/>
      <c r="L13" s="52">
        <f>IF(INDEX(资料!E:E,INT((ROW(13:13))/33)*22+$A13+4,0)&lt;&gt;"",INDEX(资料!E:E,INT((ROW(13:13))/33)*22+$A13+4,0),"")</f>
        <v>4.7</v>
      </c>
      <c r="M13" s="58">
        <v>15</v>
      </c>
      <c r="N13" s="49">
        <f t="shared" si="0"/>
        <v>0.31490000000000001</v>
      </c>
      <c r="O13" s="52">
        <f t="shared" si="1"/>
        <v>4.7</v>
      </c>
      <c r="P13" s="49"/>
      <c r="Q13" s="49">
        <f t="shared" si="2"/>
        <v>0.31490000000000001</v>
      </c>
      <c r="R13" s="59"/>
      <c r="T13" s="5">
        <f>66.7*4.63</f>
        <v>308.82100000000003</v>
      </c>
    </row>
    <row r="14" spans="1:22" ht="21" customHeight="1">
      <c r="A14" s="53">
        <v>6</v>
      </c>
      <c r="B14" s="60">
        <f>IF(INDEX(资料!A:A,INT((ROW(14:14))/33)*22+$A14+4,0)&lt;&gt;"",INDEX(资料!A:A,INT((ROW(14:14))/33)*22+$A14+4,0),"")</f>
        <v>158</v>
      </c>
      <c r="C14" s="110">
        <f>资料!B10</f>
        <v>164</v>
      </c>
      <c r="D14" s="55">
        <f t="shared" si="3"/>
        <v>6</v>
      </c>
      <c r="E14" s="56" t="str">
        <f t="shared" si="4"/>
        <v>砼路面</v>
      </c>
      <c r="F14" s="56">
        <f>IF(INDEX(资料!G:G,INT((ROW(14:14))/33)*22+$A14+4,0)&lt;&gt;"",INDEX(资料!E:E,INT((ROW(14:14))/33)*22+$A14+4,0)-INDEX(资料!D:D,INT((ROW(14:14))/33)*22+$A14+4,0)+1,INDEX(资料!E:E,INT((ROW(14:14))/33)*22+$A14+4,0)+1)</f>
        <v>6</v>
      </c>
      <c r="G14" s="56">
        <v>20</v>
      </c>
      <c r="H14" s="57" t="e">
        <f>(D14*F14+#REF!)/1000</f>
        <v>#REF!</v>
      </c>
      <c r="I14" s="106"/>
      <c r="J14" s="56"/>
      <c r="K14" s="57"/>
      <c r="L14" s="52">
        <f>IF(INDEX(资料!E:E,INT((ROW(14:14))/33)*22+$A14+4,0)&lt;&gt;"",INDEX(资料!E:E,INT((ROW(14:14))/33)*22+$A14+4,0),"")</f>
        <v>5</v>
      </c>
      <c r="M14" s="58">
        <v>15</v>
      </c>
      <c r="N14" s="49">
        <f t="shared" si="0"/>
        <v>0.03</v>
      </c>
      <c r="O14" s="52">
        <f t="shared" si="1"/>
        <v>5</v>
      </c>
      <c r="P14" s="49"/>
      <c r="Q14" s="49">
        <f t="shared" si="2"/>
        <v>0.03</v>
      </c>
      <c r="R14" s="59"/>
      <c r="T14" s="5">
        <f>6*5</f>
        <v>30</v>
      </c>
      <c r="V14" s="28"/>
    </row>
    <row r="15" spans="1:22" ht="21" customHeight="1">
      <c r="A15" s="53">
        <v>7</v>
      </c>
      <c r="B15" s="60">
        <f>IF(INDEX(资料!A:A,INT((ROW(15:15))/33)*22+$A15+4,0)&lt;&gt;"",INDEX(资料!A:A,INT((ROW(15:15))/33)*22+$A15+4,0),"")</f>
        <v>164</v>
      </c>
      <c r="C15" s="110">
        <f>资料!B11</f>
        <v>169</v>
      </c>
      <c r="D15" s="55">
        <f t="shared" si="3"/>
        <v>5</v>
      </c>
      <c r="E15" s="56" t="str">
        <f t="shared" si="4"/>
        <v>砼路面</v>
      </c>
      <c r="F15" s="56">
        <f>IF(INDEX(资料!G:G,INT((ROW(15:15))/33)*22+$A15+4,0)&lt;&gt;"",INDEX(资料!E:E,INT((ROW(15:15))/33)*22+$A15+4,0)-INDEX(资料!D:D,INT((ROW(15:15))/33)*22+$A15+4,0)+1,INDEX(资料!E:E,INT((ROW(15:15))/33)*22+$A15+4,0)+1)</f>
        <v>18</v>
      </c>
      <c r="G15" s="56">
        <v>21</v>
      </c>
      <c r="H15" s="57" t="e">
        <f>(D15*F15+#REF!)/1000</f>
        <v>#REF!</v>
      </c>
      <c r="I15" s="106"/>
      <c r="J15" s="56"/>
      <c r="K15" s="57"/>
      <c r="L15" s="52">
        <f>IF(INDEX(资料!E:E,INT((ROW(15:15))/33)*22+$A15+4,0)&lt;&gt;"",INDEX(资料!E:E,INT((ROW(15:15))/33)*22+$A15+4,0),"")</f>
        <v>17</v>
      </c>
      <c r="M15" s="58">
        <v>15</v>
      </c>
      <c r="N15" s="49">
        <f t="shared" si="0"/>
        <v>8.5000000000000006E-2</v>
      </c>
      <c r="O15" s="52">
        <f t="shared" si="1"/>
        <v>17</v>
      </c>
      <c r="P15" s="49"/>
      <c r="Q15" s="49">
        <f t="shared" si="2"/>
        <v>8.5000000000000006E-2</v>
      </c>
      <c r="R15" s="107" t="s">
        <v>56</v>
      </c>
      <c r="T15" s="5">
        <f>5*17</f>
        <v>85</v>
      </c>
    </row>
    <row r="16" spans="1:22" ht="21" customHeight="1">
      <c r="A16" s="53">
        <v>8</v>
      </c>
      <c r="B16" s="60">
        <f>IF(INDEX(资料!A:A,INT((ROW(16:16))/33)*22+$A16+4,0)&lt;&gt;"",INDEX(资料!A:A,INT((ROW(16:16))/33)*22+$A16+4,0),"")</f>
        <v>169</v>
      </c>
      <c r="C16" s="110">
        <f>资料!B12</f>
        <v>184</v>
      </c>
      <c r="D16" s="55">
        <f t="shared" si="3"/>
        <v>15</v>
      </c>
      <c r="E16" s="56" t="str">
        <f t="shared" si="4"/>
        <v>砼路面</v>
      </c>
      <c r="F16" s="56">
        <f>IF(INDEX(资料!G:G,INT((ROW(16:16))/33)*22+$A16+4,0)&lt;&gt;"",INDEX(资料!E:E,INT((ROW(16:16))/33)*22+$A16+4,0)-INDEX(资料!D:D,INT((ROW(16:16))/33)*22+$A16+4,0)+1,INDEX(资料!E:E,INT((ROW(16:16))/33)*22+$A16+4,0)+1)</f>
        <v>6.5</v>
      </c>
      <c r="G16" s="56">
        <v>22</v>
      </c>
      <c r="H16" s="57" t="e">
        <f>(D16*F16+#REF!)/1000</f>
        <v>#REF!</v>
      </c>
      <c r="I16" s="106"/>
      <c r="J16" s="56"/>
      <c r="K16" s="57"/>
      <c r="L16" s="52">
        <f>IF(INDEX(资料!E:E,INT((ROW(16:16))/33)*22+$A16+4,0)&lt;&gt;"",INDEX(资料!E:E,INT((ROW(16:16))/33)*22+$A16+4,0),"")</f>
        <v>5.5</v>
      </c>
      <c r="M16" s="58">
        <v>15</v>
      </c>
      <c r="N16" s="49">
        <f t="shared" si="0"/>
        <v>8.2500000000000004E-2</v>
      </c>
      <c r="O16" s="52">
        <f t="shared" si="1"/>
        <v>5.5</v>
      </c>
      <c r="P16" s="49"/>
      <c r="Q16" s="49">
        <f t="shared" si="2"/>
        <v>8.2500000000000004E-2</v>
      </c>
      <c r="R16" s="59"/>
      <c r="T16" s="5">
        <f>15.3*5.4</f>
        <v>82.62</v>
      </c>
    </row>
    <row r="17" spans="1:20" ht="21" customHeight="1">
      <c r="A17" s="53">
        <v>9</v>
      </c>
      <c r="B17" s="60">
        <f>IF(INDEX(资料!A:A,INT((ROW(17:17))/33)*22+$A17+4,0)&lt;&gt;"",INDEX(资料!A:A,INT((ROW(17:17))/33)*22+$A17+4,0),"")</f>
        <v>184</v>
      </c>
      <c r="C17" s="110">
        <f>资料!B13</f>
        <v>205</v>
      </c>
      <c r="D17" s="55">
        <f t="shared" si="3"/>
        <v>21</v>
      </c>
      <c r="E17" s="56" t="str">
        <f t="shared" si="4"/>
        <v>砼路面</v>
      </c>
      <c r="F17" s="56">
        <f>IF(INDEX(资料!G:G,INT((ROW(17:17))/33)*22+$A17+4,0)&lt;&gt;"",INDEX(资料!E:E,INT((ROW(17:17))/33)*22+$A17+4,0)-INDEX(资料!D:D,INT((ROW(17:17))/33)*22+$A17+4,0)+1,INDEX(资料!E:E,INT((ROW(17:17))/33)*22+$A17+4,0)+1)</f>
        <v>5.3</v>
      </c>
      <c r="G17" s="56">
        <v>23</v>
      </c>
      <c r="H17" s="57" t="e">
        <f>(D17*F17+#REF!)/1000</f>
        <v>#REF!</v>
      </c>
      <c r="I17" s="106"/>
      <c r="J17" s="56"/>
      <c r="K17" s="57"/>
      <c r="L17" s="52">
        <v>4.5</v>
      </c>
      <c r="M17" s="58">
        <v>15</v>
      </c>
      <c r="N17" s="49">
        <f t="shared" si="0"/>
        <v>9.4500000000000001E-2</v>
      </c>
      <c r="O17" s="52">
        <f t="shared" si="1"/>
        <v>4.5</v>
      </c>
      <c r="P17" s="49"/>
      <c r="Q17" s="49">
        <f t="shared" si="2"/>
        <v>9.4500000000000001E-2</v>
      </c>
      <c r="R17" s="59"/>
      <c r="T17" s="5">
        <f>21*4.2</f>
        <v>88.2</v>
      </c>
    </row>
    <row r="18" spans="1:20" ht="21" customHeight="1">
      <c r="A18" s="53">
        <v>10</v>
      </c>
      <c r="B18" s="60">
        <f>IF(INDEX(资料!A:A,INT((ROW(18:18))/33)*22+$A18+4,0)&lt;&gt;"",INDEX(资料!A:A,INT((ROW(18:18))/33)*22+$A18+4,0),"")</f>
        <v>205</v>
      </c>
      <c r="C18" s="110">
        <f>资料!B14</f>
        <v>223</v>
      </c>
      <c r="D18" s="55">
        <f t="shared" si="3"/>
        <v>18</v>
      </c>
      <c r="E18" s="56" t="str">
        <f t="shared" si="4"/>
        <v>砼路面</v>
      </c>
      <c r="F18" s="56">
        <f>IF(INDEX(资料!G:G,INT((ROW(18:18))/33)*22+$A18+4,0)&lt;&gt;"",INDEX(资料!E:E,INT((ROW(18:18))/33)*22+$A18+4,0)-INDEX(资料!D:D,INT((ROW(18:18))/33)*22+$A18+4,0)+1,INDEX(资料!E:E,INT((ROW(18:18))/33)*22+$A18+4,0)+1)</f>
        <v>7</v>
      </c>
      <c r="G18" s="56">
        <v>24</v>
      </c>
      <c r="H18" s="57" t="e">
        <f>(D18*F18+#REF!)/1000</f>
        <v>#REF!</v>
      </c>
      <c r="I18" s="106"/>
      <c r="J18" s="56"/>
      <c r="K18" s="57"/>
      <c r="L18" s="52">
        <f>IF(INDEX(资料!E:E,INT((ROW(18:18))/33)*22+$A18+4,0)&lt;&gt;"",INDEX(资料!E:E,INT((ROW(18:18))/33)*22+$A18+4,0),"")</f>
        <v>6</v>
      </c>
      <c r="M18" s="58">
        <v>15</v>
      </c>
      <c r="N18" s="49">
        <f t="shared" si="0"/>
        <v>0.108</v>
      </c>
      <c r="O18" s="52">
        <f t="shared" si="1"/>
        <v>6</v>
      </c>
      <c r="P18" s="49"/>
      <c r="Q18" s="49">
        <f t="shared" si="2"/>
        <v>0.108</v>
      </c>
      <c r="R18" s="59"/>
      <c r="T18" s="5">
        <f>18*6</f>
        <v>108</v>
      </c>
    </row>
    <row r="19" spans="1:20" ht="21" customHeight="1">
      <c r="A19" s="53">
        <v>11</v>
      </c>
      <c r="B19" s="60">
        <f>IF(INDEX(资料!A:A,INT((ROW(19:19))/33)*22+$A19+4,0)&lt;&gt;"",INDEX(资料!A:A,INT((ROW(19:19))/33)*22+$A19+4,0),"")</f>
        <v>223</v>
      </c>
      <c r="C19" s="110">
        <f>资料!B15</f>
        <v>518</v>
      </c>
      <c r="D19" s="55">
        <f t="shared" si="3"/>
        <v>295</v>
      </c>
      <c r="E19" s="56" t="str">
        <f t="shared" si="4"/>
        <v>砼路面</v>
      </c>
      <c r="F19" s="56">
        <f>IF(INDEX(资料!G:G,INT((ROW(19:19))/33)*22+$A19+4,0)&lt;&gt;"",INDEX(资料!E:E,INT((ROW(19:19))/33)*22+$A19+4,0)-INDEX(资料!D:D,INT((ROW(19:19))/33)*22+$A19+4,0)+1,INDEX(资料!E:E,INT((ROW(19:19))/33)*22+$A19+4,0)+1)</f>
        <v>5</v>
      </c>
      <c r="G19" s="56">
        <v>25</v>
      </c>
      <c r="H19" s="57" t="e">
        <f>(D19*F19+#REF!)/1000</f>
        <v>#REF!</v>
      </c>
      <c r="I19" s="106"/>
      <c r="J19" s="56"/>
      <c r="K19" s="57"/>
      <c r="L19" s="52">
        <f>IF(INDEX(资料!E:E,INT((ROW(19:19))/33)*22+$A19+4,0)&lt;&gt;"",INDEX(资料!E:E,INT((ROW(19:19))/33)*22+$A19+4,0),"")</f>
        <v>4</v>
      </c>
      <c r="M19" s="58">
        <v>15</v>
      </c>
      <c r="N19" s="49">
        <f t="shared" si="0"/>
        <v>1.18</v>
      </c>
      <c r="O19" s="52">
        <f t="shared" si="1"/>
        <v>4</v>
      </c>
      <c r="P19" s="124"/>
      <c r="Q19" s="49">
        <f t="shared" si="2"/>
        <v>1.18</v>
      </c>
      <c r="R19" s="59"/>
      <c r="T19" s="5">
        <f>294.6*4.05</f>
        <v>1193.1300000000001</v>
      </c>
    </row>
    <row r="20" spans="1:20" ht="21" customHeight="1">
      <c r="A20" s="53">
        <v>12</v>
      </c>
      <c r="B20" s="60">
        <f>IF(INDEX(资料!A:A,INT((ROW(20:20))/33)*22+$A20+4,0)&lt;&gt;"",INDEX(资料!A:A,INT((ROW(20:20))/33)*22+$A20+4,0),"")</f>
        <v>518</v>
      </c>
      <c r="C20" s="110">
        <f>资料!B16</f>
        <v>556</v>
      </c>
      <c r="D20" s="55">
        <f t="shared" si="3"/>
        <v>38</v>
      </c>
      <c r="E20" s="56" t="str">
        <f t="shared" si="4"/>
        <v>砼路面</v>
      </c>
      <c r="F20" s="56">
        <f>IF(INDEX(资料!G:G,INT((ROW(20:20))/33)*22+$A20+4,0)&lt;&gt;"",INDEX(资料!E:E,INT((ROW(20:20))/33)*22+$A20+4,0)-INDEX(资料!D:D,INT((ROW(20:20))/33)*22+$A20+4,0)+1,INDEX(资料!E:E,INT((ROW(20:20))/33)*22+$A20+4,0)+1)</f>
        <v>6.3</v>
      </c>
      <c r="G20" s="56">
        <v>26</v>
      </c>
      <c r="H20" s="57" t="e">
        <f>(D20*F20+#REF!)/1000</f>
        <v>#REF!</v>
      </c>
      <c r="I20" s="106"/>
      <c r="J20" s="56"/>
      <c r="K20" s="57"/>
      <c r="L20" s="52">
        <f>IF(INDEX(资料!E:E,INT((ROW(20:20))/33)*22+$A20+4,0)&lt;&gt;"",INDEX(资料!E:E,INT((ROW(20:20))/33)*22+$A20+4,0),"")</f>
        <v>5.3</v>
      </c>
      <c r="M20" s="58">
        <v>15</v>
      </c>
      <c r="N20" s="49">
        <f t="shared" si="0"/>
        <v>0.2014</v>
      </c>
      <c r="O20" s="52">
        <f t="shared" si="1"/>
        <v>5.3</v>
      </c>
      <c r="P20" s="124"/>
      <c r="Q20" s="49">
        <f t="shared" si="2"/>
        <v>0.2014</v>
      </c>
      <c r="R20" s="59"/>
      <c r="T20" s="5">
        <f>38.2*5.12</f>
        <v>195.58400000000003</v>
      </c>
    </row>
    <row r="21" spans="1:20" ht="21" customHeight="1">
      <c r="A21" s="53">
        <v>13</v>
      </c>
      <c r="B21" s="60">
        <f>IF(INDEX(资料!A:A,INT((ROW(21:21))/33)*22+$A21+4,0)&lt;&gt;"",INDEX(资料!A:A,INT((ROW(21:21))/33)*22+$A21+4,0),"")</f>
        <v>556</v>
      </c>
      <c r="C21" s="110">
        <f>资料!B17</f>
        <v>866</v>
      </c>
      <c r="D21" s="55">
        <f t="shared" si="3"/>
        <v>310</v>
      </c>
      <c r="E21" s="56" t="str">
        <f t="shared" si="4"/>
        <v>砼路面</v>
      </c>
      <c r="F21" s="56">
        <f>IF(INDEX(资料!G:G,INT((ROW(21:21))/33)*22+$A21+4,0)&lt;&gt;"",INDEX(资料!E:E,INT((ROW(21:21))/33)*22+$A21+4,0)-INDEX(资料!D:D,INT((ROW(21:21))/33)*22+$A21+4,0)+1,INDEX(资料!E:E,INT((ROW(21:21))/33)*22+$A21+4,0)+1)</f>
        <v>4.7</v>
      </c>
      <c r="G21" s="56">
        <v>27</v>
      </c>
      <c r="H21" s="57" t="e">
        <f>(D21*F21+#REF!)/1000</f>
        <v>#REF!</v>
      </c>
      <c r="I21" s="106"/>
      <c r="J21" s="56"/>
      <c r="K21" s="57"/>
      <c r="L21" s="52">
        <f>IF(INDEX(资料!E:E,INT((ROW(21:21))/33)*22+$A21+4,0)&lt;&gt;"",INDEX(资料!E:E,INT((ROW(21:21))/33)*22+$A21+4,0),"")</f>
        <v>3.7</v>
      </c>
      <c r="M21" s="58">
        <v>15</v>
      </c>
      <c r="N21" s="49">
        <f t="shared" si="0"/>
        <v>1.147</v>
      </c>
      <c r="O21" s="52">
        <f t="shared" si="1"/>
        <v>3.7</v>
      </c>
      <c r="P21" s="124"/>
      <c r="Q21" s="49">
        <f t="shared" si="2"/>
        <v>1.147</v>
      </c>
      <c r="R21" s="59"/>
      <c r="T21" s="5">
        <f>310*3.65</f>
        <v>1131.5</v>
      </c>
    </row>
    <row r="22" spans="1:20" ht="21" customHeight="1">
      <c r="A22" s="53">
        <v>14</v>
      </c>
      <c r="B22" s="60">
        <f>IF(INDEX(资料!A:A,INT((ROW(22:22))/33)*22+$A22+4,0)&lt;&gt;"",INDEX(资料!A:A,INT((ROW(22:22))/33)*22+$A22+4,0),"")</f>
        <v>866</v>
      </c>
      <c r="C22" s="110">
        <f>资料!B18</f>
        <v>871</v>
      </c>
      <c r="D22" s="55">
        <f t="shared" si="3"/>
        <v>5</v>
      </c>
      <c r="E22" s="56" t="str">
        <f t="shared" si="4"/>
        <v>砼路面</v>
      </c>
      <c r="F22" s="56">
        <f>IF(INDEX(资料!G:G,INT((ROW(22:22))/33)*22+$A22+4,0)&lt;&gt;"",INDEX(资料!E:E,INT((ROW(22:22))/33)*22+$A22+4,0)-INDEX(资料!D:D,INT((ROW(22:22))/33)*22+$A22+4,0)+1,INDEX(资料!E:E,INT((ROW(22:22))/33)*22+$A22+4,0)+1)</f>
        <v>8.3000000000000007</v>
      </c>
      <c r="G22" s="56">
        <v>28</v>
      </c>
      <c r="H22" s="57" t="e">
        <f>(D22*F22+#REF!)/1000</f>
        <v>#REF!</v>
      </c>
      <c r="I22" s="106"/>
      <c r="J22" s="56"/>
      <c r="K22" s="57"/>
      <c r="L22" s="52">
        <f>IF(INDEX(资料!E:E,INT((ROW(22:22))/33)*22+$A22+4,0)&lt;&gt;"",INDEX(资料!E:E,INT((ROW(22:22))/33)*22+$A22+4,0),"")</f>
        <v>7.3</v>
      </c>
      <c r="M22" s="58">
        <v>15</v>
      </c>
      <c r="N22" s="49">
        <f t="shared" si="0"/>
        <v>3.6499999999999998E-2</v>
      </c>
      <c r="O22" s="52">
        <f t="shared" si="1"/>
        <v>7.3</v>
      </c>
      <c r="P22" s="124"/>
      <c r="Q22" s="49">
        <f t="shared" si="2"/>
        <v>3.6499999999999998E-2</v>
      </c>
      <c r="R22" s="59"/>
      <c r="T22" s="5">
        <f>5*7.26</f>
        <v>36.299999999999997</v>
      </c>
    </row>
    <row r="23" spans="1:20" ht="21" customHeight="1">
      <c r="A23" s="53">
        <v>15</v>
      </c>
      <c r="B23" s="60">
        <f>IF(INDEX(资料!A:A,INT((ROW(23:23))/33)*22+$A23+4,0)&lt;&gt;"",INDEX(资料!A:A,INT((ROW(23:23))/33)*22+$A23+4,0),"")</f>
        <v>871</v>
      </c>
      <c r="C23" s="110">
        <f>资料!B19</f>
        <v>883</v>
      </c>
      <c r="D23" s="55">
        <f t="shared" si="3"/>
        <v>12</v>
      </c>
      <c r="E23" s="56" t="str">
        <f t="shared" si="4"/>
        <v>砼路面</v>
      </c>
      <c r="F23" s="56">
        <f>IF(INDEX(资料!G:G,INT((ROW(23:23))/33)*22+$A23+4,0)&lt;&gt;"",INDEX(资料!E:E,INT((ROW(23:23))/33)*22+$A23+4,0)-INDEX(资料!D:D,INT((ROW(23:23))/33)*22+$A23+4,0)+1,INDEX(资料!E:E,INT((ROW(23:23))/33)*22+$A23+4,0)+1)</f>
        <v>6.8</v>
      </c>
      <c r="G23" s="56">
        <v>29</v>
      </c>
      <c r="H23" s="57" t="e">
        <f>(D23*F23+#REF!)/1000</f>
        <v>#REF!</v>
      </c>
      <c r="I23" s="106"/>
      <c r="J23" s="56"/>
      <c r="K23" s="57"/>
      <c r="L23" s="52">
        <f>IF(INDEX(资料!E:E,INT((ROW(23:23))/33)*22+$A23+4,0)&lt;&gt;"",INDEX(资料!E:E,INT((ROW(23:23))/33)*22+$A23+4,0),"")</f>
        <v>5.8</v>
      </c>
      <c r="M23" s="58">
        <v>15</v>
      </c>
      <c r="N23" s="49">
        <f t="shared" si="0"/>
        <v>6.9599999999999995E-2</v>
      </c>
      <c r="O23" s="52">
        <f t="shared" si="1"/>
        <v>5.8</v>
      </c>
      <c r="P23" s="124"/>
      <c r="Q23" s="49">
        <f t="shared" si="2"/>
        <v>6.9599999999999995E-2</v>
      </c>
      <c r="R23" s="59"/>
      <c r="T23" s="5">
        <f>12*5.8</f>
        <v>69.599999999999994</v>
      </c>
    </row>
    <row r="24" spans="1:20" ht="21" customHeight="1">
      <c r="A24" s="53">
        <v>16</v>
      </c>
      <c r="B24" s="60">
        <v>72</v>
      </c>
      <c r="C24" s="110">
        <v>142</v>
      </c>
      <c r="D24" s="55">
        <v>70</v>
      </c>
      <c r="E24" s="56" t="str">
        <f t="shared" si="4"/>
        <v>砼路面</v>
      </c>
      <c r="F24" s="56"/>
      <c r="G24" s="56"/>
      <c r="H24" s="57"/>
      <c r="I24" s="106">
        <v>4</v>
      </c>
      <c r="J24" s="56">
        <v>23</v>
      </c>
      <c r="K24" s="57">
        <f>D24*I24/1000</f>
        <v>0.28000000000000003</v>
      </c>
      <c r="L24" s="52"/>
      <c r="M24" s="58"/>
      <c r="N24" s="49"/>
      <c r="O24" s="52"/>
      <c r="P24" s="124"/>
      <c r="Q24" s="49"/>
      <c r="R24" s="59" t="s">
        <v>54</v>
      </c>
      <c r="T24" s="5"/>
    </row>
    <row r="25" spans="1:20" ht="21" customHeight="1">
      <c r="A25" s="53">
        <v>17</v>
      </c>
      <c r="B25" s="60">
        <v>91</v>
      </c>
      <c r="C25" s="110">
        <v>158</v>
      </c>
      <c r="D25" s="55">
        <f>158-91</f>
        <v>67</v>
      </c>
      <c r="E25" s="56" t="str">
        <f t="shared" si="4"/>
        <v>砼路面</v>
      </c>
      <c r="F25" s="56"/>
      <c r="G25" s="56"/>
      <c r="H25" s="57"/>
      <c r="I25" s="106"/>
      <c r="J25" s="56"/>
      <c r="K25" s="57"/>
      <c r="L25" s="52">
        <v>2</v>
      </c>
      <c r="M25" s="58">
        <v>15</v>
      </c>
      <c r="N25" s="49">
        <f>IF(B25&lt;&gt;"",(D25*L25)/1000,"")</f>
        <v>0.13400000000000001</v>
      </c>
      <c r="O25" s="52">
        <f t="shared" si="1"/>
        <v>2</v>
      </c>
      <c r="P25" s="124"/>
      <c r="Q25" s="49">
        <f t="shared" si="2"/>
        <v>0.13400000000000001</v>
      </c>
      <c r="R25" s="59" t="s">
        <v>55</v>
      </c>
      <c r="T25" s="5"/>
    </row>
    <row r="26" spans="1:20" ht="21" customHeight="1">
      <c r="A26" s="53">
        <v>18</v>
      </c>
      <c r="B26" s="60">
        <v>516</v>
      </c>
      <c r="C26" s="110">
        <v>526</v>
      </c>
      <c r="D26" s="55">
        <v>16</v>
      </c>
      <c r="E26" s="56" t="str">
        <f t="shared" si="4"/>
        <v>砼路面</v>
      </c>
      <c r="F26" s="56"/>
      <c r="G26" s="56"/>
      <c r="H26" s="57"/>
      <c r="I26" s="106">
        <v>0.7</v>
      </c>
      <c r="J26" s="56">
        <v>26</v>
      </c>
      <c r="K26" s="57">
        <f>D26*I26/1000</f>
        <v>1.12E-2</v>
      </c>
      <c r="L26" s="52"/>
      <c r="M26" s="58"/>
      <c r="N26" s="49"/>
      <c r="O26" s="52"/>
      <c r="P26" s="124"/>
      <c r="Q26" s="49"/>
      <c r="R26" s="59" t="s">
        <v>57</v>
      </c>
      <c r="T26" s="5"/>
    </row>
    <row r="27" spans="1:20" ht="21" customHeight="1">
      <c r="A27" s="53">
        <v>19</v>
      </c>
      <c r="B27" s="60">
        <v>556</v>
      </c>
      <c r="C27" s="110">
        <v>870</v>
      </c>
      <c r="D27" s="55">
        <f>C27-B27</f>
        <v>314</v>
      </c>
      <c r="E27" s="56"/>
      <c r="F27" s="56"/>
      <c r="G27" s="56"/>
      <c r="H27" s="57"/>
      <c r="I27" s="106"/>
      <c r="J27" s="56"/>
      <c r="K27" s="57"/>
      <c r="L27" s="55"/>
      <c r="M27" s="58"/>
      <c r="N27" s="49"/>
      <c r="O27" s="52">
        <v>1</v>
      </c>
      <c r="P27" s="124"/>
      <c r="Q27" s="49">
        <f>D27*O27/1000</f>
        <v>0.314</v>
      </c>
      <c r="R27" s="59" t="s">
        <v>61</v>
      </c>
      <c r="T27" s="5"/>
    </row>
    <row r="28" spans="1:20" ht="21" customHeight="1">
      <c r="A28" s="53">
        <v>20</v>
      </c>
      <c r="B28" s="60">
        <v>556</v>
      </c>
      <c r="C28" s="110">
        <v>870</v>
      </c>
      <c r="D28" s="55">
        <f>C28-B28</f>
        <v>314</v>
      </c>
      <c r="E28" s="56"/>
      <c r="F28" s="56"/>
      <c r="G28" s="56"/>
      <c r="H28" s="57"/>
      <c r="I28" s="106"/>
      <c r="J28" s="56"/>
      <c r="K28" s="57"/>
      <c r="L28" s="52"/>
      <c r="M28" s="58"/>
      <c r="N28" s="49"/>
      <c r="O28" s="125">
        <v>0.85</v>
      </c>
      <c r="P28" s="124"/>
      <c r="Q28" s="49">
        <f>D28*O28/1000</f>
        <v>0.26689999999999997</v>
      </c>
      <c r="R28" s="59" t="s">
        <v>62</v>
      </c>
      <c r="T28" s="5"/>
    </row>
    <row r="29" spans="1:20" ht="21" customHeight="1">
      <c r="A29" s="53">
        <v>21</v>
      </c>
      <c r="B29" s="60" t="str">
        <f>IF(INDEX(资料!A:A,INT((ROW(29:29))/33)*22+$A29+4,0)&lt;&gt;"",INDEX(资料!A:A,INT((ROW(29:29))/33)*22+$A29+4,0),"")</f>
        <v/>
      </c>
      <c r="C29" s="110"/>
      <c r="D29" s="55"/>
      <c r="E29" s="56"/>
      <c r="F29" s="56"/>
      <c r="G29" s="56"/>
      <c r="H29" s="57"/>
      <c r="I29" s="106"/>
      <c r="J29" s="56"/>
      <c r="K29" s="57"/>
      <c r="L29" s="52"/>
      <c r="M29" s="58"/>
      <c r="N29" s="49" t="str">
        <f>IF(B29&lt;&gt;"",(D29*L29+#REF!)/1000,"")</f>
        <v/>
      </c>
      <c r="O29" s="124"/>
      <c r="P29" s="124"/>
      <c r="Q29" s="124"/>
      <c r="R29" s="59"/>
      <c r="T29" s="5"/>
    </row>
    <row r="30" spans="1:20" ht="21" customHeight="1">
      <c r="A30" s="53">
        <v>22</v>
      </c>
      <c r="B30" s="60" t="str">
        <f>IF(INDEX(资料!A:A,INT((ROW(30:30))/33)*22+$A30+4,0)&lt;&gt;"",INDEX(资料!A:A,INT((ROW(30:30))/33)*22+$A30+4,0),"")</f>
        <v/>
      </c>
      <c r="C30" s="61"/>
      <c r="D30" s="62"/>
      <c r="E30" s="56"/>
      <c r="F30" s="56"/>
      <c r="G30" s="56"/>
      <c r="H30" s="57"/>
      <c r="I30" s="56"/>
      <c r="J30" s="56"/>
      <c r="K30" s="57"/>
      <c r="L30" s="52"/>
      <c r="M30" s="58"/>
      <c r="N30" s="49"/>
      <c r="O30" s="124"/>
      <c r="P30" s="124"/>
      <c r="Q30" s="124"/>
      <c r="R30" s="59"/>
      <c r="T30" s="5"/>
    </row>
    <row r="31" spans="1:20" ht="21" customHeight="1" thickBot="1">
      <c r="A31" s="133" t="s">
        <v>31</v>
      </c>
      <c r="B31" s="134"/>
      <c r="C31" s="135"/>
      <c r="D31" s="63">
        <f>SUM(D9:D30)</f>
        <v>1664</v>
      </c>
      <c r="E31" s="63"/>
      <c r="F31" s="63"/>
      <c r="G31" s="63"/>
      <c r="H31" s="64" t="e">
        <f>SUM(H9:H30)</f>
        <v>#REF!</v>
      </c>
      <c r="I31" s="63"/>
      <c r="J31" s="63"/>
      <c r="K31" s="64">
        <f>SUM(K9:K30)</f>
        <v>0.29120000000000001</v>
      </c>
      <c r="L31" s="63"/>
      <c r="M31" s="63"/>
      <c r="N31" s="64">
        <f>SUM(N9:N30)</f>
        <v>3.9264000000000001</v>
      </c>
      <c r="O31" s="64"/>
      <c r="P31" s="64"/>
      <c r="Q31" s="64">
        <f t="shared" ref="Q31" si="5">SUM(Q9:Q30)</f>
        <v>4.5072999999999999</v>
      </c>
      <c r="R31" s="118"/>
      <c r="T31" s="5"/>
    </row>
    <row r="32" spans="1:20" ht="35.25" customHeight="1">
      <c r="A32" s="31"/>
      <c r="B32" s="36"/>
      <c r="C32" s="36" t="s">
        <v>32</v>
      </c>
      <c r="D32" s="31"/>
      <c r="E32" s="36"/>
      <c r="F32" s="36"/>
      <c r="G32" s="36"/>
      <c r="H32" s="65"/>
      <c r="I32" s="36"/>
      <c r="J32" s="36"/>
      <c r="K32" s="66"/>
      <c r="L32" s="67"/>
      <c r="M32" s="67"/>
      <c r="N32" s="105" t="s">
        <v>49</v>
      </c>
      <c r="O32" s="105"/>
      <c r="P32" s="105"/>
      <c r="Q32" s="105"/>
      <c r="R32" s="119"/>
      <c r="T32" s="25"/>
    </row>
    <row r="33" spans="4:20" ht="21" customHeight="1">
      <c r="D33" s="29"/>
      <c r="T33" s="25"/>
    </row>
  </sheetData>
  <mergeCells count="9">
    <mergeCell ref="A31:C31"/>
    <mergeCell ref="F5:H5"/>
    <mergeCell ref="I5:K5"/>
    <mergeCell ref="A5:A8"/>
    <mergeCell ref="B1:R2"/>
    <mergeCell ref="B5:C8"/>
    <mergeCell ref="L5:N5"/>
    <mergeCell ref="R5:R8"/>
    <mergeCell ref="O5:Q5"/>
  </mergeCells>
  <phoneticPr fontId="1" type="noConversion"/>
  <pageMargins left="0.88" right="0.21" top="0.98425196850393704" bottom="0.78740157480314965" header="0.17" footer="0"/>
  <pageSetup paperSize="8" scale="9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G8" sqref="G8"/>
    </sheetView>
  </sheetViews>
  <sheetFormatPr defaultRowHeight="14.25"/>
  <cols>
    <col min="1" max="1" width="4.125" style="87" customWidth="1"/>
    <col min="2" max="2" width="12.375" style="87" customWidth="1"/>
    <col min="3" max="3" width="5.25" style="87" customWidth="1"/>
    <col min="4" max="4" width="11.875" style="87" customWidth="1"/>
    <col min="5" max="5" width="25.625" style="87" customWidth="1"/>
    <col min="6" max="6" width="25.625" style="100" customWidth="1"/>
    <col min="7" max="7" width="25.625" style="101" customWidth="1"/>
    <col min="8" max="8" width="25.625" style="100" customWidth="1"/>
    <col min="9" max="9" width="15.5" style="100" customWidth="1"/>
    <col min="10" max="10" width="26" style="100" customWidth="1"/>
    <col min="11" max="257" width="9" style="87"/>
    <col min="258" max="258" width="4.125" style="87" customWidth="1"/>
    <col min="259" max="259" width="12.375" style="87" customWidth="1"/>
    <col min="260" max="260" width="5.25" style="87" customWidth="1"/>
    <col min="261" max="261" width="11.875" style="87" customWidth="1"/>
    <col min="262" max="265" width="25.625" style="87" customWidth="1"/>
    <col min="266" max="266" width="40.375" style="87" customWidth="1"/>
    <col min="267" max="513" width="9" style="87"/>
    <col min="514" max="514" width="4.125" style="87" customWidth="1"/>
    <col min="515" max="515" width="12.375" style="87" customWidth="1"/>
    <col min="516" max="516" width="5.25" style="87" customWidth="1"/>
    <col min="517" max="517" width="11.875" style="87" customWidth="1"/>
    <col min="518" max="521" width="25.625" style="87" customWidth="1"/>
    <col min="522" max="522" width="40.375" style="87" customWidth="1"/>
    <col min="523" max="769" width="9" style="87"/>
    <col min="770" max="770" width="4.125" style="87" customWidth="1"/>
    <col min="771" max="771" width="12.375" style="87" customWidth="1"/>
    <col min="772" max="772" width="5.25" style="87" customWidth="1"/>
    <col min="773" max="773" width="11.875" style="87" customWidth="1"/>
    <col min="774" max="777" width="25.625" style="87" customWidth="1"/>
    <col min="778" max="778" width="40.375" style="87" customWidth="1"/>
    <col min="779" max="1025" width="9" style="87"/>
    <col min="1026" max="1026" width="4.125" style="87" customWidth="1"/>
    <col min="1027" max="1027" width="12.375" style="87" customWidth="1"/>
    <col min="1028" max="1028" width="5.25" style="87" customWidth="1"/>
    <col min="1029" max="1029" width="11.875" style="87" customWidth="1"/>
    <col min="1030" max="1033" width="25.625" style="87" customWidth="1"/>
    <col min="1034" max="1034" width="40.375" style="87" customWidth="1"/>
    <col min="1035" max="1281" width="9" style="87"/>
    <col min="1282" max="1282" width="4.125" style="87" customWidth="1"/>
    <col min="1283" max="1283" width="12.375" style="87" customWidth="1"/>
    <col min="1284" max="1284" width="5.25" style="87" customWidth="1"/>
    <col min="1285" max="1285" width="11.875" style="87" customWidth="1"/>
    <col min="1286" max="1289" width="25.625" style="87" customWidth="1"/>
    <col min="1290" max="1290" width="40.375" style="87" customWidth="1"/>
    <col min="1291" max="1537" width="9" style="87"/>
    <col min="1538" max="1538" width="4.125" style="87" customWidth="1"/>
    <col min="1539" max="1539" width="12.375" style="87" customWidth="1"/>
    <col min="1540" max="1540" width="5.25" style="87" customWidth="1"/>
    <col min="1541" max="1541" width="11.875" style="87" customWidth="1"/>
    <col min="1542" max="1545" width="25.625" style="87" customWidth="1"/>
    <col min="1546" max="1546" width="40.375" style="87" customWidth="1"/>
    <col min="1547" max="1793" width="9" style="87"/>
    <col min="1794" max="1794" width="4.125" style="87" customWidth="1"/>
    <col min="1795" max="1795" width="12.375" style="87" customWidth="1"/>
    <col min="1796" max="1796" width="5.25" style="87" customWidth="1"/>
    <col min="1797" max="1797" width="11.875" style="87" customWidth="1"/>
    <col min="1798" max="1801" width="25.625" style="87" customWidth="1"/>
    <col min="1802" max="1802" width="40.375" style="87" customWidth="1"/>
    <col min="1803" max="2049" width="9" style="87"/>
    <col min="2050" max="2050" width="4.125" style="87" customWidth="1"/>
    <col min="2051" max="2051" width="12.375" style="87" customWidth="1"/>
    <col min="2052" max="2052" width="5.25" style="87" customWidth="1"/>
    <col min="2053" max="2053" width="11.875" style="87" customWidth="1"/>
    <col min="2054" max="2057" width="25.625" style="87" customWidth="1"/>
    <col min="2058" max="2058" width="40.375" style="87" customWidth="1"/>
    <col min="2059" max="2305" width="9" style="87"/>
    <col min="2306" max="2306" width="4.125" style="87" customWidth="1"/>
    <col min="2307" max="2307" width="12.375" style="87" customWidth="1"/>
    <col min="2308" max="2308" width="5.25" style="87" customWidth="1"/>
    <col min="2309" max="2309" width="11.875" style="87" customWidth="1"/>
    <col min="2310" max="2313" width="25.625" style="87" customWidth="1"/>
    <col min="2314" max="2314" width="40.375" style="87" customWidth="1"/>
    <col min="2315" max="2561" width="9" style="87"/>
    <col min="2562" max="2562" width="4.125" style="87" customWidth="1"/>
    <col min="2563" max="2563" width="12.375" style="87" customWidth="1"/>
    <col min="2564" max="2564" width="5.25" style="87" customWidth="1"/>
    <col min="2565" max="2565" width="11.875" style="87" customWidth="1"/>
    <col min="2566" max="2569" width="25.625" style="87" customWidth="1"/>
    <col min="2570" max="2570" width="40.375" style="87" customWidth="1"/>
    <col min="2571" max="2817" width="9" style="87"/>
    <col min="2818" max="2818" width="4.125" style="87" customWidth="1"/>
    <col min="2819" max="2819" width="12.375" style="87" customWidth="1"/>
    <col min="2820" max="2820" width="5.25" style="87" customWidth="1"/>
    <col min="2821" max="2821" width="11.875" style="87" customWidth="1"/>
    <col min="2822" max="2825" width="25.625" style="87" customWidth="1"/>
    <col min="2826" max="2826" width="40.375" style="87" customWidth="1"/>
    <col min="2827" max="3073" width="9" style="87"/>
    <col min="3074" max="3074" width="4.125" style="87" customWidth="1"/>
    <col min="3075" max="3075" width="12.375" style="87" customWidth="1"/>
    <col min="3076" max="3076" width="5.25" style="87" customWidth="1"/>
    <col min="3077" max="3077" width="11.875" style="87" customWidth="1"/>
    <col min="3078" max="3081" width="25.625" style="87" customWidth="1"/>
    <col min="3082" max="3082" width="40.375" style="87" customWidth="1"/>
    <col min="3083" max="3329" width="9" style="87"/>
    <col min="3330" max="3330" width="4.125" style="87" customWidth="1"/>
    <col min="3331" max="3331" width="12.375" style="87" customWidth="1"/>
    <col min="3332" max="3332" width="5.25" style="87" customWidth="1"/>
    <col min="3333" max="3333" width="11.875" style="87" customWidth="1"/>
    <col min="3334" max="3337" width="25.625" style="87" customWidth="1"/>
    <col min="3338" max="3338" width="40.375" style="87" customWidth="1"/>
    <col min="3339" max="3585" width="9" style="87"/>
    <col min="3586" max="3586" width="4.125" style="87" customWidth="1"/>
    <col min="3587" max="3587" width="12.375" style="87" customWidth="1"/>
    <col min="3588" max="3588" width="5.25" style="87" customWidth="1"/>
    <col min="3589" max="3589" width="11.875" style="87" customWidth="1"/>
    <col min="3590" max="3593" width="25.625" style="87" customWidth="1"/>
    <col min="3594" max="3594" width="40.375" style="87" customWidth="1"/>
    <col min="3595" max="3841" width="9" style="87"/>
    <col min="3842" max="3842" width="4.125" style="87" customWidth="1"/>
    <col min="3843" max="3843" width="12.375" style="87" customWidth="1"/>
    <col min="3844" max="3844" width="5.25" style="87" customWidth="1"/>
    <col min="3845" max="3845" width="11.875" style="87" customWidth="1"/>
    <col min="3846" max="3849" width="25.625" style="87" customWidth="1"/>
    <col min="3850" max="3850" width="40.375" style="87" customWidth="1"/>
    <col min="3851" max="4097" width="9" style="87"/>
    <col min="4098" max="4098" width="4.125" style="87" customWidth="1"/>
    <col min="4099" max="4099" width="12.375" style="87" customWidth="1"/>
    <col min="4100" max="4100" width="5.25" style="87" customWidth="1"/>
    <col min="4101" max="4101" width="11.875" style="87" customWidth="1"/>
    <col min="4102" max="4105" width="25.625" style="87" customWidth="1"/>
    <col min="4106" max="4106" width="40.375" style="87" customWidth="1"/>
    <col min="4107" max="4353" width="9" style="87"/>
    <col min="4354" max="4354" width="4.125" style="87" customWidth="1"/>
    <col min="4355" max="4355" width="12.375" style="87" customWidth="1"/>
    <col min="4356" max="4356" width="5.25" style="87" customWidth="1"/>
    <col min="4357" max="4357" width="11.875" style="87" customWidth="1"/>
    <col min="4358" max="4361" width="25.625" style="87" customWidth="1"/>
    <col min="4362" max="4362" width="40.375" style="87" customWidth="1"/>
    <col min="4363" max="4609" width="9" style="87"/>
    <col min="4610" max="4610" width="4.125" style="87" customWidth="1"/>
    <col min="4611" max="4611" width="12.375" style="87" customWidth="1"/>
    <col min="4612" max="4612" width="5.25" style="87" customWidth="1"/>
    <col min="4613" max="4613" width="11.875" style="87" customWidth="1"/>
    <col min="4614" max="4617" width="25.625" style="87" customWidth="1"/>
    <col min="4618" max="4618" width="40.375" style="87" customWidth="1"/>
    <col min="4619" max="4865" width="9" style="87"/>
    <col min="4866" max="4866" width="4.125" style="87" customWidth="1"/>
    <col min="4867" max="4867" width="12.375" style="87" customWidth="1"/>
    <col min="4868" max="4868" width="5.25" style="87" customWidth="1"/>
    <col min="4869" max="4869" width="11.875" style="87" customWidth="1"/>
    <col min="4870" max="4873" width="25.625" style="87" customWidth="1"/>
    <col min="4874" max="4874" width="40.375" style="87" customWidth="1"/>
    <col min="4875" max="5121" width="9" style="87"/>
    <col min="5122" max="5122" width="4.125" style="87" customWidth="1"/>
    <col min="5123" max="5123" width="12.375" style="87" customWidth="1"/>
    <col min="5124" max="5124" width="5.25" style="87" customWidth="1"/>
    <col min="5125" max="5125" width="11.875" style="87" customWidth="1"/>
    <col min="5126" max="5129" width="25.625" style="87" customWidth="1"/>
    <col min="5130" max="5130" width="40.375" style="87" customWidth="1"/>
    <col min="5131" max="5377" width="9" style="87"/>
    <col min="5378" max="5378" width="4.125" style="87" customWidth="1"/>
    <col min="5379" max="5379" width="12.375" style="87" customWidth="1"/>
    <col min="5380" max="5380" width="5.25" style="87" customWidth="1"/>
    <col min="5381" max="5381" width="11.875" style="87" customWidth="1"/>
    <col min="5382" max="5385" width="25.625" style="87" customWidth="1"/>
    <col min="5386" max="5386" width="40.375" style="87" customWidth="1"/>
    <col min="5387" max="5633" width="9" style="87"/>
    <col min="5634" max="5634" width="4.125" style="87" customWidth="1"/>
    <col min="5635" max="5635" width="12.375" style="87" customWidth="1"/>
    <col min="5636" max="5636" width="5.25" style="87" customWidth="1"/>
    <col min="5637" max="5637" width="11.875" style="87" customWidth="1"/>
    <col min="5638" max="5641" width="25.625" style="87" customWidth="1"/>
    <col min="5642" max="5642" width="40.375" style="87" customWidth="1"/>
    <col min="5643" max="5889" width="9" style="87"/>
    <col min="5890" max="5890" width="4.125" style="87" customWidth="1"/>
    <col min="5891" max="5891" width="12.375" style="87" customWidth="1"/>
    <col min="5892" max="5892" width="5.25" style="87" customWidth="1"/>
    <col min="5893" max="5893" width="11.875" style="87" customWidth="1"/>
    <col min="5894" max="5897" width="25.625" style="87" customWidth="1"/>
    <col min="5898" max="5898" width="40.375" style="87" customWidth="1"/>
    <col min="5899" max="6145" width="9" style="87"/>
    <col min="6146" max="6146" width="4.125" style="87" customWidth="1"/>
    <col min="6147" max="6147" width="12.375" style="87" customWidth="1"/>
    <col min="6148" max="6148" width="5.25" style="87" customWidth="1"/>
    <col min="6149" max="6149" width="11.875" style="87" customWidth="1"/>
    <col min="6150" max="6153" width="25.625" style="87" customWidth="1"/>
    <col min="6154" max="6154" width="40.375" style="87" customWidth="1"/>
    <col min="6155" max="6401" width="9" style="87"/>
    <col min="6402" max="6402" width="4.125" style="87" customWidth="1"/>
    <col min="6403" max="6403" width="12.375" style="87" customWidth="1"/>
    <col min="6404" max="6404" width="5.25" style="87" customWidth="1"/>
    <col min="6405" max="6405" width="11.875" style="87" customWidth="1"/>
    <col min="6406" max="6409" width="25.625" style="87" customWidth="1"/>
    <col min="6410" max="6410" width="40.375" style="87" customWidth="1"/>
    <col min="6411" max="6657" width="9" style="87"/>
    <col min="6658" max="6658" width="4.125" style="87" customWidth="1"/>
    <col min="6659" max="6659" width="12.375" style="87" customWidth="1"/>
    <col min="6660" max="6660" width="5.25" style="87" customWidth="1"/>
    <col min="6661" max="6661" width="11.875" style="87" customWidth="1"/>
    <col min="6662" max="6665" width="25.625" style="87" customWidth="1"/>
    <col min="6666" max="6666" width="40.375" style="87" customWidth="1"/>
    <col min="6667" max="6913" width="9" style="87"/>
    <col min="6914" max="6914" width="4.125" style="87" customWidth="1"/>
    <col min="6915" max="6915" width="12.375" style="87" customWidth="1"/>
    <col min="6916" max="6916" width="5.25" style="87" customWidth="1"/>
    <col min="6917" max="6917" width="11.875" style="87" customWidth="1"/>
    <col min="6918" max="6921" width="25.625" style="87" customWidth="1"/>
    <col min="6922" max="6922" width="40.375" style="87" customWidth="1"/>
    <col min="6923" max="7169" width="9" style="87"/>
    <col min="7170" max="7170" width="4.125" style="87" customWidth="1"/>
    <col min="7171" max="7171" width="12.375" style="87" customWidth="1"/>
    <col min="7172" max="7172" width="5.25" style="87" customWidth="1"/>
    <col min="7173" max="7173" width="11.875" style="87" customWidth="1"/>
    <col min="7174" max="7177" width="25.625" style="87" customWidth="1"/>
    <col min="7178" max="7178" width="40.375" style="87" customWidth="1"/>
    <col min="7179" max="7425" width="9" style="87"/>
    <col min="7426" max="7426" width="4.125" style="87" customWidth="1"/>
    <col min="7427" max="7427" width="12.375" style="87" customWidth="1"/>
    <col min="7428" max="7428" width="5.25" style="87" customWidth="1"/>
    <col min="7429" max="7429" width="11.875" style="87" customWidth="1"/>
    <col min="7430" max="7433" width="25.625" style="87" customWidth="1"/>
    <col min="7434" max="7434" width="40.375" style="87" customWidth="1"/>
    <col min="7435" max="7681" width="9" style="87"/>
    <col min="7682" max="7682" width="4.125" style="87" customWidth="1"/>
    <col min="7683" max="7683" width="12.375" style="87" customWidth="1"/>
    <col min="7684" max="7684" width="5.25" style="87" customWidth="1"/>
    <col min="7685" max="7685" width="11.875" style="87" customWidth="1"/>
    <col min="7686" max="7689" width="25.625" style="87" customWidth="1"/>
    <col min="7690" max="7690" width="40.375" style="87" customWidth="1"/>
    <col min="7691" max="7937" width="9" style="87"/>
    <col min="7938" max="7938" width="4.125" style="87" customWidth="1"/>
    <col min="7939" max="7939" width="12.375" style="87" customWidth="1"/>
    <col min="7940" max="7940" width="5.25" style="87" customWidth="1"/>
    <col min="7941" max="7941" width="11.875" style="87" customWidth="1"/>
    <col min="7942" max="7945" width="25.625" style="87" customWidth="1"/>
    <col min="7946" max="7946" width="40.375" style="87" customWidth="1"/>
    <col min="7947" max="8193" width="9" style="87"/>
    <col min="8194" max="8194" width="4.125" style="87" customWidth="1"/>
    <col min="8195" max="8195" width="12.375" style="87" customWidth="1"/>
    <col min="8196" max="8196" width="5.25" style="87" customWidth="1"/>
    <col min="8197" max="8197" width="11.875" style="87" customWidth="1"/>
    <col min="8198" max="8201" width="25.625" style="87" customWidth="1"/>
    <col min="8202" max="8202" width="40.375" style="87" customWidth="1"/>
    <col min="8203" max="8449" width="9" style="87"/>
    <col min="8450" max="8450" width="4.125" style="87" customWidth="1"/>
    <col min="8451" max="8451" width="12.375" style="87" customWidth="1"/>
    <col min="8452" max="8452" width="5.25" style="87" customWidth="1"/>
    <col min="8453" max="8453" width="11.875" style="87" customWidth="1"/>
    <col min="8454" max="8457" width="25.625" style="87" customWidth="1"/>
    <col min="8458" max="8458" width="40.375" style="87" customWidth="1"/>
    <col min="8459" max="8705" width="9" style="87"/>
    <col min="8706" max="8706" width="4.125" style="87" customWidth="1"/>
    <col min="8707" max="8707" width="12.375" style="87" customWidth="1"/>
    <col min="8708" max="8708" width="5.25" style="87" customWidth="1"/>
    <col min="8709" max="8709" width="11.875" style="87" customWidth="1"/>
    <col min="8710" max="8713" width="25.625" style="87" customWidth="1"/>
    <col min="8714" max="8714" width="40.375" style="87" customWidth="1"/>
    <col min="8715" max="8961" width="9" style="87"/>
    <col min="8962" max="8962" width="4.125" style="87" customWidth="1"/>
    <col min="8963" max="8963" width="12.375" style="87" customWidth="1"/>
    <col min="8964" max="8964" width="5.25" style="87" customWidth="1"/>
    <col min="8965" max="8965" width="11.875" style="87" customWidth="1"/>
    <col min="8966" max="8969" width="25.625" style="87" customWidth="1"/>
    <col min="8970" max="8970" width="40.375" style="87" customWidth="1"/>
    <col min="8971" max="9217" width="9" style="87"/>
    <col min="9218" max="9218" width="4.125" style="87" customWidth="1"/>
    <col min="9219" max="9219" width="12.375" style="87" customWidth="1"/>
    <col min="9220" max="9220" width="5.25" style="87" customWidth="1"/>
    <col min="9221" max="9221" width="11.875" style="87" customWidth="1"/>
    <col min="9222" max="9225" width="25.625" style="87" customWidth="1"/>
    <col min="9226" max="9226" width="40.375" style="87" customWidth="1"/>
    <col min="9227" max="9473" width="9" style="87"/>
    <col min="9474" max="9474" width="4.125" style="87" customWidth="1"/>
    <col min="9475" max="9475" width="12.375" style="87" customWidth="1"/>
    <col min="9476" max="9476" width="5.25" style="87" customWidth="1"/>
    <col min="9477" max="9477" width="11.875" style="87" customWidth="1"/>
    <col min="9478" max="9481" width="25.625" style="87" customWidth="1"/>
    <col min="9482" max="9482" width="40.375" style="87" customWidth="1"/>
    <col min="9483" max="9729" width="9" style="87"/>
    <col min="9730" max="9730" width="4.125" style="87" customWidth="1"/>
    <col min="9731" max="9731" width="12.375" style="87" customWidth="1"/>
    <col min="9732" max="9732" width="5.25" style="87" customWidth="1"/>
    <col min="9733" max="9733" width="11.875" style="87" customWidth="1"/>
    <col min="9734" max="9737" width="25.625" style="87" customWidth="1"/>
    <col min="9738" max="9738" width="40.375" style="87" customWidth="1"/>
    <col min="9739" max="9985" width="9" style="87"/>
    <col min="9986" max="9986" width="4.125" style="87" customWidth="1"/>
    <col min="9987" max="9987" width="12.375" style="87" customWidth="1"/>
    <col min="9988" max="9988" width="5.25" style="87" customWidth="1"/>
    <col min="9989" max="9989" width="11.875" style="87" customWidth="1"/>
    <col min="9990" max="9993" width="25.625" style="87" customWidth="1"/>
    <col min="9994" max="9994" width="40.375" style="87" customWidth="1"/>
    <col min="9995" max="10241" width="9" style="87"/>
    <col min="10242" max="10242" width="4.125" style="87" customWidth="1"/>
    <col min="10243" max="10243" width="12.375" style="87" customWidth="1"/>
    <col min="10244" max="10244" width="5.25" style="87" customWidth="1"/>
    <col min="10245" max="10245" width="11.875" style="87" customWidth="1"/>
    <col min="10246" max="10249" width="25.625" style="87" customWidth="1"/>
    <col min="10250" max="10250" width="40.375" style="87" customWidth="1"/>
    <col min="10251" max="10497" width="9" style="87"/>
    <col min="10498" max="10498" width="4.125" style="87" customWidth="1"/>
    <col min="10499" max="10499" width="12.375" style="87" customWidth="1"/>
    <col min="10500" max="10500" width="5.25" style="87" customWidth="1"/>
    <col min="10501" max="10501" width="11.875" style="87" customWidth="1"/>
    <col min="10502" max="10505" width="25.625" style="87" customWidth="1"/>
    <col min="10506" max="10506" width="40.375" style="87" customWidth="1"/>
    <col min="10507" max="10753" width="9" style="87"/>
    <col min="10754" max="10754" width="4.125" style="87" customWidth="1"/>
    <col min="10755" max="10755" width="12.375" style="87" customWidth="1"/>
    <col min="10756" max="10756" width="5.25" style="87" customWidth="1"/>
    <col min="10757" max="10757" width="11.875" style="87" customWidth="1"/>
    <col min="10758" max="10761" width="25.625" style="87" customWidth="1"/>
    <col min="10762" max="10762" width="40.375" style="87" customWidth="1"/>
    <col min="10763" max="11009" width="9" style="87"/>
    <col min="11010" max="11010" width="4.125" style="87" customWidth="1"/>
    <col min="11011" max="11011" width="12.375" style="87" customWidth="1"/>
    <col min="11012" max="11012" width="5.25" style="87" customWidth="1"/>
    <col min="11013" max="11013" width="11.875" style="87" customWidth="1"/>
    <col min="11014" max="11017" width="25.625" style="87" customWidth="1"/>
    <col min="11018" max="11018" width="40.375" style="87" customWidth="1"/>
    <col min="11019" max="11265" width="9" style="87"/>
    <col min="11266" max="11266" width="4.125" style="87" customWidth="1"/>
    <col min="11267" max="11267" width="12.375" style="87" customWidth="1"/>
    <col min="11268" max="11268" width="5.25" style="87" customWidth="1"/>
    <col min="11269" max="11269" width="11.875" style="87" customWidth="1"/>
    <col min="11270" max="11273" width="25.625" style="87" customWidth="1"/>
    <col min="11274" max="11274" width="40.375" style="87" customWidth="1"/>
    <col min="11275" max="11521" width="9" style="87"/>
    <col min="11522" max="11522" width="4.125" style="87" customWidth="1"/>
    <col min="11523" max="11523" width="12.375" style="87" customWidth="1"/>
    <col min="11524" max="11524" width="5.25" style="87" customWidth="1"/>
    <col min="11525" max="11525" width="11.875" style="87" customWidth="1"/>
    <col min="11526" max="11529" width="25.625" style="87" customWidth="1"/>
    <col min="11530" max="11530" width="40.375" style="87" customWidth="1"/>
    <col min="11531" max="11777" width="9" style="87"/>
    <col min="11778" max="11778" width="4.125" style="87" customWidth="1"/>
    <col min="11779" max="11779" width="12.375" style="87" customWidth="1"/>
    <col min="11780" max="11780" width="5.25" style="87" customWidth="1"/>
    <col min="11781" max="11781" width="11.875" style="87" customWidth="1"/>
    <col min="11782" max="11785" width="25.625" style="87" customWidth="1"/>
    <col min="11786" max="11786" width="40.375" style="87" customWidth="1"/>
    <col min="11787" max="12033" width="9" style="87"/>
    <col min="12034" max="12034" width="4.125" style="87" customWidth="1"/>
    <col min="12035" max="12035" width="12.375" style="87" customWidth="1"/>
    <col min="12036" max="12036" width="5.25" style="87" customWidth="1"/>
    <col min="12037" max="12037" width="11.875" style="87" customWidth="1"/>
    <col min="12038" max="12041" width="25.625" style="87" customWidth="1"/>
    <col min="12042" max="12042" width="40.375" style="87" customWidth="1"/>
    <col min="12043" max="12289" width="9" style="87"/>
    <col min="12290" max="12290" width="4.125" style="87" customWidth="1"/>
    <col min="12291" max="12291" width="12.375" style="87" customWidth="1"/>
    <col min="12292" max="12292" width="5.25" style="87" customWidth="1"/>
    <col min="12293" max="12293" width="11.875" style="87" customWidth="1"/>
    <col min="12294" max="12297" width="25.625" style="87" customWidth="1"/>
    <col min="12298" max="12298" width="40.375" style="87" customWidth="1"/>
    <col min="12299" max="12545" width="9" style="87"/>
    <col min="12546" max="12546" width="4.125" style="87" customWidth="1"/>
    <col min="12547" max="12547" width="12.375" style="87" customWidth="1"/>
    <col min="12548" max="12548" width="5.25" style="87" customWidth="1"/>
    <col min="12549" max="12549" width="11.875" style="87" customWidth="1"/>
    <col min="12550" max="12553" width="25.625" style="87" customWidth="1"/>
    <col min="12554" max="12554" width="40.375" style="87" customWidth="1"/>
    <col min="12555" max="12801" width="9" style="87"/>
    <col min="12802" max="12802" width="4.125" style="87" customWidth="1"/>
    <col min="12803" max="12803" width="12.375" style="87" customWidth="1"/>
    <col min="12804" max="12804" width="5.25" style="87" customWidth="1"/>
    <col min="12805" max="12805" width="11.875" style="87" customWidth="1"/>
    <col min="12806" max="12809" width="25.625" style="87" customWidth="1"/>
    <col min="12810" max="12810" width="40.375" style="87" customWidth="1"/>
    <col min="12811" max="13057" width="9" style="87"/>
    <col min="13058" max="13058" width="4.125" style="87" customWidth="1"/>
    <col min="13059" max="13059" width="12.375" style="87" customWidth="1"/>
    <col min="13060" max="13060" width="5.25" style="87" customWidth="1"/>
    <col min="13061" max="13061" width="11.875" style="87" customWidth="1"/>
    <col min="13062" max="13065" width="25.625" style="87" customWidth="1"/>
    <col min="13066" max="13066" width="40.375" style="87" customWidth="1"/>
    <col min="13067" max="13313" width="9" style="87"/>
    <col min="13314" max="13314" width="4.125" style="87" customWidth="1"/>
    <col min="13315" max="13315" width="12.375" style="87" customWidth="1"/>
    <col min="13316" max="13316" width="5.25" style="87" customWidth="1"/>
    <col min="13317" max="13317" width="11.875" style="87" customWidth="1"/>
    <col min="13318" max="13321" width="25.625" style="87" customWidth="1"/>
    <col min="13322" max="13322" width="40.375" style="87" customWidth="1"/>
    <col min="13323" max="13569" width="9" style="87"/>
    <col min="13570" max="13570" width="4.125" style="87" customWidth="1"/>
    <col min="13571" max="13571" width="12.375" style="87" customWidth="1"/>
    <col min="13572" max="13572" width="5.25" style="87" customWidth="1"/>
    <col min="13573" max="13573" width="11.875" style="87" customWidth="1"/>
    <col min="13574" max="13577" width="25.625" style="87" customWidth="1"/>
    <col min="13578" max="13578" width="40.375" style="87" customWidth="1"/>
    <col min="13579" max="13825" width="9" style="87"/>
    <col min="13826" max="13826" width="4.125" style="87" customWidth="1"/>
    <col min="13827" max="13827" width="12.375" style="87" customWidth="1"/>
    <col min="13828" max="13828" width="5.25" style="87" customWidth="1"/>
    <col min="13829" max="13829" width="11.875" style="87" customWidth="1"/>
    <col min="13830" max="13833" width="25.625" style="87" customWidth="1"/>
    <col min="13834" max="13834" width="40.375" style="87" customWidth="1"/>
    <col min="13835" max="14081" width="9" style="87"/>
    <col min="14082" max="14082" width="4.125" style="87" customWidth="1"/>
    <col min="14083" max="14083" width="12.375" style="87" customWidth="1"/>
    <col min="14084" max="14084" width="5.25" style="87" customWidth="1"/>
    <col min="14085" max="14085" width="11.875" style="87" customWidth="1"/>
    <col min="14086" max="14089" width="25.625" style="87" customWidth="1"/>
    <col min="14090" max="14090" width="40.375" style="87" customWidth="1"/>
    <col min="14091" max="14337" width="9" style="87"/>
    <col min="14338" max="14338" width="4.125" style="87" customWidth="1"/>
    <col min="14339" max="14339" width="12.375" style="87" customWidth="1"/>
    <col min="14340" max="14340" width="5.25" style="87" customWidth="1"/>
    <col min="14341" max="14341" width="11.875" style="87" customWidth="1"/>
    <col min="14342" max="14345" width="25.625" style="87" customWidth="1"/>
    <col min="14346" max="14346" width="40.375" style="87" customWidth="1"/>
    <col min="14347" max="14593" width="9" style="87"/>
    <col min="14594" max="14594" width="4.125" style="87" customWidth="1"/>
    <col min="14595" max="14595" width="12.375" style="87" customWidth="1"/>
    <col min="14596" max="14596" width="5.25" style="87" customWidth="1"/>
    <col min="14597" max="14597" width="11.875" style="87" customWidth="1"/>
    <col min="14598" max="14601" width="25.625" style="87" customWidth="1"/>
    <col min="14602" max="14602" width="40.375" style="87" customWidth="1"/>
    <col min="14603" max="14849" width="9" style="87"/>
    <col min="14850" max="14850" width="4.125" style="87" customWidth="1"/>
    <col min="14851" max="14851" width="12.375" style="87" customWidth="1"/>
    <col min="14852" max="14852" width="5.25" style="87" customWidth="1"/>
    <col min="14853" max="14853" width="11.875" style="87" customWidth="1"/>
    <col min="14854" max="14857" width="25.625" style="87" customWidth="1"/>
    <col min="14858" max="14858" width="40.375" style="87" customWidth="1"/>
    <col min="14859" max="15105" width="9" style="87"/>
    <col min="15106" max="15106" width="4.125" style="87" customWidth="1"/>
    <col min="15107" max="15107" width="12.375" style="87" customWidth="1"/>
    <col min="15108" max="15108" width="5.25" style="87" customWidth="1"/>
    <col min="15109" max="15109" width="11.875" style="87" customWidth="1"/>
    <col min="15110" max="15113" width="25.625" style="87" customWidth="1"/>
    <col min="15114" max="15114" width="40.375" style="87" customWidth="1"/>
    <col min="15115" max="15361" width="9" style="87"/>
    <col min="15362" max="15362" width="4.125" style="87" customWidth="1"/>
    <col min="15363" max="15363" width="12.375" style="87" customWidth="1"/>
    <col min="15364" max="15364" width="5.25" style="87" customWidth="1"/>
    <col min="15365" max="15365" width="11.875" style="87" customWidth="1"/>
    <col min="15366" max="15369" width="25.625" style="87" customWidth="1"/>
    <col min="15370" max="15370" width="40.375" style="87" customWidth="1"/>
    <col min="15371" max="15617" width="9" style="87"/>
    <col min="15618" max="15618" width="4.125" style="87" customWidth="1"/>
    <col min="15619" max="15619" width="12.375" style="87" customWidth="1"/>
    <col min="15620" max="15620" width="5.25" style="87" customWidth="1"/>
    <col min="15621" max="15621" width="11.875" style="87" customWidth="1"/>
    <col min="15622" max="15625" width="25.625" style="87" customWidth="1"/>
    <col min="15626" max="15626" width="40.375" style="87" customWidth="1"/>
    <col min="15627" max="15873" width="9" style="87"/>
    <col min="15874" max="15874" width="4.125" style="87" customWidth="1"/>
    <col min="15875" max="15875" width="12.375" style="87" customWidth="1"/>
    <col min="15876" max="15876" width="5.25" style="87" customWidth="1"/>
    <col min="15877" max="15877" width="11.875" style="87" customWidth="1"/>
    <col min="15878" max="15881" width="25.625" style="87" customWidth="1"/>
    <col min="15882" max="15882" width="40.375" style="87" customWidth="1"/>
    <col min="15883" max="16129" width="9" style="87"/>
    <col min="16130" max="16130" width="4.125" style="87" customWidth="1"/>
    <col min="16131" max="16131" width="12.375" style="87" customWidth="1"/>
    <col min="16132" max="16132" width="5.25" style="87" customWidth="1"/>
    <col min="16133" max="16133" width="11.875" style="87" customWidth="1"/>
    <col min="16134" max="16137" width="25.625" style="87" customWidth="1"/>
    <col min="16138" max="16138" width="40.375" style="87" customWidth="1"/>
    <col min="16139" max="16384" width="9" style="87"/>
  </cols>
  <sheetData>
    <row r="1" spans="1:10" s="70" customFormat="1" ht="31.5">
      <c r="A1" s="159" t="s">
        <v>36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70" customFormat="1" ht="12.75" customHeight="1">
      <c r="A2" s="71"/>
      <c r="B2" s="71"/>
      <c r="C2" s="71"/>
      <c r="D2" s="71"/>
      <c r="E2" s="71"/>
      <c r="F2" s="71"/>
      <c r="G2" s="71"/>
      <c r="H2" s="71"/>
      <c r="I2" s="71"/>
      <c r="J2" s="72" t="s">
        <v>37</v>
      </c>
    </row>
    <row r="3" spans="1:10" s="70" customFormat="1" ht="25.5" customHeight="1" thickBot="1">
      <c r="A3" s="72"/>
      <c r="B3" s="69" t="str">
        <f>路面数量表!B$4</f>
        <v>2022年临桂区临桂镇大宅自然村道路畅通工程</v>
      </c>
      <c r="C3" s="73"/>
      <c r="D3" s="73"/>
      <c r="E3" s="73"/>
      <c r="F3" s="73"/>
      <c r="G3" s="73"/>
      <c r="H3" s="73"/>
      <c r="I3" s="73"/>
      <c r="J3" s="72" t="s">
        <v>38</v>
      </c>
    </row>
    <row r="4" spans="1:10" s="70" customFormat="1" ht="25.5" customHeight="1">
      <c r="A4" s="102" t="s">
        <v>33</v>
      </c>
      <c r="B4" s="160" t="s">
        <v>39</v>
      </c>
      <c r="C4" s="160"/>
      <c r="D4" s="160"/>
      <c r="E4" s="160" t="s">
        <v>40</v>
      </c>
      <c r="F4" s="160" t="s">
        <v>34</v>
      </c>
      <c r="G4" s="163" t="str">
        <f>"级配碎石基层厚"&amp;路面数量表!J$9&amp;"cm"</f>
        <v>级配碎石基层厚cm</v>
      </c>
      <c r="H4" s="160" t="str">
        <f>"水泥混凝土路面厚"&amp;路面数量表!M$9&amp;"cm"</f>
        <v>水泥混凝土路面厚15cm</v>
      </c>
      <c r="I4" s="111"/>
      <c r="J4" s="165" t="s">
        <v>41</v>
      </c>
    </row>
    <row r="5" spans="1:10" s="70" customFormat="1" ht="25.5" customHeight="1">
      <c r="A5" s="104"/>
      <c r="B5" s="161"/>
      <c r="C5" s="161"/>
      <c r="D5" s="161"/>
      <c r="E5" s="161"/>
      <c r="F5" s="161"/>
      <c r="G5" s="164"/>
      <c r="H5" s="161"/>
      <c r="I5" s="112"/>
      <c r="J5" s="166"/>
    </row>
    <row r="6" spans="1:10" s="70" customFormat="1" ht="25.5" customHeight="1">
      <c r="A6" s="103" t="s">
        <v>35</v>
      </c>
      <c r="B6" s="161"/>
      <c r="C6" s="162"/>
      <c r="D6" s="161"/>
      <c r="E6" s="161"/>
      <c r="F6" s="75" t="s">
        <v>42</v>
      </c>
      <c r="G6" s="75" t="s">
        <v>43</v>
      </c>
      <c r="H6" s="75" t="s">
        <v>43</v>
      </c>
      <c r="I6" s="113"/>
      <c r="J6" s="167"/>
    </row>
    <row r="7" spans="1:10" s="70" customFormat="1" ht="25.5" customHeight="1">
      <c r="A7" s="74">
        <v>1</v>
      </c>
      <c r="B7" s="76">
        <v>85</v>
      </c>
      <c r="C7" s="77" t="s">
        <v>44</v>
      </c>
      <c r="D7" s="78">
        <f t="shared" ref="D7" si="0">B7+28</f>
        <v>113</v>
      </c>
      <c r="E7" s="79" t="s">
        <v>52</v>
      </c>
      <c r="F7" s="80">
        <f t="shared" ref="F7" si="1">D7-B7</f>
        <v>28</v>
      </c>
      <c r="G7" s="80">
        <v>47.5</v>
      </c>
      <c r="H7" s="80">
        <f>1.25*18+2.5*10</f>
        <v>47.5</v>
      </c>
      <c r="I7" s="114"/>
      <c r="J7" s="168" t="s">
        <v>50</v>
      </c>
    </row>
    <row r="8" spans="1:10" s="70" customFormat="1" ht="25.5" customHeight="1">
      <c r="A8" s="74">
        <v>2</v>
      </c>
      <c r="B8" s="76">
        <v>315</v>
      </c>
      <c r="C8" s="77" t="s">
        <v>44</v>
      </c>
      <c r="D8" s="78">
        <f t="shared" ref="D8:D9" si="2">B8+28</f>
        <v>343</v>
      </c>
      <c r="E8" s="79" t="s">
        <v>52</v>
      </c>
      <c r="F8" s="80">
        <f t="shared" ref="F8:F9" si="3">D8-B8</f>
        <v>28</v>
      </c>
      <c r="G8" s="80">
        <v>48.5</v>
      </c>
      <c r="H8" s="80">
        <f t="shared" ref="H8:H9" si="4">1.25*18+2.5*10</f>
        <v>47.5</v>
      </c>
      <c r="I8" s="114"/>
      <c r="J8" s="169"/>
    </row>
    <row r="9" spans="1:10" s="70" customFormat="1" ht="25.5" customHeight="1">
      <c r="A9" s="74">
        <v>3</v>
      </c>
      <c r="B9" s="76">
        <v>690</v>
      </c>
      <c r="C9" s="77" t="s">
        <v>44</v>
      </c>
      <c r="D9" s="78">
        <f t="shared" si="2"/>
        <v>718</v>
      </c>
      <c r="E9" s="79" t="s">
        <v>51</v>
      </c>
      <c r="F9" s="80">
        <f t="shared" si="3"/>
        <v>28</v>
      </c>
      <c r="G9" s="80">
        <v>49.5</v>
      </c>
      <c r="H9" s="80">
        <f t="shared" si="4"/>
        <v>47.5</v>
      </c>
      <c r="I9" s="114"/>
      <c r="J9" s="169"/>
    </row>
    <row r="10" spans="1:10" s="70" customFormat="1" ht="25.5" customHeight="1">
      <c r="A10" s="74"/>
      <c r="B10" s="76"/>
      <c r="C10" s="77"/>
      <c r="D10" s="78"/>
      <c r="E10" s="79"/>
      <c r="F10" s="80"/>
      <c r="G10" s="80"/>
      <c r="H10" s="80"/>
      <c r="I10" s="114"/>
      <c r="J10" s="169"/>
    </row>
    <row r="11" spans="1:10" s="70" customFormat="1" ht="25.5" customHeight="1">
      <c r="A11" s="74"/>
      <c r="B11" s="76"/>
      <c r="C11" s="77"/>
      <c r="D11" s="78"/>
      <c r="E11" s="79"/>
      <c r="F11" s="80"/>
      <c r="G11" s="80"/>
      <c r="H11" s="80"/>
      <c r="I11" s="114"/>
      <c r="J11" s="170"/>
    </row>
    <row r="12" spans="1:10" s="70" customFormat="1" ht="25.5" customHeight="1">
      <c r="A12" s="74"/>
      <c r="B12" s="76"/>
      <c r="C12" s="77"/>
      <c r="D12" s="78"/>
      <c r="E12" s="79"/>
      <c r="F12" s="80"/>
      <c r="G12" s="80"/>
      <c r="H12" s="80"/>
      <c r="I12" s="114"/>
      <c r="J12" s="81"/>
    </row>
    <row r="13" spans="1:10" s="70" customFormat="1" ht="25.5" customHeight="1">
      <c r="A13" s="74"/>
      <c r="B13" s="76"/>
      <c r="C13" s="77"/>
      <c r="D13" s="78"/>
      <c r="E13" s="79"/>
      <c r="F13" s="80"/>
      <c r="G13" s="80"/>
      <c r="H13" s="80"/>
      <c r="I13" s="114"/>
      <c r="J13" s="81"/>
    </row>
    <row r="14" spans="1:10" s="70" customFormat="1" ht="25.5" customHeight="1">
      <c r="A14" s="74"/>
      <c r="B14" s="76"/>
      <c r="C14" s="77"/>
      <c r="D14" s="78"/>
      <c r="E14" s="79"/>
      <c r="F14" s="80"/>
      <c r="G14" s="80"/>
      <c r="H14" s="80"/>
      <c r="I14" s="114"/>
      <c r="J14" s="81"/>
    </row>
    <row r="15" spans="1:10" s="70" customFormat="1" ht="25.5" customHeight="1">
      <c r="A15" s="74"/>
      <c r="B15" s="76"/>
      <c r="C15" s="77"/>
      <c r="D15" s="78"/>
      <c r="E15" s="79"/>
      <c r="F15" s="80"/>
      <c r="G15" s="80"/>
      <c r="H15" s="80"/>
      <c r="I15" s="114"/>
      <c r="J15" s="81"/>
    </row>
    <row r="16" spans="1:10" s="70" customFormat="1" ht="25.5" customHeight="1">
      <c r="A16" s="74"/>
      <c r="B16" s="76"/>
      <c r="C16" s="82"/>
      <c r="D16" s="78"/>
      <c r="E16" s="79"/>
      <c r="F16" s="80"/>
      <c r="G16" s="80"/>
      <c r="H16" s="80"/>
      <c r="I16" s="114"/>
      <c r="J16" s="81"/>
    </row>
    <row r="17" spans="1:10" s="70" customFormat="1" ht="25.5" customHeight="1">
      <c r="A17" s="74"/>
      <c r="B17" s="76"/>
      <c r="C17" s="82"/>
      <c r="D17" s="78"/>
      <c r="E17" s="79"/>
      <c r="F17" s="80"/>
      <c r="G17" s="80"/>
      <c r="H17" s="80"/>
      <c r="I17" s="114"/>
      <c r="J17" s="84"/>
    </row>
    <row r="18" spans="1:10" s="70" customFormat="1" ht="25.5" customHeight="1">
      <c r="A18" s="74"/>
      <c r="B18" s="76"/>
      <c r="C18" s="82"/>
      <c r="D18" s="78"/>
      <c r="E18" s="79"/>
      <c r="F18" s="80"/>
      <c r="G18" s="80"/>
      <c r="H18" s="80"/>
      <c r="I18" s="114"/>
      <c r="J18" s="84"/>
    </row>
    <row r="19" spans="1:10" s="70" customFormat="1" ht="25.5" customHeight="1">
      <c r="A19" s="74"/>
      <c r="B19" s="76"/>
      <c r="C19" s="82"/>
      <c r="D19" s="78"/>
      <c r="E19" s="79"/>
      <c r="F19" s="85"/>
      <c r="G19" s="86"/>
      <c r="H19" s="86"/>
      <c r="I19" s="115"/>
      <c r="J19" s="84"/>
    </row>
    <row r="20" spans="1:10" s="70" customFormat="1" ht="25.5" customHeight="1">
      <c r="A20" s="74"/>
      <c r="B20" s="76"/>
      <c r="C20" s="82"/>
      <c r="D20" s="78"/>
      <c r="E20" s="79"/>
      <c r="F20" s="85"/>
      <c r="G20" s="86"/>
      <c r="H20" s="86"/>
      <c r="I20" s="115"/>
      <c r="J20" s="84"/>
    </row>
    <row r="21" spans="1:10" s="70" customFormat="1" ht="25.5" customHeight="1">
      <c r="A21" s="74"/>
      <c r="B21" s="76"/>
      <c r="C21" s="82"/>
      <c r="D21" s="78"/>
      <c r="E21" s="79"/>
      <c r="F21" s="85"/>
      <c r="G21" s="86"/>
      <c r="H21" s="86"/>
      <c r="I21" s="115"/>
      <c r="J21" s="84"/>
    </row>
    <row r="22" spans="1:10" s="70" customFormat="1" ht="25.5" customHeight="1">
      <c r="A22" s="74"/>
      <c r="B22" s="76"/>
      <c r="C22" s="82"/>
      <c r="D22" s="78"/>
      <c r="E22" s="79"/>
      <c r="F22" s="85"/>
      <c r="G22" s="86"/>
      <c r="H22" s="86"/>
      <c r="I22" s="115"/>
      <c r="J22" s="84"/>
    </row>
    <row r="23" spans="1:10" ht="25.5" customHeight="1">
      <c r="A23" s="74"/>
      <c r="B23" s="76"/>
      <c r="C23" s="82"/>
      <c r="D23" s="78"/>
      <c r="E23" s="79"/>
      <c r="F23" s="85"/>
      <c r="G23" s="86"/>
      <c r="H23" s="86"/>
      <c r="I23" s="115"/>
      <c r="J23" s="84"/>
    </row>
    <row r="24" spans="1:10" ht="25.5" customHeight="1">
      <c r="A24" s="74"/>
      <c r="B24" s="76"/>
      <c r="C24" s="82"/>
      <c r="D24" s="78"/>
      <c r="E24" s="79"/>
      <c r="F24" s="85"/>
      <c r="G24" s="86"/>
      <c r="H24" s="86"/>
      <c r="I24" s="115"/>
      <c r="J24" s="84"/>
    </row>
    <row r="25" spans="1:10" ht="25.5" customHeight="1">
      <c r="A25" s="74"/>
      <c r="B25" s="76"/>
      <c r="C25" s="83"/>
      <c r="D25" s="78"/>
      <c r="E25" s="79"/>
      <c r="F25" s="85"/>
      <c r="G25" s="86"/>
      <c r="H25" s="86"/>
      <c r="I25" s="115"/>
      <c r="J25" s="84"/>
    </row>
    <row r="26" spans="1:10" ht="25.5" customHeight="1">
      <c r="A26" s="74"/>
      <c r="B26" s="76"/>
      <c r="C26" s="82"/>
      <c r="D26" s="78"/>
      <c r="E26" s="79"/>
      <c r="F26" s="85"/>
      <c r="G26" s="86"/>
      <c r="H26" s="86"/>
      <c r="I26" s="115"/>
      <c r="J26" s="84"/>
    </row>
    <row r="27" spans="1:10" ht="25.5" customHeight="1">
      <c r="A27" s="74"/>
      <c r="B27" s="156" t="s">
        <v>45</v>
      </c>
      <c r="C27" s="157"/>
      <c r="D27" s="156"/>
      <c r="E27" s="85"/>
      <c r="F27" s="80">
        <f>SUM(F7:F26)</f>
        <v>84</v>
      </c>
      <c r="G27" s="80">
        <f>SUM(G7:G26)</f>
        <v>145.5</v>
      </c>
      <c r="H27" s="80">
        <f>SUM(H7:H26)</f>
        <v>142.5</v>
      </c>
      <c r="I27" s="114"/>
      <c r="J27" s="88"/>
    </row>
    <row r="28" spans="1:10" ht="25.5" customHeight="1" thickBot="1">
      <c r="A28" s="89"/>
      <c r="B28" s="90"/>
      <c r="C28" s="91" t="s">
        <v>46</v>
      </c>
      <c r="D28" s="92"/>
      <c r="E28" s="92"/>
      <c r="F28" s="93">
        <f>F27</f>
        <v>84</v>
      </c>
      <c r="G28" s="93">
        <f>G27</f>
        <v>145.5</v>
      </c>
      <c r="H28" s="93">
        <f>H27</f>
        <v>142.5</v>
      </c>
      <c r="I28" s="116"/>
      <c r="J28" s="94"/>
    </row>
    <row r="29" spans="1:10" s="70" customFormat="1" ht="25.5" customHeight="1">
      <c r="A29" s="72"/>
      <c r="B29" s="158" t="s">
        <v>47</v>
      </c>
      <c r="C29" s="158"/>
      <c r="D29" s="158"/>
      <c r="E29" s="158"/>
      <c r="F29" s="95"/>
      <c r="G29" s="95"/>
      <c r="H29" s="72"/>
      <c r="I29" s="72"/>
      <c r="J29" s="96" t="s">
        <v>48</v>
      </c>
    </row>
    <row r="30" spans="1:10">
      <c r="A30" s="97"/>
      <c r="B30" s="97"/>
      <c r="C30" s="97"/>
      <c r="D30" s="97"/>
      <c r="E30" s="97"/>
      <c r="F30" s="98"/>
      <c r="G30" s="99"/>
      <c r="H30" s="98"/>
      <c r="I30" s="98"/>
      <c r="J30" s="98"/>
    </row>
  </sheetData>
  <mergeCells count="10">
    <mergeCell ref="B27:D27"/>
    <mergeCell ref="B29:E29"/>
    <mergeCell ref="A1:J1"/>
    <mergeCell ref="B4:D6"/>
    <mergeCell ref="E4:E6"/>
    <mergeCell ref="F4:F5"/>
    <mergeCell ref="G4:G5"/>
    <mergeCell ref="H4:H5"/>
    <mergeCell ref="J4:J6"/>
    <mergeCell ref="J7:J11"/>
  </mergeCells>
  <phoneticPr fontId="1" type="noConversion"/>
  <pageMargins left="1.1399999999999999" right="0.27" top="0.56000000000000005" bottom="0.41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资料</vt:lpstr>
      <vt:lpstr>路面数量表</vt:lpstr>
      <vt:lpstr>会车道</vt:lpstr>
      <vt:lpstr>路面数量表!Print_Area</vt:lpstr>
    </vt:vector>
  </TitlesOfParts>
  <Company>桂林市交通勘察设计院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佘光阳</dc:creator>
  <cp:lastModifiedBy>Administrator</cp:lastModifiedBy>
  <cp:lastPrinted>2024-03-19T01:43:07Z</cp:lastPrinted>
  <dcterms:created xsi:type="dcterms:W3CDTF">2002-02-27T01:09:21Z</dcterms:created>
  <dcterms:modified xsi:type="dcterms:W3CDTF">2024-03-19T03:55:37Z</dcterms:modified>
</cp:coreProperties>
</file>