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745" windowHeight="6780" firstSheet="2" activeTab="2"/>
  </bookViews>
  <sheets>
    <sheet name="HDM" sheetId="3" state="hidden" r:id="rId1"/>
    <sheet name="涵洞资料" sheetId="2" state="hidden" r:id="rId2"/>
    <sheet name="路面钢筋用量表" sheetId="4" r:id="rId3"/>
    <sheet name="涵洞顶路面补强钢筋数量表" sheetId="1" state="hidden" r:id="rId4"/>
  </sheets>
  <definedNames>
    <definedName name="_xlnm._FilterDatabase" localSheetId="1" hidden="1">涵洞资料!$H$1:$H$67</definedName>
  </definedNames>
  <calcPr calcId="124519"/>
</workbook>
</file>

<file path=xl/calcChain.xml><?xml version="1.0" encoding="utf-8"?>
<calcChain xmlns="http://schemas.openxmlformats.org/spreadsheetml/2006/main">
  <c r="I8" i="4"/>
  <c r="K8" s="1"/>
  <c r="M8" s="1"/>
  <c r="I9"/>
  <c r="K9" s="1"/>
  <c r="M9" s="1"/>
  <c r="I10"/>
  <c r="J10"/>
  <c r="I11"/>
  <c r="K11" s="1"/>
  <c r="M11" s="1"/>
  <c r="I12"/>
  <c r="K12" s="1"/>
  <c r="M12" s="1"/>
  <c r="K10" l="1"/>
  <c r="M10" s="1"/>
  <c r="C7"/>
  <c r="I7" s="1"/>
  <c r="K7" s="1"/>
  <c r="M7" s="1"/>
  <c r="P7" s="1"/>
  <c r="P12"/>
  <c r="P11"/>
  <c r="P9"/>
  <c r="P8"/>
  <c r="P10" l="1"/>
  <c r="V189" i="1"/>
  <c r="V158"/>
  <c r="V127"/>
  <c r="V96"/>
  <c r="V65"/>
  <c r="V34"/>
  <c r="V3"/>
  <c r="T215"/>
  <c r="Q215"/>
  <c r="A214"/>
  <c r="D214" s="1"/>
  <c r="A213"/>
  <c r="D213" s="1"/>
  <c r="A212"/>
  <c r="D212" s="1"/>
  <c r="A211"/>
  <c r="D211" s="1"/>
  <c r="A210"/>
  <c r="D210" s="1"/>
  <c r="A209"/>
  <c r="D209" s="1"/>
  <c r="A208"/>
  <c r="D208" s="1"/>
  <c r="A207"/>
  <c r="D207" s="1"/>
  <c r="A206"/>
  <c r="D206" s="1"/>
  <c r="A205"/>
  <c r="D205" s="1"/>
  <c r="A204"/>
  <c r="D204" s="1"/>
  <c r="A203"/>
  <c r="D203" s="1"/>
  <c r="A202"/>
  <c r="D202" s="1"/>
  <c r="A201"/>
  <c r="D201" s="1"/>
  <c r="A200"/>
  <c r="D200" s="1"/>
  <c r="A199"/>
  <c r="D199" s="1"/>
  <c r="A198"/>
  <c r="D198" s="1"/>
  <c r="A197"/>
  <c r="D197" s="1"/>
  <c r="A196"/>
  <c r="D196" s="1"/>
  <c r="Y195"/>
  <c r="A195"/>
  <c r="E195" s="1"/>
  <c r="Y194"/>
  <c r="A194"/>
  <c r="C189"/>
  <c r="W185"/>
  <c r="T185"/>
  <c r="Q185"/>
  <c r="N185"/>
  <c r="K185"/>
  <c r="T184"/>
  <c r="Q184"/>
  <c r="A183"/>
  <c r="D183" s="1"/>
  <c r="A182"/>
  <c r="D182" s="1"/>
  <c r="A181"/>
  <c r="D181" s="1"/>
  <c r="A180"/>
  <c r="D180" s="1"/>
  <c r="A179"/>
  <c r="D179" s="1"/>
  <c r="A178"/>
  <c r="D178" s="1"/>
  <c r="A177"/>
  <c r="D177" s="1"/>
  <c r="A176"/>
  <c r="D176" s="1"/>
  <c r="A175"/>
  <c r="D175" s="1"/>
  <c r="A174"/>
  <c r="D174" s="1"/>
  <c r="A173"/>
  <c r="D173" s="1"/>
  <c r="A172"/>
  <c r="D172" s="1"/>
  <c r="A171"/>
  <c r="D171" s="1"/>
  <c r="A170"/>
  <c r="D170" s="1"/>
  <c r="A169"/>
  <c r="D169" s="1"/>
  <c r="A168"/>
  <c r="D168" s="1"/>
  <c r="A167"/>
  <c r="D167" s="1"/>
  <c r="A166"/>
  <c r="D166" s="1"/>
  <c r="A165"/>
  <c r="D165" s="1"/>
  <c r="Y164"/>
  <c r="A164"/>
  <c r="Y163"/>
  <c r="A163"/>
  <c r="D163" s="1"/>
  <c r="C158"/>
  <c r="T153"/>
  <c r="Q153"/>
  <c r="A152"/>
  <c r="D152" s="1"/>
  <c r="A151"/>
  <c r="D151" s="1"/>
  <c r="A150"/>
  <c r="D150" s="1"/>
  <c r="A149"/>
  <c r="D149" s="1"/>
  <c r="A148"/>
  <c r="D148" s="1"/>
  <c r="A147"/>
  <c r="D147" s="1"/>
  <c r="A146"/>
  <c r="D146" s="1"/>
  <c r="A145"/>
  <c r="D145" s="1"/>
  <c r="A144"/>
  <c r="D144" s="1"/>
  <c r="A143"/>
  <c r="D143" s="1"/>
  <c r="A142"/>
  <c r="D142" s="1"/>
  <c r="A141"/>
  <c r="D141" s="1"/>
  <c r="A140"/>
  <c r="D140" s="1"/>
  <c r="A139"/>
  <c r="D139" s="1"/>
  <c r="A138"/>
  <c r="A137"/>
  <c r="A136"/>
  <c r="A135"/>
  <c r="A134"/>
  <c r="Y133"/>
  <c r="A133"/>
  <c r="D133" s="1"/>
  <c r="Y132"/>
  <c r="A132"/>
  <c r="C127"/>
  <c r="E135" l="1"/>
  <c r="G135" s="1"/>
  <c r="U135" s="1"/>
  <c r="E137"/>
  <c r="V137" s="1"/>
  <c r="E132"/>
  <c r="G132" s="1"/>
  <c r="U132" s="1"/>
  <c r="E134"/>
  <c r="V134" s="1"/>
  <c r="E136"/>
  <c r="G136" s="1"/>
  <c r="U136" s="1"/>
  <c r="E138"/>
  <c r="H138" s="1"/>
  <c r="J138" s="1"/>
  <c r="C163"/>
  <c r="C168"/>
  <c r="C197"/>
  <c r="C152"/>
  <c r="C209"/>
  <c r="C180"/>
  <c r="C142"/>
  <c r="C143"/>
  <c r="C148"/>
  <c r="C174"/>
  <c r="C203"/>
  <c r="C150"/>
  <c r="C165"/>
  <c r="C166"/>
  <c r="C172"/>
  <c r="C178"/>
  <c r="C199"/>
  <c r="C205"/>
  <c r="C211"/>
  <c r="C213"/>
  <c r="C133"/>
  <c r="C151"/>
  <c r="C201"/>
  <c r="C207"/>
  <c r="E141"/>
  <c r="V141" s="1"/>
  <c r="E146"/>
  <c r="G146" s="1"/>
  <c r="U146" s="1"/>
  <c r="E167"/>
  <c r="V167" s="1"/>
  <c r="E169"/>
  <c r="V169" s="1"/>
  <c r="E171"/>
  <c r="V171" s="1"/>
  <c r="E173"/>
  <c r="V173" s="1"/>
  <c r="E175"/>
  <c r="V175" s="1"/>
  <c r="E177"/>
  <c r="V177" s="1"/>
  <c r="E179"/>
  <c r="V179" s="1"/>
  <c r="E181"/>
  <c r="V181" s="1"/>
  <c r="E183"/>
  <c r="V183" s="1"/>
  <c r="E194"/>
  <c r="V194" s="1"/>
  <c r="E196"/>
  <c r="V196" s="1"/>
  <c r="E198"/>
  <c r="V198" s="1"/>
  <c r="E200"/>
  <c r="V200" s="1"/>
  <c r="E202"/>
  <c r="V202" s="1"/>
  <c r="E204"/>
  <c r="V204" s="1"/>
  <c r="E206"/>
  <c r="V206" s="1"/>
  <c r="E208"/>
  <c r="V208" s="1"/>
  <c r="E210"/>
  <c r="V210" s="1"/>
  <c r="E212"/>
  <c r="V212" s="1"/>
  <c r="E214"/>
  <c r="V214" s="1"/>
  <c r="E140"/>
  <c r="G140" s="1"/>
  <c r="U140" s="1"/>
  <c r="E144"/>
  <c r="G144" s="1"/>
  <c r="U144" s="1"/>
  <c r="E147"/>
  <c r="V147" s="1"/>
  <c r="E149"/>
  <c r="V149" s="1"/>
  <c r="C140"/>
  <c r="C141"/>
  <c r="E142"/>
  <c r="G142" s="1"/>
  <c r="U142" s="1"/>
  <c r="E143"/>
  <c r="V143" s="1"/>
  <c r="C144"/>
  <c r="C145"/>
  <c r="C146"/>
  <c r="C147"/>
  <c r="E148"/>
  <c r="V148" s="1"/>
  <c r="C149"/>
  <c r="E150"/>
  <c r="G150" s="1"/>
  <c r="U150" s="1"/>
  <c r="E152"/>
  <c r="G152" s="1"/>
  <c r="U152" s="1"/>
  <c r="E163"/>
  <c r="H163" s="1"/>
  <c r="J163" s="1"/>
  <c r="E165"/>
  <c r="G165" s="1"/>
  <c r="U165" s="1"/>
  <c r="E166"/>
  <c r="V166" s="1"/>
  <c r="C167"/>
  <c r="E168"/>
  <c r="V168" s="1"/>
  <c r="C169"/>
  <c r="C171"/>
  <c r="E172"/>
  <c r="V172" s="1"/>
  <c r="C173"/>
  <c r="E174"/>
  <c r="V174" s="1"/>
  <c r="C175"/>
  <c r="C177"/>
  <c r="E178"/>
  <c r="V178" s="1"/>
  <c r="C179"/>
  <c r="E180"/>
  <c r="V180" s="1"/>
  <c r="C181"/>
  <c r="C183"/>
  <c r="C194"/>
  <c r="C196"/>
  <c r="E197"/>
  <c r="V197" s="1"/>
  <c r="C198"/>
  <c r="E199"/>
  <c r="V199" s="1"/>
  <c r="C200"/>
  <c r="E201"/>
  <c r="V201" s="1"/>
  <c r="C202"/>
  <c r="E203"/>
  <c r="V203" s="1"/>
  <c r="C204"/>
  <c r="E205"/>
  <c r="V205" s="1"/>
  <c r="C206"/>
  <c r="E207"/>
  <c r="V207" s="1"/>
  <c r="C208"/>
  <c r="E209"/>
  <c r="V209" s="1"/>
  <c r="C210"/>
  <c r="E211"/>
  <c r="V211" s="1"/>
  <c r="C212"/>
  <c r="E213"/>
  <c r="V213" s="1"/>
  <c r="C214"/>
  <c r="W195"/>
  <c r="U195"/>
  <c r="M195"/>
  <c r="I195"/>
  <c r="K195" s="1"/>
  <c r="G195"/>
  <c r="V195"/>
  <c r="L195"/>
  <c r="N195" s="1"/>
  <c r="H195"/>
  <c r="J195" s="1"/>
  <c r="F195"/>
  <c r="D195"/>
  <c r="D194"/>
  <c r="C195"/>
  <c r="E176"/>
  <c r="V176" s="1"/>
  <c r="E170"/>
  <c r="V170" s="1"/>
  <c r="E182"/>
  <c r="V182" s="1"/>
  <c r="C170"/>
  <c r="C176"/>
  <c r="C182"/>
  <c r="E139"/>
  <c r="V139" s="1"/>
  <c r="E133"/>
  <c r="V133" s="1"/>
  <c r="C139"/>
  <c r="E145"/>
  <c r="H145" s="1"/>
  <c r="J145" s="1"/>
  <c r="E151"/>
  <c r="H151" s="1"/>
  <c r="J151" s="1"/>
  <c r="V132"/>
  <c r="F132"/>
  <c r="G134"/>
  <c r="H134"/>
  <c r="J134" s="1"/>
  <c r="V136"/>
  <c r="F137"/>
  <c r="D134"/>
  <c r="D138"/>
  <c r="E164"/>
  <c r="C164"/>
  <c r="H166"/>
  <c r="J166" s="1"/>
  <c r="D132"/>
  <c r="D135"/>
  <c r="D136"/>
  <c r="D137"/>
  <c r="C132"/>
  <c r="C134"/>
  <c r="C135"/>
  <c r="C136"/>
  <c r="C137"/>
  <c r="C138"/>
  <c r="D164"/>
  <c r="I167"/>
  <c r="K167" s="1"/>
  <c r="U167"/>
  <c r="I181"/>
  <c r="K181" s="1"/>
  <c r="L167"/>
  <c r="N167" s="1"/>
  <c r="F136" l="1"/>
  <c r="F167"/>
  <c r="F181"/>
  <c r="G137"/>
  <c r="I137" s="1"/>
  <c r="G196"/>
  <c r="L171"/>
  <c r="N171" s="1"/>
  <c r="U171"/>
  <c r="L177"/>
  <c r="N177" s="1"/>
  <c r="V138"/>
  <c r="H179"/>
  <c r="J179" s="1"/>
  <c r="F150"/>
  <c r="M150" s="1"/>
  <c r="F147"/>
  <c r="G176"/>
  <c r="U176" s="1"/>
  <c r="W176" s="1"/>
  <c r="W170"/>
  <c r="H199"/>
  <c r="J199" s="1"/>
  <c r="H173"/>
  <c r="J173" s="1"/>
  <c r="F169"/>
  <c r="M177"/>
  <c r="U169"/>
  <c r="F165"/>
  <c r="M165" s="1"/>
  <c r="F146"/>
  <c r="M146" s="1"/>
  <c r="G210"/>
  <c r="L181"/>
  <c r="N181" s="1"/>
  <c r="F177"/>
  <c r="H172"/>
  <c r="J172" s="1"/>
  <c r="L169"/>
  <c r="N169" s="1"/>
  <c r="U181"/>
  <c r="W177"/>
  <c r="G177"/>
  <c r="G173"/>
  <c r="I173" s="1"/>
  <c r="K173" s="1"/>
  <c r="I169"/>
  <c r="K169" s="1"/>
  <c r="I146"/>
  <c r="H214"/>
  <c r="J214" s="1"/>
  <c r="F197"/>
  <c r="H194"/>
  <c r="J194" s="1"/>
  <c r="M214"/>
  <c r="U202"/>
  <c r="I165"/>
  <c r="V165"/>
  <c r="W165" s="1"/>
  <c r="H206"/>
  <c r="J206" s="1"/>
  <c r="F198"/>
  <c r="W210"/>
  <c r="M206"/>
  <c r="I199"/>
  <c r="K199" s="1"/>
  <c r="G197"/>
  <c r="H181"/>
  <c r="J181" s="1"/>
  <c r="H177"/>
  <c r="J177" s="1"/>
  <c r="H174"/>
  <c r="J174" s="1"/>
  <c r="F173"/>
  <c r="M173" s="1"/>
  <c r="H169"/>
  <c r="J169" s="1"/>
  <c r="W181"/>
  <c r="M181"/>
  <c r="G181"/>
  <c r="U177"/>
  <c r="I177"/>
  <c r="K177" s="1"/>
  <c r="W169"/>
  <c r="M169"/>
  <c r="G169"/>
  <c r="G143"/>
  <c r="I143" s="1"/>
  <c r="H165"/>
  <c r="J165" s="1"/>
  <c r="V146"/>
  <c r="W146" s="1"/>
  <c r="H149"/>
  <c r="J149" s="1"/>
  <c r="H143"/>
  <c r="J143" s="1"/>
  <c r="F138"/>
  <c r="F134"/>
  <c r="H210"/>
  <c r="J210" s="1"/>
  <c r="H202"/>
  <c r="J202" s="1"/>
  <c r="H198"/>
  <c r="J198" s="1"/>
  <c r="L197"/>
  <c r="N197" s="1"/>
  <c r="F194"/>
  <c r="M194" s="1"/>
  <c r="W214"/>
  <c r="G214"/>
  <c r="M210"/>
  <c r="W206"/>
  <c r="G206"/>
  <c r="I202"/>
  <c r="K202" s="1"/>
  <c r="G198"/>
  <c r="I198" s="1"/>
  <c r="G194"/>
  <c r="I194" s="1"/>
  <c r="K194" s="1"/>
  <c r="U199"/>
  <c r="I152"/>
  <c r="H152"/>
  <c r="J152" s="1"/>
  <c r="H168"/>
  <c r="J168" s="1"/>
  <c r="G178"/>
  <c r="I178" s="1"/>
  <c r="K178" s="1"/>
  <c r="G170"/>
  <c r="G168"/>
  <c r="I168" s="1"/>
  <c r="K168" s="1"/>
  <c r="I142"/>
  <c r="K142" s="1"/>
  <c r="V140"/>
  <c r="W140" s="1"/>
  <c r="H212"/>
  <c r="J212" s="1"/>
  <c r="H208"/>
  <c r="J208" s="1"/>
  <c r="F204"/>
  <c r="H200"/>
  <c r="J200" s="1"/>
  <c r="L196"/>
  <c r="N196" s="1"/>
  <c r="G204"/>
  <c r="G166"/>
  <c r="I166" s="1"/>
  <c r="K166" s="1"/>
  <c r="V163"/>
  <c r="W196"/>
  <c r="H137"/>
  <c r="J137" s="1"/>
  <c r="H141"/>
  <c r="J141" s="1"/>
  <c r="H144"/>
  <c r="J144" s="1"/>
  <c r="H148"/>
  <c r="J148" s="1"/>
  <c r="H135"/>
  <c r="J135" s="1"/>
  <c r="H142"/>
  <c r="J142" s="1"/>
  <c r="H146"/>
  <c r="J146" s="1"/>
  <c r="F163"/>
  <c r="F196"/>
  <c r="U212"/>
  <c r="I208"/>
  <c r="K208" s="1"/>
  <c r="W204"/>
  <c r="U200"/>
  <c r="M196"/>
  <c r="F174"/>
  <c r="F172"/>
  <c r="G174"/>
  <c r="I174" s="1"/>
  <c r="K174" s="1"/>
  <c r="G172"/>
  <c r="I172" s="1"/>
  <c r="K172" s="1"/>
  <c r="G149"/>
  <c r="M149" s="1"/>
  <c r="I144"/>
  <c r="K144" s="1"/>
  <c r="F152"/>
  <c r="M152" s="1"/>
  <c r="V152"/>
  <c r="W152" s="1"/>
  <c r="F144"/>
  <c r="M144" s="1"/>
  <c r="V144"/>
  <c r="W144" s="1"/>
  <c r="F149"/>
  <c r="F143"/>
  <c r="L214"/>
  <c r="N214" s="1"/>
  <c r="F214"/>
  <c r="L210"/>
  <c r="N210" s="1"/>
  <c r="F210"/>
  <c r="L206"/>
  <c r="N206" s="1"/>
  <c r="F206"/>
  <c r="L202"/>
  <c r="N202" s="1"/>
  <c r="F202"/>
  <c r="U214"/>
  <c r="I214"/>
  <c r="K214" s="1"/>
  <c r="U210"/>
  <c r="I210"/>
  <c r="K210" s="1"/>
  <c r="U206"/>
  <c r="I206"/>
  <c r="K206" s="1"/>
  <c r="W202"/>
  <c r="M202"/>
  <c r="G202"/>
  <c r="H170"/>
  <c r="J170" s="1"/>
  <c r="M170"/>
  <c r="F205"/>
  <c r="F183"/>
  <c r="H180"/>
  <c r="J180" s="1"/>
  <c r="H178"/>
  <c r="J178" s="1"/>
  <c r="H175"/>
  <c r="J175" s="1"/>
  <c r="F171"/>
  <c r="F168"/>
  <c r="H167"/>
  <c r="J167" s="1"/>
  <c r="G183"/>
  <c r="I183" s="1"/>
  <c r="K183" s="1"/>
  <c r="G180"/>
  <c r="I180" s="1"/>
  <c r="K180" s="1"/>
  <c r="I171"/>
  <c r="K171" s="1"/>
  <c r="W167"/>
  <c r="M167"/>
  <c r="G167"/>
  <c r="G163"/>
  <c r="M163" s="1"/>
  <c r="I150"/>
  <c r="G147"/>
  <c r="M147" s="1"/>
  <c r="V150"/>
  <c r="W150" s="1"/>
  <c r="F140"/>
  <c r="M140" s="1"/>
  <c r="F166"/>
  <c r="F135"/>
  <c r="M135" s="1"/>
  <c r="V135"/>
  <c r="H136"/>
  <c r="J136" s="1"/>
  <c r="H132"/>
  <c r="J132" s="1"/>
  <c r="L204"/>
  <c r="N204" s="1"/>
  <c r="H196"/>
  <c r="J196" s="1"/>
  <c r="I212"/>
  <c r="K212" s="1"/>
  <c r="U208"/>
  <c r="M204"/>
  <c r="I200"/>
  <c r="K200" s="1"/>
  <c r="U196"/>
  <c r="I196"/>
  <c r="K196" s="1"/>
  <c r="F182"/>
  <c r="H176"/>
  <c r="J176" s="1"/>
  <c r="U182"/>
  <c r="L182"/>
  <c r="N182" s="1"/>
  <c r="I182"/>
  <c r="K182" s="1"/>
  <c r="K143"/>
  <c r="L148"/>
  <c r="G151"/>
  <c r="I151" s="1"/>
  <c r="K151" s="1"/>
  <c r="G139"/>
  <c r="I139" s="1"/>
  <c r="L203"/>
  <c r="N203" s="1"/>
  <c r="G211"/>
  <c r="W209"/>
  <c r="G205"/>
  <c r="M203"/>
  <c r="H183"/>
  <c r="J183" s="1"/>
  <c r="F180"/>
  <c r="F179"/>
  <c r="F178"/>
  <c r="F175"/>
  <c r="H171"/>
  <c r="J171" s="1"/>
  <c r="L170"/>
  <c r="N170" s="1"/>
  <c r="F170"/>
  <c r="G179"/>
  <c r="I179" s="1"/>
  <c r="K179" s="1"/>
  <c r="G175"/>
  <c r="I175" s="1"/>
  <c r="K175" s="1"/>
  <c r="W171"/>
  <c r="M171"/>
  <c r="G171"/>
  <c r="U170"/>
  <c r="I170"/>
  <c r="K170" s="1"/>
  <c r="G141"/>
  <c r="I141" s="1"/>
  <c r="K141" s="1"/>
  <c r="I140"/>
  <c r="I147"/>
  <c r="H150"/>
  <c r="J150" s="1"/>
  <c r="F148"/>
  <c r="F142"/>
  <c r="M142" s="1"/>
  <c r="V142"/>
  <c r="W142" s="1"/>
  <c r="H140"/>
  <c r="J140" s="1"/>
  <c r="H147"/>
  <c r="F141"/>
  <c r="G138"/>
  <c r="I138" s="1"/>
  <c r="K138" s="1"/>
  <c r="L212"/>
  <c r="N212" s="1"/>
  <c r="F212"/>
  <c r="L208"/>
  <c r="N208" s="1"/>
  <c r="F208"/>
  <c r="H204"/>
  <c r="J204" s="1"/>
  <c r="L200"/>
  <c r="N200" s="1"/>
  <c r="F200"/>
  <c r="W212"/>
  <c r="M212"/>
  <c r="G212"/>
  <c r="W208"/>
  <c r="M208"/>
  <c r="G208"/>
  <c r="U204"/>
  <c r="I204"/>
  <c r="K204" s="1"/>
  <c r="W200"/>
  <c r="M200"/>
  <c r="G200"/>
  <c r="K146"/>
  <c r="F151"/>
  <c r="L211"/>
  <c r="N211" s="1"/>
  <c r="F209"/>
  <c r="L199"/>
  <c r="N199" s="1"/>
  <c r="F199"/>
  <c r="H197"/>
  <c r="J197" s="1"/>
  <c r="G213"/>
  <c r="W211"/>
  <c r="G209"/>
  <c r="W207"/>
  <c r="W205"/>
  <c r="W199"/>
  <c r="M199"/>
  <c r="G199"/>
  <c r="W197"/>
  <c r="F211"/>
  <c r="L209"/>
  <c r="N209" s="1"/>
  <c r="L205"/>
  <c r="N205" s="1"/>
  <c r="F203"/>
  <c r="M211"/>
  <c r="M209"/>
  <c r="M205"/>
  <c r="W203"/>
  <c r="G203"/>
  <c r="G201"/>
  <c r="M197"/>
  <c r="L136"/>
  <c r="W136"/>
  <c r="M134"/>
  <c r="M198"/>
  <c r="L180"/>
  <c r="N180" s="1"/>
  <c r="M180"/>
  <c r="M178"/>
  <c r="M174"/>
  <c r="U174"/>
  <c r="W174" s="1"/>
  <c r="U197"/>
  <c r="I197"/>
  <c r="K197" s="1"/>
  <c r="U178"/>
  <c r="W178" s="1"/>
  <c r="U168"/>
  <c r="W168" s="1"/>
  <c r="G145"/>
  <c r="U145" s="1"/>
  <c r="F145"/>
  <c r="F213"/>
  <c r="L207"/>
  <c r="N207" s="1"/>
  <c r="F201"/>
  <c r="W213"/>
  <c r="G207"/>
  <c r="W201"/>
  <c r="H133"/>
  <c r="J133" s="1"/>
  <c r="G133"/>
  <c r="I133" s="1"/>
  <c r="V145"/>
  <c r="L213"/>
  <c r="N213" s="1"/>
  <c r="F207"/>
  <c r="L201"/>
  <c r="N201" s="1"/>
  <c r="M213"/>
  <c r="M207"/>
  <c r="M201"/>
  <c r="U180"/>
  <c r="W180" s="1"/>
  <c r="V151"/>
  <c r="H139"/>
  <c r="J139" s="1"/>
  <c r="L138"/>
  <c r="H213"/>
  <c r="J213" s="1"/>
  <c r="H211"/>
  <c r="J211" s="1"/>
  <c r="H209"/>
  <c r="J209" s="1"/>
  <c r="H207"/>
  <c r="J207" s="1"/>
  <c r="H205"/>
  <c r="J205" s="1"/>
  <c r="H203"/>
  <c r="J203" s="1"/>
  <c r="H201"/>
  <c r="J201" s="1"/>
  <c r="U213"/>
  <c r="I213"/>
  <c r="K213" s="1"/>
  <c r="U211"/>
  <c r="I211"/>
  <c r="K211" s="1"/>
  <c r="U209"/>
  <c r="I209"/>
  <c r="K209" s="1"/>
  <c r="U207"/>
  <c r="I207"/>
  <c r="K207" s="1"/>
  <c r="U205"/>
  <c r="I205"/>
  <c r="K205" s="1"/>
  <c r="U203"/>
  <c r="I203"/>
  <c r="K203" s="1"/>
  <c r="U201"/>
  <c r="I201"/>
  <c r="K201" s="1"/>
  <c r="L174"/>
  <c r="N174" s="1"/>
  <c r="U172"/>
  <c r="W172" s="1"/>
  <c r="F133"/>
  <c r="L178"/>
  <c r="N178" s="1"/>
  <c r="L172"/>
  <c r="N172" s="1"/>
  <c r="M172"/>
  <c r="L168"/>
  <c r="M168"/>
  <c r="M183"/>
  <c r="M179"/>
  <c r="M175"/>
  <c r="U143"/>
  <c r="W143" s="1"/>
  <c r="M137"/>
  <c r="U137"/>
  <c r="W137" s="1"/>
  <c r="I134"/>
  <c r="K134" s="1"/>
  <c r="L132"/>
  <c r="W132"/>
  <c r="L198"/>
  <c r="N198" s="1"/>
  <c r="L194"/>
  <c r="N194" s="1"/>
  <c r="G148"/>
  <c r="I148" s="1"/>
  <c r="K148" s="1"/>
  <c r="M143"/>
  <c r="W135"/>
  <c r="U134"/>
  <c r="W134" s="1"/>
  <c r="K198"/>
  <c r="U198"/>
  <c r="W198" s="1"/>
  <c r="U194"/>
  <c r="W194" s="1"/>
  <c r="H182"/>
  <c r="J182" s="1"/>
  <c r="L176"/>
  <c r="F176"/>
  <c r="M176" s="1"/>
  <c r="W182"/>
  <c r="M182"/>
  <c r="G182"/>
  <c r="I176"/>
  <c r="K176" s="1"/>
  <c r="M151"/>
  <c r="U151"/>
  <c r="W151" s="1"/>
  <c r="F139"/>
  <c r="M139" s="1"/>
  <c r="G164"/>
  <c r="I164" s="1"/>
  <c r="V164"/>
  <c r="H164"/>
  <c r="J164" s="1"/>
  <c r="F164"/>
  <c r="M166"/>
  <c r="I163"/>
  <c r="K163" s="1"/>
  <c r="I149"/>
  <c r="K149" s="1"/>
  <c r="K137"/>
  <c r="M136"/>
  <c r="M132"/>
  <c r="L183"/>
  <c r="N183" s="1"/>
  <c r="L179"/>
  <c r="N179" s="1"/>
  <c r="L175"/>
  <c r="N175" s="1"/>
  <c r="L173"/>
  <c r="N173" s="1"/>
  <c r="U183"/>
  <c r="W183" s="1"/>
  <c r="U179"/>
  <c r="W179" s="1"/>
  <c r="U175"/>
  <c r="W175" s="1"/>
  <c r="U173"/>
  <c r="W173" s="1"/>
  <c r="U166"/>
  <c r="W166" s="1"/>
  <c r="K165"/>
  <c r="U163"/>
  <c r="W163" s="1"/>
  <c r="K152"/>
  <c r="U149"/>
  <c r="W149" s="1"/>
  <c r="U141"/>
  <c r="W141" s="1"/>
  <c r="L165"/>
  <c r="N165" s="1"/>
  <c r="L152"/>
  <c r="N152" s="1"/>
  <c r="L150"/>
  <c r="N150" s="1"/>
  <c r="L146"/>
  <c r="N146" s="1"/>
  <c r="L144"/>
  <c r="N144" s="1"/>
  <c r="L142"/>
  <c r="L140"/>
  <c r="L166"/>
  <c r="L163"/>
  <c r="N163" s="1"/>
  <c r="L151"/>
  <c r="L149"/>
  <c r="L145"/>
  <c r="L143"/>
  <c r="L141"/>
  <c r="L137"/>
  <c r="I135"/>
  <c r="K135" s="1"/>
  <c r="I136"/>
  <c r="K136" s="1"/>
  <c r="L134"/>
  <c r="I132"/>
  <c r="K132" s="1"/>
  <c r="K150" l="1"/>
  <c r="N149"/>
  <c r="N136"/>
  <c r="M138"/>
  <c r="N138" s="1"/>
  <c r="I145"/>
  <c r="K145" s="1"/>
  <c r="L135"/>
  <c r="N135" s="1"/>
  <c r="L133"/>
  <c r="U139"/>
  <c r="W139" s="1"/>
  <c r="K139"/>
  <c r="N134"/>
  <c r="W145"/>
  <c r="U147"/>
  <c r="W147" s="1"/>
  <c r="N137"/>
  <c r="N143"/>
  <c r="N140"/>
  <c r="U133"/>
  <c r="W133" s="1"/>
  <c r="U138"/>
  <c r="W138" s="1"/>
  <c r="M141"/>
  <c r="L139"/>
  <c r="K133"/>
  <c r="K140"/>
  <c r="U148"/>
  <c r="W148" s="1"/>
  <c r="M148"/>
  <c r="N148" s="1"/>
  <c r="J147"/>
  <c r="K147" s="1"/>
  <c r="L147"/>
  <c r="N147" s="1"/>
  <c r="N141"/>
  <c r="N142"/>
  <c r="N168"/>
  <c r="N132"/>
  <c r="M145"/>
  <c r="N145" s="1"/>
  <c r="M133"/>
  <c r="K215"/>
  <c r="N151"/>
  <c r="N176"/>
  <c r="W215"/>
  <c r="N215"/>
  <c r="M164"/>
  <c r="U164"/>
  <c r="W164" s="1"/>
  <c r="W184" s="1"/>
  <c r="N139"/>
  <c r="K164"/>
  <c r="K184" s="1"/>
  <c r="N166"/>
  <c r="L164"/>
  <c r="N133" l="1"/>
  <c r="W153"/>
  <c r="K153"/>
  <c r="N164"/>
  <c r="N184" s="1"/>
  <c r="N153"/>
  <c r="A74"/>
  <c r="A75"/>
  <c r="A76"/>
  <c r="A77"/>
  <c r="A78"/>
  <c r="A79"/>
  <c r="A80"/>
  <c r="A71"/>
  <c r="A72"/>
  <c r="A73"/>
  <c r="A70"/>
  <c r="A55"/>
  <c r="A56"/>
  <c r="A57"/>
  <c r="A58"/>
  <c r="A59"/>
  <c r="A40"/>
  <c r="A41"/>
  <c r="A42"/>
  <c r="A43"/>
  <c r="A44"/>
  <c r="A45"/>
  <c r="A46"/>
  <c r="A47"/>
  <c r="A48"/>
  <c r="A49"/>
  <c r="A50"/>
  <c r="A51"/>
  <c r="A52"/>
  <c r="A53"/>
  <c r="A54"/>
  <c r="A39"/>
  <c r="A8"/>
  <c r="A9"/>
  <c r="A10"/>
  <c r="A11"/>
  <c r="A12"/>
  <c r="A13"/>
  <c r="A14"/>
  <c r="A15"/>
  <c r="A16"/>
  <c r="A17"/>
  <c r="A18"/>
  <c r="A19"/>
  <c r="T122" l="1"/>
  <c r="Q122"/>
  <c r="A121"/>
  <c r="A120"/>
  <c r="E120" s="1"/>
  <c r="A119"/>
  <c r="A118"/>
  <c r="E118" s="1"/>
  <c r="A117"/>
  <c r="A116"/>
  <c r="E116" s="1"/>
  <c r="A115"/>
  <c r="A114"/>
  <c r="E114" s="1"/>
  <c r="A113"/>
  <c r="A112"/>
  <c r="E112" s="1"/>
  <c r="A111"/>
  <c r="A110"/>
  <c r="E110" s="1"/>
  <c r="A109"/>
  <c r="A108"/>
  <c r="E108" s="1"/>
  <c r="A107"/>
  <c r="A106"/>
  <c r="E106" s="1"/>
  <c r="A105"/>
  <c r="C105" s="1"/>
  <c r="A104"/>
  <c r="E104" s="1"/>
  <c r="A103"/>
  <c r="C103" s="1"/>
  <c r="Y102"/>
  <c r="A102"/>
  <c r="E102" s="1"/>
  <c r="Y101"/>
  <c r="A101"/>
  <c r="E101" s="1"/>
  <c r="C96"/>
  <c r="T91"/>
  <c r="Q91"/>
  <c r="A90"/>
  <c r="A89"/>
  <c r="A88"/>
  <c r="A87"/>
  <c r="A86"/>
  <c r="A85"/>
  <c r="A84"/>
  <c r="A83"/>
  <c r="A82"/>
  <c r="A81"/>
  <c r="E75"/>
  <c r="E74"/>
  <c r="E73"/>
  <c r="E72"/>
  <c r="Y71"/>
  <c r="Y70"/>
  <c r="E70"/>
  <c r="C65"/>
  <c r="T60"/>
  <c r="Q60"/>
  <c r="E44"/>
  <c r="E42"/>
  <c r="Y40"/>
  <c r="E40"/>
  <c r="Y39"/>
  <c r="C34"/>
  <c r="E41" l="1"/>
  <c r="F41" s="1"/>
  <c r="E43"/>
  <c r="H43" s="1"/>
  <c r="J43" s="1"/>
  <c r="E45"/>
  <c r="G45" s="1"/>
  <c r="I45" s="1"/>
  <c r="E71"/>
  <c r="G71" s="1"/>
  <c r="U71" s="1"/>
  <c r="E39"/>
  <c r="F39" s="1"/>
  <c r="G42"/>
  <c r="I42" s="1"/>
  <c r="V42"/>
  <c r="F42"/>
  <c r="H42"/>
  <c r="J42" s="1"/>
  <c r="G44"/>
  <c r="I44" s="1"/>
  <c r="V44"/>
  <c r="F44"/>
  <c r="M44" s="1"/>
  <c r="H44"/>
  <c r="J44" s="1"/>
  <c r="V70"/>
  <c r="G70"/>
  <c r="U70" s="1"/>
  <c r="H70"/>
  <c r="L70" s="1"/>
  <c r="F70"/>
  <c r="V72"/>
  <c r="G72"/>
  <c r="U72" s="1"/>
  <c r="H72"/>
  <c r="L72" s="1"/>
  <c r="F72"/>
  <c r="V74"/>
  <c r="G74"/>
  <c r="U74" s="1"/>
  <c r="H74"/>
  <c r="L74" s="1"/>
  <c r="F74"/>
  <c r="H104"/>
  <c r="L104" s="1"/>
  <c r="F104"/>
  <c r="V104"/>
  <c r="G104"/>
  <c r="U104" s="1"/>
  <c r="H106"/>
  <c r="L106" s="1"/>
  <c r="F106"/>
  <c r="V106"/>
  <c r="G106"/>
  <c r="U106" s="1"/>
  <c r="G40"/>
  <c r="I40" s="1"/>
  <c r="V40"/>
  <c r="F40"/>
  <c r="M40" s="1"/>
  <c r="H40"/>
  <c r="J40" s="1"/>
  <c r="U40"/>
  <c r="F43"/>
  <c r="V73"/>
  <c r="G73"/>
  <c r="U73" s="1"/>
  <c r="H73"/>
  <c r="L73" s="1"/>
  <c r="F73"/>
  <c r="V75"/>
  <c r="G75"/>
  <c r="U75" s="1"/>
  <c r="H75"/>
  <c r="L75" s="1"/>
  <c r="F75"/>
  <c r="V101"/>
  <c r="G101"/>
  <c r="U101" s="1"/>
  <c r="H101"/>
  <c r="L101" s="1"/>
  <c r="F101"/>
  <c r="V102"/>
  <c r="G102"/>
  <c r="I102" s="1"/>
  <c r="H102"/>
  <c r="J102" s="1"/>
  <c r="F102"/>
  <c r="E103"/>
  <c r="E105"/>
  <c r="C104"/>
  <c r="C106"/>
  <c r="V108"/>
  <c r="H108"/>
  <c r="J108" s="1"/>
  <c r="F108"/>
  <c r="G108"/>
  <c r="I108" s="1"/>
  <c r="K108" s="1"/>
  <c r="V110"/>
  <c r="H110"/>
  <c r="J110" s="1"/>
  <c r="F110"/>
  <c r="G110"/>
  <c r="U110" s="1"/>
  <c r="V112"/>
  <c r="H112"/>
  <c r="J112" s="1"/>
  <c r="F112"/>
  <c r="G112"/>
  <c r="V114"/>
  <c r="H114"/>
  <c r="J114" s="1"/>
  <c r="F114"/>
  <c r="G114"/>
  <c r="U114" s="1"/>
  <c r="V116"/>
  <c r="H116"/>
  <c r="J116" s="1"/>
  <c r="F116"/>
  <c r="G116"/>
  <c r="I116" s="1"/>
  <c r="K116" s="1"/>
  <c r="V118"/>
  <c r="H118"/>
  <c r="J118" s="1"/>
  <c r="F118"/>
  <c r="G118"/>
  <c r="U118" s="1"/>
  <c r="V120"/>
  <c r="H120"/>
  <c r="J120" s="1"/>
  <c r="F120"/>
  <c r="G120"/>
  <c r="I104"/>
  <c r="E107"/>
  <c r="E109"/>
  <c r="E111"/>
  <c r="E113"/>
  <c r="E115"/>
  <c r="E117"/>
  <c r="E119"/>
  <c r="E121"/>
  <c r="E76"/>
  <c r="E78"/>
  <c r="E80"/>
  <c r="E82"/>
  <c r="E84"/>
  <c r="E86"/>
  <c r="E88"/>
  <c r="E90"/>
  <c r="E77"/>
  <c r="E79"/>
  <c r="E81"/>
  <c r="E83"/>
  <c r="E85"/>
  <c r="E87"/>
  <c r="E89"/>
  <c r="E58"/>
  <c r="E56"/>
  <c r="E54"/>
  <c r="E52"/>
  <c r="E50"/>
  <c r="E48"/>
  <c r="E46"/>
  <c r="E59"/>
  <c r="E57"/>
  <c r="E55"/>
  <c r="E53"/>
  <c r="E51"/>
  <c r="E49"/>
  <c r="E47"/>
  <c r="C117"/>
  <c r="C115"/>
  <c r="C119"/>
  <c r="C107"/>
  <c r="C108"/>
  <c r="C116"/>
  <c r="C118"/>
  <c r="C120"/>
  <c r="C101"/>
  <c r="C109"/>
  <c r="C110"/>
  <c r="C111"/>
  <c r="C112"/>
  <c r="C113"/>
  <c r="C114"/>
  <c r="C121"/>
  <c r="C40"/>
  <c r="C71"/>
  <c r="D102"/>
  <c r="D101"/>
  <c r="C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C70"/>
  <c r="D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D70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39"/>
  <c r="C39"/>
  <c r="D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V71" l="1"/>
  <c r="G43"/>
  <c r="U43" s="1"/>
  <c r="M74"/>
  <c r="V43"/>
  <c r="K102"/>
  <c r="U102"/>
  <c r="W102" s="1"/>
  <c r="L102"/>
  <c r="H71"/>
  <c r="L71" s="1"/>
  <c r="F71"/>
  <c r="M70"/>
  <c r="N70" s="1"/>
  <c r="J75"/>
  <c r="I72"/>
  <c r="I106"/>
  <c r="M120"/>
  <c r="L116"/>
  <c r="W114"/>
  <c r="M112"/>
  <c r="L108"/>
  <c r="U112"/>
  <c r="W112" s="1"/>
  <c r="U120"/>
  <c r="W120" s="1"/>
  <c r="V45"/>
  <c r="M75"/>
  <c r="J106"/>
  <c r="I120"/>
  <c r="K120" s="1"/>
  <c r="L120"/>
  <c r="W118"/>
  <c r="M116"/>
  <c r="N116" s="1"/>
  <c r="U116"/>
  <c r="W116" s="1"/>
  <c r="I112"/>
  <c r="K112" s="1"/>
  <c r="L112"/>
  <c r="W110"/>
  <c r="M108"/>
  <c r="U108"/>
  <c r="W108" s="1"/>
  <c r="M102"/>
  <c r="V41"/>
  <c r="M118"/>
  <c r="M114"/>
  <c r="M110"/>
  <c r="I118"/>
  <c r="K118" s="1"/>
  <c r="L118"/>
  <c r="I114"/>
  <c r="K114" s="1"/>
  <c r="L114"/>
  <c r="I110"/>
  <c r="K110" s="1"/>
  <c r="L110"/>
  <c r="F45"/>
  <c r="M45" s="1"/>
  <c r="M72"/>
  <c r="N72" s="1"/>
  <c r="I71"/>
  <c r="I70"/>
  <c r="J101"/>
  <c r="H41"/>
  <c r="J41" s="1"/>
  <c r="H45"/>
  <c r="J45" s="1"/>
  <c r="N75"/>
  <c r="I74"/>
  <c r="M106"/>
  <c r="N106" s="1"/>
  <c r="M104"/>
  <c r="N104" s="1"/>
  <c r="G41"/>
  <c r="U41" s="1"/>
  <c r="M71"/>
  <c r="J73"/>
  <c r="V39"/>
  <c r="H39"/>
  <c r="J39" s="1"/>
  <c r="G39"/>
  <c r="U39" s="1"/>
  <c r="W39" s="1"/>
  <c r="M73"/>
  <c r="N73" s="1"/>
  <c r="N74"/>
  <c r="W101"/>
  <c r="J74"/>
  <c r="J72"/>
  <c r="J70"/>
  <c r="I75"/>
  <c r="K75" s="1"/>
  <c r="I73"/>
  <c r="J104"/>
  <c r="K104" s="1"/>
  <c r="M101"/>
  <c r="N101" s="1"/>
  <c r="W106"/>
  <c r="W75"/>
  <c r="W73"/>
  <c r="W40"/>
  <c r="W104"/>
  <c r="W74"/>
  <c r="W72"/>
  <c r="W71"/>
  <c r="U42"/>
  <c r="W42" s="1"/>
  <c r="M42"/>
  <c r="K45"/>
  <c r="I43"/>
  <c r="K43" s="1"/>
  <c r="L43"/>
  <c r="M43"/>
  <c r="W43"/>
  <c r="W70"/>
  <c r="L44"/>
  <c r="N44" s="1"/>
  <c r="K44"/>
  <c r="L41"/>
  <c r="F51"/>
  <c r="H51"/>
  <c r="J51" s="1"/>
  <c r="G51"/>
  <c r="U51" s="1"/>
  <c r="V51"/>
  <c r="F55"/>
  <c r="H55"/>
  <c r="J55" s="1"/>
  <c r="V55"/>
  <c r="G55"/>
  <c r="I55" s="1"/>
  <c r="K55" s="1"/>
  <c r="G52"/>
  <c r="I52" s="1"/>
  <c r="V52"/>
  <c r="F52"/>
  <c r="H52"/>
  <c r="J52" s="1"/>
  <c r="H105"/>
  <c r="F105"/>
  <c r="V105"/>
  <c r="G105"/>
  <c r="I101"/>
  <c r="L40"/>
  <c r="N40" s="1"/>
  <c r="U44"/>
  <c r="W44" s="1"/>
  <c r="L42"/>
  <c r="L39"/>
  <c r="F53"/>
  <c r="H53"/>
  <c r="J53" s="1"/>
  <c r="G53"/>
  <c r="I53" s="1"/>
  <c r="V53"/>
  <c r="F50"/>
  <c r="H50"/>
  <c r="J50" s="1"/>
  <c r="V50"/>
  <c r="G50"/>
  <c r="I50" s="1"/>
  <c r="K50" s="1"/>
  <c r="G54"/>
  <c r="I54" s="1"/>
  <c r="V54"/>
  <c r="F54"/>
  <c r="H54"/>
  <c r="J54" s="1"/>
  <c r="H103"/>
  <c r="F103"/>
  <c r="V103"/>
  <c r="G103"/>
  <c r="K40"/>
  <c r="K42"/>
  <c r="V119"/>
  <c r="H119"/>
  <c r="J119" s="1"/>
  <c r="F119"/>
  <c r="G119"/>
  <c r="U119" s="1"/>
  <c r="V115"/>
  <c r="H115"/>
  <c r="J115" s="1"/>
  <c r="F115"/>
  <c r="G115"/>
  <c r="V111"/>
  <c r="H111"/>
  <c r="J111" s="1"/>
  <c r="F111"/>
  <c r="G111"/>
  <c r="U111" s="1"/>
  <c r="V107"/>
  <c r="H107"/>
  <c r="J107" s="1"/>
  <c r="F107"/>
  <c r="G107"/>
  <c r="V121"/>
  <c r="H121"/>
  <c r="J121" s="1"/>
  <c r="F121"/>
  <c r="G121"/>
  <c r="I121" s="1"/>
  <c r="K121" s="1"/>
  <c r="V117"/>
  <c r="H117"/>
  <c r="J117" s="1"/>
  <c r="F117"/>
  <c r="G117"/>
  <c r="V113"/>
  <c r="H113"/>
  <c r="J113" s="1"/>
  <c r="F113"/>
  <c r="G113"/>
  <c r="I113" s="1"/>
  <c r="K113" s="1"/>
  <c r="V109"/>
  <c r="H109"/>
  <c r="J109" s="1"/>
  <c r="F109"/>
  <c r="G109"/>
  <c r="U109" s="1"/>
  <c r="V89"/>
  <c r="H89"/>
  <c r="J89" s="1"/>
  <c r="F89"/>
  <c r="G89"/>
  <c r="V85"/>
  <c r="H85"/>
  <c r="J85" s="1"/>
  <c r="F85"/>
  <c r="G85"/>
  <c r="V81"/>
  <c r="H81"/>
  <c r="J81" s="1"/>
  <c r="F81"/>
  <c r="G81"/>
  <c r="V77"/>
  <c r="H77"/>
  <c r="J77" s="1"/>
  <c r="F77"/>
  <c r="G77"/>
  <c r="U77" s="1"/>
  <c r="V88"/>
  <c r="H88"/>
  <c r="J88" s="1"/>
  <c r="F88"/>
  <c r="G88"/>
  <c r="I88" s="1"/>
  <c r="K88" s="1"/>
  <c r="V84"/>
  <c r="H84"/>
  <c r="J84" s="1"/>
  <c r="F84"/>
  <c r="G84"/>
  <c r="U84" s="1"/>
  <c r="V80"/>
  <c r="H80"/>
  <c r="J80" s="1"/>
  <c r="F80"/>
  <c r="G80"/>
  <c r="V76"/>
  <c r="H76"/>
  <c r="J76" s="1"/>
  <c r="F76"/>
  <c r="G76"/>
  <c r="U76" s="1"/>
  <c r="V87"/>
  <c r="H87"/>
  <c r="J87" s="1"/>
  <c r="F87"/>
  <c r="G87"/>
  <c r="V83"/>
  <c r="H83"/>
  <c r="J83" s="1"/>
  <c r="F83"/>
  <c r="G83"/>
  <c r="U83" s="1"/>
  <c r="V79"/>
  <c r="H79"/>
  <c r="J79" s="1"/>
  <c r="F79"/>
  <c r="G79"/>
  <c r="U79" s="1"/>
  <c r="V90"/>
  <c r="H90"/>
  <c r="J90" s="1"/>
  <c r="F90"/>
  <c r="G90"/>
  <c r="V86"/>
  <c r="H86"/>
  <c r="J86" s="1"/>
  <c r="F86"/>
  <c r="G86"/>
  <c r="V82"/>
  <c r="H82"/>
  <c r="J82" s="1"/>
  <c r="F82"/>
  <c r="G82"/>
  <c r="V78"/>
  <c r="H78"/>
  <c r="J78" s="1"/>
  <c r="F78"/>
  <c r="G78"/>
  <c r="U78" s="1"/>
  <c r="G59"/>
  <c r="I59" s="1"/>
  <c r="F59"/>
  <c r="H59"/>
  <c r="J59" s="1"/>
  <c r="V59"/>
  <c r="G56"/>
  <c r="I56" s="1"/>
  <c r="F56"/>
  <c r="H56"/>
  <c r="J56" s="1"/>
  <c r="V56"/>
  <c r="G57"/>
  <c r="I57" s="1"/>
  <c r="F57"/>
  <c r="H57"/>
  <c r="J57" s="1"/>
  <c r="V57"/>
  <c r="G58"/>
  <c r="I58" s="1"/>
  <c r="F58"/>
  <c r="H58"/>
  <c r="J58" s="1"/>
  <c r="V58"/>
  <c r="G47"/>
  <c r="I47" s="1"/>
  <c r="F47"/>
  <c r="H47"/>
  <c r="J47" s="1"/>
  <c r="V47"/>
  <c r="G48"/>
  <c r="I48" s="1"/>
  <c r="F48"/>
  <c r="H48"/>
  <c r="J48" s="1"/>
  <c r="V48"/>
  <c r="G49"/>
  <c r="I49" s="1"/>
  <c r="F49"/>
  <c r="H49"/>
  <c r="J49" s="1"/>
  <c r="V49"/>
  <c r="G46"/>
  <c r="I46" s="1"/>
  <c r="F46"/>
  <c r="H46"/>
  <c r="J46" s="1"/>
  <c r="V46"/>
  <c r="L45"/>
  <c r="U45"/>
  <c r="W45" s="1"/>
  <c r="N108" l="1"/>
  <c r="K106"/>
  <c r="K70"/>
  <c r="J71"/>
  <c r="K71" s="1"/>
  <c r="N71"/>
  <c r="K74"/>
  <c r="N45"/>
  <c r="W41"/>
  <c r="M41"/>
  <c r="I41"/>
  <c r="K41" s="1"/>
  <c r="M117"/>
  <c r="I117"/>
  <c r="K117" s="1"/>
  <c r="U117"/>
  <c r="W117" s="1"/>
  <c r="L117"/>
  <c r="N102"/>
  <c r="M115"/>
  <c r="I115"/>
  <c r="K115" s="1"/>
  <c r="U115"/>
  <c r="W115" s="1"/>
  <c r="L115"/>
  <c r="L113"/>
  <c r="N112"/>
  <c r="K72"/>
  <c r="W111"/>
  <c r="N120"/>
  <c r="L121"/>
  <c r="M89"/>
  <c r="W109"/>
  <c r="M113"/>
  <c r="N113" s="1"/>
  <c r="U113"/>
  <c r="W113" s="1"/>
  <c r="M121"/>
  <c r="U121"/>
  <c r="W121" s="1"/>
  <c r="W119"/>
  <c r="N110"/>
  <c r="N114"/>
  <c r="N118"/>
  <c r="M109"/>
  <c r="M111"/>
  <c r="M119"/>
  <c r="I109"/>
  <c r="K109" s="1"/>
  <c r="L109"/>
  <c r="N109" s="1"/>
  <c r="I111"/>
  <c r="K111" s="1"/>
  <c r="L111"/>
  <c r="I119"/>
  <c r="K119" s="1"/>
  <c r="L119"/>
  <c r="N119" s="1"/>
  <c r="K101"/>
  <c r="K73"/>
  <c r="M90"/>
  <c r="M87"/>
  <c r="U87"/>
  <c r="W87" s="1"/>
  <c r="I87"/>
  <c r="K87" s="1"/>
  <c r="L87"/>
  <c r="I90"/>
  <c r="K90" s="1"/>
  <c r="U90"/>
  <c r="W90" s="1"/>
  <c r="L90"/>
  <c r="I89"/>
  <c r="K89" s="1"/>
  <c r="U89"/>
  <c r="W89" s="1"/>
  <c r="L89"/>
  <c r="N42"/>
  <c r="I39"/>
  <c r="K39" s="1"/>
  <c r="W78"/>
  <c r="M78"/>
  <c r="I78"/>
  <c r="K78" s="1"/>
  <c r="L78"/>
  <c r="N78" s="1"/>
  <c r="U55"/>
  <c r="W55" s="1"/>
  <c r="M55"/>
  <c r="L55"/>
  <c r="M39"/>
  <c r="N39" s="1"/>
  <c r="K59"/>
  <c r="M50"/>
  <c r="U59"/>
  <c r="W59" s="1"/>
  <c r="L59"/>
  <c r="M59"/>
  <c r="W79"/>
  <c r="U50"/>
  <c r="W50" s="1"/>
  <c r="M79"/>
  <c r="I79"/>
  <c r="K79" s="1"/>
  <c r="L79"/>
  <c r="N79" s="1"/>
  <c r="L50"/>
  <c r="L88"/>
  <c r="W77"/>
  <c r="K53"/>
  <c r="U52"/>
  <c r="W52" s="1"/>
  <c r="M52"/>
  <c r="I51"/>
  <c r="K51" s="1"/>
  <c r="L51"/>
  <c r="M51"/>
  <c r="N41"/>
  <c r="N43"/>
  <c r="U57"/>
  <c r="W57" s="1"/>
  <c r="U49"/>
  <c r="W49" s="1"/>
  <c r="K49"/>
  <c r="U47"/>
  <c r="W47" s="1"/>
  <c r="W76"/>
  <c r="M80"/>
  <c r="M81"/>
  <c r="U54"/>
  <c r="W54" s="1"/>
  <c r="M54"/>
  <c r="M53"/>
  <c r="W51"/>
  <c r="K46"/>
  <c r="L49"/>
  <c r="M49"/>
  <c r="K47"/>
  <c r="M58"/>
  <c r="K57"/>
  <c r="M56"/>
  <c r="M82"/>
  <c r="M86"/>
  <c r="L103"/>
  <c r="J103"/>
  <c r="L105"/>
  <c r="J105"/>
  <c r="U86"/>
  <c r="W86" s="1"/>
  <c r="U80"/>
  <c r="W80" s="1"/>
  <c r="U81"/>
  <c r="W81" s="1"/>
  <c r="K54"/>
  <c r="U53"/>
  <c r="W53" s="1"/>
  <c r="K52"/>
  <c r="U103"/>
  <c r="W103" s="1"/>
  <c r="M103"/>
  <c r="U105"/>
  <c r="W105" s="1"/>
  <c r="M105"/>
  <c r="I105"/>
  <c r="M46"/>
  <c r="K48"/>
  <c r="L47"/>
  <c r="M47"/>
  <c r="K58"/>
  <c r="L57"/>
  <c r="M57"/>
  <c r="K56"/>
  <c r="I86"/>
  <c r="K86" s="1"/>
  <c r="L86"/>
  <c r="W83"/>
  <c r="I80"/>
  <c r="K80" s="1"/>
  <c r="L80"/>
  <c r="N80" s="1"/>
  <c r="W84"/>
  <c r="M88"/>
  <c r="U88"/>
  <c r="W88" s="1"/>
  <c r="I81"/>
  <c r="K81" s="1"/>
  <c r="L81"/>
  <c r="M85"/>
  <c r="M107"/>
  <c r="L54"/>
  <c r="L53"/>
  <c r="L52"/>
  <c r="I103"/>
  <c r="I107"/>
  <c r="K107" s="1"/>
  <c r="U107"/>
  <c r="W107" s="1"/>
  <c r="L107"/>
  <c r="M83"/>
  <c r="M76"/>
  <c r="M84"/>
  <c r="M77"/>
  <c r="I82"/>
  <c r="K82" s="1"/>
  <c r="U82"/>
  <c r="W82" s="1"/>
  <c r="L82"/>
  <c r="N82" s="1"/>
  <c r="I83"/>
  <c r="K83" s="1"/>
  <c r="L83"/>
  <c r="I76"/>
  <c r="K76" s="1"/>
  <c r="L76"/>
  <c r="I84"/>
  <c r="K84" s="1"/>
  <c r="L84"/>
  <c r="N84" s="1"/>
  <c r="I77"/>
  <c r="K77" s="1"/>
  <c r="L77"/>
  <c r="I85"/>
  <c r="K85" s="1"/>
  <c r="U85"/>
  <c r="W85" s="1"/>
  <c r="L85"/>
  <c r="N81"/>
  <c r="L58"/>
  <c r="U58"/>
  <c r="W58" s="1"/>
  <c r="L56"/>
  <c r="U56"/>
  <c r="W56" s="1"/>
  <c r="M48"/>
  <c r="L46"/>
  <c r="U46"/>
  <c r="W46" s="1"/>
  <c r="L48"/>
  <c r="U48"/>
  <c r="W48" s="1"/>
  <c r="N117" l="1"/>
  <c r="N115"/>
  <c r="N111"/>
  <c r="N121"/>
  <c r="N87"/>
  <c r="N90"/>
  <c r="N89"/>
  <c r="N52"/>
  <c r="N54"/>
  <c r="N46"/>
  <c r="N56"/>
  <c r="N58"/>
  <c r="N55"/>
  <c r="N88"/>
  <c r="N47"/>
  <c r="N57"/>
  <c r="N49"/>
  <c r="N50"/>
  <c r="N76"/>
  <c r="N59"/>
  <c r="K60"/>
  <c r="N85"/>
  <c r="N86"/>
  <c r="K103"/>
  <c r="N53"/>
  <c r="N51"/>
  <c r="W122"/>
  <c r="W91"/>
  <c r="N107"/>
  <c r="K105"/>
  <c r="W60"/>
  <c r="N105"/>
  <c r="N103"/>
  <c r="N48"/>
  <c r="K91"/>
  <c r="N77"/>
  <c r="N83"/>
  <c r="C3"/>
  <c r="K122" l="1"/>
  <c r="N60"/>
  <c r="N122"/>
  <c r="N91"/>
  <c r="O40" i="4" l="1"/>
  <c r="C40"/>
  <c r="E8" i="1" l="1"/>
  <c r="V8" s="1"/>
  <c r="E15"/>
  <c r="E16"/>
  <c r="E17"/>
  <c r="E18"/>
  <c r="E19"/>
  <c r="A20"/>
  <c r="A21"/>
  <c r="A22"/>
  <c r="E22" s="1"/>
  <c r="A23"/>
  <c r="E23" s="1"/>
  <c r="A24"/>
  <c r="E24" s="1"/>
  <c r="A25"/>
  <c r="E25" s="1"/>
  <c r="A26"/>
  <c r="E26" s="1"/>
  <c r="A27"/>
  <c r="E27" s="1"/>
  <c r="A28"/>
  <c r="E28" s="1"/>
  <c r="E9"/>
  <c r="E10"/>
  <c r="E11"/>
  <c r="E12"/>
  <c r="E13"/>
  <c r="E14"/>
  <c r="T29"/>
  <c r="Q29"/>
  <c r="Y9"/>
  <c r="Y8"/>
  <c r="E21" l="1"/>
  <c r="H21" s="1"/>
  <c r="J21" s="1"/>
  <c r="Q154"/>
  <c r="T154"/>
  <c r="Q216"/>
  <c r="T216"/>
  <c r="F8"/>
  <c r="E20"/>
  <c r="H20" s="1"/>
  <c r="J20" s="1"/>
  <c r="Q92"/>
  <c r="T92"/>
  <c r="H8"/>
  <c r="J8" s="1"/>
  <c r="G8"/>
  <c r="U8" s="1"/>
  <c r="W8" s="1"/>
  <c r="Q61"/>
  <c r="T61"/>
  <c r="V10"/>
  <c r="G10"/>
  <c r="U10" s="1"/>
  <c r="H10"/>
  <c r="F10"/>
  <c r="V13"/>
  <c r="G13"/>
  <c r="U13" s="1"/>
  <c r="H13"/>
  <c r="F13"/>
  <c r="V11"/>
  <c r="G11"/>
  <c r="U11" s="1"/>
  <c r="H11"/>
  <c r="F11"/>
  <c r="V9"/>
  <c r="G9"/>
  <c r="U9" s="1"/>
  <c r="H9"/>
  <c r="F9"/>
  <c r="L8"/>
  <c r="V12"/>
  <c r="G12"/>
  <c r="U12" s="1"/>
  <c r="H12"/>
  <c r="F12"/>
  <c r="V27"/>
  <c r="H27"/>
  <c r="J27" s="1"/>
  <c r="F27"/>
  <c r="G27"/>
  <c r="U27" s="1"/>
  <c r="V25"/>
  <c r="H25"/>
  <c r="J25" s="1"/>
  <c r="F25"/>
  <c r="G25"/>
  <c r="I25" s="1"/>
  <c r="K25" s="1"/>
  <c r="V23"/>
  <c r="H23"/>
  <c r="J23" s="1"/>
  <c r="F23"/>
  <c r="G23"/>
  <c r="U23" s="1"/>
  <c r="V19"/>
  <c r="H19"/>
  <c r="J19" s="1"/>
  <c r="F19"/>
  <c r="G19"/>
  <c r="U19" s="1"/>
  <c r="V17"/>
  <c r="H17"/>
  <c r="J17" s="1"/>
  <c r="F17"/>
  <c r="G17"/>
  <c r="I17" s="1"/>
  <c r="K17" s="1"/>
  <c r="V15"/>
  <c r="H15"/>
  <c r="J15" s="1"/>
  <c r="F15"/>
  <c r="G15"/>
  <c r="U15" s="1"/>
  <c r="V14"/>
  <c r="H14"/>
  <c r="J14" s="1"/>
  <c r="F14"/>
  <c r="G14"/>
  <c r="V28"/>
  <c r="H28"/>
  <c r="J28" s="1"/>
  <c r="F28"/>
  <c r="G28"/>
  <c r="U28" s="1"/>
  <c r="V26"/>
  <c r="H26"/>
  <c r="J26" s="1"/>
  <c r="F26"/>
  <c r="G26"/>
  <c r="I26" s="1"/>
  <c r="K26" s="1"/>
  <c r="V24"/>
  <c r="H24"/>
  <c r="J24" s="1"/>
  <c r="F24"/>
  <c r="G24"/>
  <c r="U24" s="1"/>
  <c r="V22"/>
  <c r="H22"/>
  <c r="J22" s="1"/>
  <c r="F22"/>
  <c r="G22"/>
  <c r="V18"/>
  <c r="H18"/>
  <c r="J18" s="1"/>
  <c r="F18"/>
  <c r="G18"/>
  <c r="I18" s="1"/>
  <c r="K18" s="1"/>
  <c r="V16"/>
  <c r="H16"/>
  <c r="J16" s="1"/>
  <c r="F16"/>
  <c r="G16"/>
  <c r="U16" s="1"/>
  <c r="T123"/>
  <c r="Q123"/>
  <c r="D21"/>
  <c r="C22"/>
  <c r="D11"/>
  <c r="D8"/>
  <c r="D17"/>
  <c r="C17"/>
  <c r="D22"/>
  <c r="D18"/>
  <c r="D9"/>
  <c r="C28"/>
  <c r="D24"/>
  <c r="C8"/>
  <c r="C10"/>
  <c r="D26"/>
  <c r="C20"/>
  <c r="C24"/>
  <c r="D15"/>
  <c r="C15"/>
  <c r="C21"/>
  <c r="C25"/>
  <c r="D25"/>
  <c r="D19"/>
  <c r="C19"/>
  <c r="D28"/>
  <c r="D14"/>
  <c r="C14"/>
  <c r="D13"/>
  <c r="C13"/>
  <c r="D20"/>
  <c r="C23"/>
  <c r="C12"/>
  <c r="D23"/>
  <c r="C9"/>
  <c r="D10"/>
  <c r="Q30"/>
  <c r="D12"/>
  <c r="D16"/>
  <c r="D27"/>
  <c r="C18"/>
  <c r="C16"/>
  <c r="C26"/>
  <c r="C11"/>
  <c r="T30"/>
  <c r="C27"/>
  <c r="V21" l="1"/>
  <c r="F21"/>
  <c r="G21"/>
  <c r="M21" s="1"/>
  <c r="V20"/>
  <c r="F20"/>
  <c r="I8"/>
  <c r="K8" s="1"/>
  <c r="M8"/>
  <c r="N8" s="1"/>
  <c r="G20"/>
  <c r="U20" s="1"/>
  <c r="M12"/>
  <c r="L25"/>
  <c r="W27"/>
  <c r="M9"/>
  <c r="L26"/>
  <c r="W28"/>
  <c r="M14"/>
  <c r="M13"/>
  <c r="L18"/>
  <c r="W20"/>
  <c r="M22"/>
  <c r="L17"/>
  <c r="W19"/>
  <c r="M11"/>
  <c r="M10"/>
  <c r="W12"/>
  <c r="I9"/>
  <c r="I11"/>
  <c r="I13"/>
  <c r="I10"/>
  <c r="L12"/>
  <c r="J12"/>
  <c r="W16"/>
  <c r="M18"/>
  <c r="U18"/>
  <c r="W18" s="1"/>
  <c r="I22"/>
  <c r="K22" s="1"/>
  <c r="L22"/>
  <c r="N22" s="1"/>
  <c r="W24"/>
  <c r="M26"/>
  <c r="U26"/>
  <c r="W26" s="1"/>
  <c r="I14"/>
  <c r="K14" s="1"/>
  <c r="L14"/>
  <c r="W15"/>
  <c r="M17"/>
  <c r="U17"/>
  <c r="W17" s="1"/>
  <c r="I21"/>
  <c r="K21" s="1"/>
  <c r="L21"/>
  <c r="W23"/>
  <c r="M25"/>
  <c r="U25"/>
  <c r="W25" s="1"/>
  <c r="I12"/>
  <c r="W9"/>
  <c r="W11"/>
  <c r="W13"/>
  <c r="W10"/>
  <c r="L9"/>
  <c r="J9"/>
  <c r="L11"/>
  <c r="J11"/>
  <c r="L13"/>
  <c r="J13"/>
  <c r="K13" s="1"/>
  <c r="L10"/>
  <c r="J10"/>
  <c r="U22"/>
  <c r="W22" s="1"/>
  <c r="U14"/>
  <c r="W14" s="1"/>
  <c r="U21"/>
  <c r="W21" s="1"/>
  <c r="N12"/>
  <c r="M16"/>
  <c r="M24"/>
  <c r="M28"/>
  <c r="M15"/>
  <c r="M19"/>
  <c r="M23"/>
  <c r="M27"/>
  <c r="I16"/>
  <c r="K16" s="1"/>
  <c r="L16"/>
  <c r="L20"/>
  <c r="I24"/>
  <c r="K24" s="1"/>
  <c r="L24"/>
  <c r="I28"/>
  <c r="K28" s="1"/>
  <c r="L28"/>
  <c r="I15"/>
  <c r="K15" s="1"/>
  <c r="L15"/>
  <c r="I19"/>
  <c r="K19" s="1"/>
  <c r="L19"/>
  <c r="I23"/>
  <c r="K23" s="1"/>
  <c r="L23"/>
  <c r="I27"/>
  <c r="K27" s="1"/>
  <c r="L27"/>
  <c r="N9" l="1"/>
  <c r="N10"/>
  <c r="N13"/>
  <c r="N26"/>
  <c r="N17"/>
  <c r="N27"/>
  <c r="N28"/>
  <c r="N19"/>
  <c r="I20"/>
  <c r="K20" s="1"/>
  <c r="M20"/>
  <c r="N20" s="1"/>
  <c r="K9"/>
  <c r="N25"/>
  <c r="K10"/>
  <c r="N11"/>
  <c r="N23"/>
  <c r="K11"/>
  <c r="N21"/>
  <c r="N14"/>
  <c r="N18"/>
  <c r="N15"/>
  <c r="N24"/>
  <c r="N16"/>
  <c r="K12"/>
  <c r="K29" l="1"/>
  <c r="N29"/>
  <c r="K123"/>
  <c r="W29"/>
  <c r="P40" i="4" l="1"/>
  <c r="K30" i="1"/>
  <c r="N154"/>
  <c r="N30"/>
  <c r="W216"/>
  <c r="W154"/>
  <c r="K216"/>
  <c r="K154"/>
  <c r="N92"/>
  <c r="N216"/>
  <c r="W61"/>
  <c r="W92"/>
  <c r="K61"/>
  <c r="K92"/>
  <c r="N123"/>
  <c r="N61"/>
  <c r="W123"/>
  <c r="N40" i="4"/>
  <c r="W30" i="1"/>
</calcChain>
</file>

<file path=xl/sharedStrings.xml><?xml version="1.0" encoding="utf-8"?>
<sst xmlns="http://schemas.openxmlformats.org/spreadsheetml/2006/main" count="463" uniqueCount="108">
  <si>
    <t>中心桩号</t>
    <phoneticPr fontId="2" type="noConversion"/>
  </si>
  <si>
    <t>构造物</t>
    <phoneticPr fontId="2" type="noConversion"/>
  </si>
  <si>
    <t>类型</t>
    <phoneticPr fontId="2" type="noConversion"/>
  </si>
  <si>
    <t>钢筋网</t>
    <phoneticPr fontId="2" type="noConversion"/>
  </si>
  <si>
    <t>层数</t>
    <phoneticPr fontId="2" type="noConversion"/>
  </si>
  <si>
    <t>交角</t>
    <phoneticPr fontId="2" type="noConversion"/>
  </si>
  <si>
    <t>（度）</t>
    <phoneticPr fontId="2" type="noConversion"/>
  </si>
  <si>
    <t>钢筋数量</t>
    <phoneticPr fontId="2" type="noConversion"/>
  </si>
  <si>
    <t>根数</t>
    <phoneticPr fontId="2" type="noConversion"/>
  </si>
  <si>
    <t>每根长</t>
    <phoneticPr fontId="2" type="noConversion"/>
  </si>
  <si>
    <t>重量</t>
    <phoneticPr fontId="2" type="noConversion"/>
  </si>
  <si>
    <t>（根）</t>
    <phoneticPr fontId="2" type="noConversion"/>
  </si>
  <si>
    <t>备注</t>
    <phoneticPr fontId="2" type="noConversion"/>
  </si>
  <si>
    <t>编制：</t>
    <phoneticPr fontId="2" type="noConversion"/>
  </si>
  <si>
    <t>单幅板宽</t>
    <phoneticPr fontId="2" type="noConversion"/>
  </si>
  <si>
    <t>补强板长</t>
    <phoneticPr fontId="2" type="noConversion"/>
  </si>
  <si>
    <t>本页合计</t>
    <phoneticPr fontId="2" type="noConversion"/>
  </si>
  <si>
    <t>复核：</t>
  </si>
  <si>
    <t>涵洞桩号</t>
    <phoneticPr fontId="2" type="noConversion"/>
  </si>
  <si>
    <t>涵洞跨径</t>
    <phoneticPr fontId="2" type="noConversion"/>
  </si>
  <si>
    <t>涵洞高</t>
    <phoneticPr fontId="2" type="noConversion"/>
  </si>
  <si>
    <t>涵洞填土高</t>
    <phoneticPr fontId="2" type="noConversion"/>
  </si>
  <si>
    <t>层数</t>
    <phoneticPr fontId="2" type="noConversion"/>
  </si>
  <si>
    <t>长度</t>
    <phoneticPr fontId="2" type="noConversion"/>
  </si>
  <si>
    <t>交角</t>
    <phoneticPr fontId="2" type="noConversion"/>
  </si>
  <si>
    <t>路面宽度</t>
    <phoneticPr fontId="2" type="noConversion"/>
  </si>
  <si>
    <t>涵顶</t>
    <phoneticPr fontId="2" type="noConversion"/>
  </si>
  <si>
    <t>填土</t>
    <phoneticPr fontId="2" type="noConversion"/>
  </si>
  <si>
    <t>高度</t>
    <phoneticPr fontId="2" type="noConversion"/>
  </si>
  <si>
    <t>缝数</t>
    <phoneticPr fontId="2" type="noConversion"/>
  </si>
  <si>
    <t>钢筋</t>
    <phoneticPr fontId="2" type="noConversion"/>
  </si>
  <si>
    <t>（Kg）</t>
    <phoneticPr fontId="2" type="noConversion"/>
  </si>
  <si>
    <t>横向施工缝</t>
    <phoneticPr fontId="2" type="noConversion"/>
  </si>
  <si>
    <t>传力杆支架</t>
    <phoneticPr fontId="2" type="noConversion"/>
  </si>
  <si>
    <t>编制：</t>
  </si>
  <si>
    <t>涵洞顶路面补强钢筋数量表</t>
    <phoneticPr fontId="2" type="noConversion"/>
  </si>
  <si>
    <t>路面厚度</t>
    <phoneticPr fontId="2" type="noConversion"/>
  </si>
  <si>
    <r>
      <t>圆1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盖</t>
    </r>
    <r>
      <rPr>
        <sz val="12"/>
        <rFont val="宋体"/>
        <family val="3"/>
        <charset val="134"/>
      </rPr>
      <t>13</t>
    </r>
    <phoneticPr fontId="2" type="noConversion"/>
  </si>
  <si>
    <t>水泥混凝土路面钢筋用量表</t>
    <phoneticPr fontId="2" type="noConversion"/>
  </si>
  <si>
    <t>SⅢ-2-31-3</t>
    <phoneticPr fontId="2" type="noConversion"/>
  </si>
  <si>
    <t>（m）</t>
    <phoneticPr fontId="2" type="noConversion"/>
  </si>
  <si>
    <t>总   计</t>
    <phoneticPr fontId="2" type="noConversion"/>
  </si>
  <si>
    <t>涵洞顶路面补强钢筋数量表</t>
    <phoneticPr fontId="2" type="noConversion"/>
  </si>
  <si>
    <t>SⅢ-2-31-3</t>
    <phoneticPr fontId="2" type="noConversion"/>
  </si>
  <si>
    <t>中心桩号</t>
    <phoneticPr fontId="2" type="noConversion"/>
  </si>
  <si>
    <t>构造物</t>
    <phoneticPr fontId="2" type="noConversion"/>
  </si>
  <si>
    <t>涵顶</t>
    <phoneticPr fontId="2" type="noConversion"/>
  </si>
  <si>
    <t>钢筋网</t>
    <phoneticPr fontId="2" type="noConversion"/>
  </si>
  <si>
    <t>交角</t>
    <phoneticPr fontId="2" type="noConversion"/>
  </si>
  <si>
    <t>单幅板宽</t>
    <phoneticPr fontId="2" type="noConversion"/>
  </si>
  <si>
    <t>补强板长</t>
    <phoneticPr fontId="2" type="noConversion"/>
  </si>
  <si>
    <t>钢筋数量</t>
    <phoneticPr fontId="2" type="noConversion"/>
  </si>
  <si>
    <t>备注</t>
    <phoneticPr fontId="2" type="noConversion"/>
  </si>
  <si>
    <t>填土</t>
    <phoneticPr fontId="2" type="noConversion"/>
  </si>
  <si>
    <t>N1纵筋C12</t>
    <phoneticPr fontId="2" type="noConversion"/>
  </si>
  <si>
    <t>N2横筋C12</t>
    <phoneticPr fontId="2" type="noConversion"/>
  </si>
  <si>
    <t>N1纵筋A10</t>
    <phoneticPr fontId="2" type="noConversion"/>
  </si>
  <si>
    <t>N12横筋A10</t>
    <phoneticPr fontId="2" type="noConversion"/>
  </si>
  <si>
    <t>N3传力杆C28</t>
    <phoneticPr fontId="2" type="noConversion"/>
  </si>
  <si>
    <t>类型</t>
    <phoneticPr fontId="2" type="noConversion"/>
  </si>
  <si>
    <t>高度</t>
    <phoneticPr fontId="2" type="noConversion"/>
  </si>
  <si>
    <t>层数</t>
    <phoneticPr fontId="2" type="noConversion"/>
  </si>
  <si>
    <t>（度）</t>
    <phoneticPr fontId="2" type="noConversion"/>
  </si>
  <si>
    <t>（m）</t>
    <phoneticPr fontId="2" type="noConversion"/>
  </si>
  <si>
    <t>根数</t>
    <phoneticPr fontId="2" type="noConversion"/>
  </si>
  <si>
    <t>每根长</t>
    <phoneticPr fontId="2" type="noConversion"/>
  </si>
  <si>
    <t>重量</t>
    <phoneticPr fontId="2" type="noConversion"/>
  </si>
  <si>
    <t>（根）</t>
    <phoneticPr fontId="2" type="noConversion"/>
  </si>
  <si>
    <t>（Kg）</t>
    <phoneticPr fontId="2" type="noConversion"/>
  </si>
  <si>
    <t>本页合计</t>
    <phoneticPr fontId="2" type="noConversion"/>
  </si>
  <si>
    <t>总   计</t>
    <phoneticPr fontId="2" type="noConversion"/>
  </si>
  <si>
    <t>编制：</t>
    <phoneticPr fontId="2" type="noConversion"/>
  </si>
  <si>
    <r>
      <t>N1纵筋</t>
    </r>
    <r>
      <rPr>
        <sz val="12"/>
        <rFont val="SJQY"/>
        <family val="3"/>
        <charset val="134"/>
      </rPr>
      <t>C</t>
    </r>
    <r>
      <rPr>
        <sz val="12"/>
        <rFont val="仿宋_GB2312"/>
        <family val="3"/>
        <charset val="134"/>
      </rPr>
      <t>12</t>
    </r>
    <phoneticPr fontId="2" type="noConversion"/>
  </si>
  <si>
    <r>
      <t>N2横筋</t>
    </r>
    <r>
      <rPr>
        <sz val="12"/>
        <rFont val="SJQY"/>
        <family val="3"/>
        <charset val="134"/>
      </rPr>
      <t>C</t>
    </r>
    <r>
      <rPr>
        <sz val="12"/>
        <rFont val="仿宋_GB2312"/>
        <family val="3"/>
        <charset val="134"/>
      </rPr>
      <t>12</t>
    </r>
    <phoneticPr fontId="2" type="noConversion"/>
  </si>
  <si>
    <r>
      <t>N1纵筋</t>
    </r>
    <r>
      <rPr>
        <sz val="12"/>
        <rFont val="SJQY"/>
        <family val="3"/>
        <charset val="134"/>
      </rPr>
      <t>A</t>
    </r>
    <r>
      <rPr>
        <sz val="12"/>
        <rFont val="仿宋_GB2312"/>
        <family val="3"/>
        <charset val="134"/>
      </rPr>
      <t>10</t>
    </r>
    <phoneticPr fontId="2" type="noConversion"/>
  </si>
  <si>
    <r>
      <t>N12横筋</t>
    </r>
    <r>
      <rPr>
        <sz val="12"/>
        <rFont val="SJQY"/>
        <family val="3"/>
        <charset val="134"/>
      </rPr>
      <t>A</t>
    </r>
    <r>
      <rPr>
        <sz val="12"/>
        <rFont val="仿宋_GB2312"/>
        <family val="3"/>
        <charset val="134"/>
      </rPr>
      <t>10</t>
    </r>
    <phoneticPr fontId="2" type="noConversion"/>
  </si>
  <si>
    <r>
      <t>N3传力杆</t>
    </r>
    <r>
      <rPr>
        <sz val="12"/>
        <rFont val="SJQY"/>
        <family val="3"/>
        <charset val="134"/>
      </rPr>
      <t>C</t>
    </r>
    <r>
      <rPr>
        <sz val="12"/>
        <rFont val="仿宋_GB2312"/>
        <family val="3"/>
        <charset val="134"/>
      </rPr>
      <t>28</t>
    </r>
    <phoneticPr fontId="2" type="noConversion"/>
  </si>
  <si>
    <t>起 讫 桩 号</t>
    <phoneticPr fontId="2" type="noConversion"/>
  </si>
  <si>
    <t>长度          （m）</t>
    <phoneticPr fontId="2" type="noConversion"/>
  </si>
  <si>
    <t>胀        缝</t>
    <phoneticPr fontId="2" type="noConversion"/>
  </si>
  <si>
    <t>合         计</t>
    <phoneticPr fontId="2" type="noConversion"/>
  </si>
  <si>
    <t xml:space="preserve"> 第1页            共1页</t>
    <phoneticPr fontId="2" type="noConversion"/>
  </si>
  <si>
    <t>钢筋类型</t>
    <phoneticPr fontId="2" type="noConversion"/>
  </si>
  <si>
    <t>板宽     （m）</t>
    <phoneticPr fontId="2" type="noConversion"/>
  </si>
  <si>
    <t>工    程    数    量</t>
    <phoneticPr fontId="2" type="noConversion"/>
  </si>
  <si>
    <t>钢筋重量合计（Kg）</t>
    <phoneticPr fontId="2" type="noConversion"/>
  </si>
  <si>
    <t>备    注</t>
    <phoneticPr fontId="2" type="noConversion"/>
  </si>
  <si>
    <t>钢筋直径</t>
    <phoneticPr fontId="2" type="noConversion"/>
  </si>
  <si>
    <t>一道缝</t>
    <phoneticPr fontId="2" type="noConversion"/>
  </si>
  <si>
    <t>每根长度</t>
    <phoneticPr fontId="2" type="noConversion"/>
  </si>
  <si>
    <t>共长</t>
    <phoneticPr fontId="2" type="noConversion"/>
  </si>
  <si>
    <t>单位重</t>
    <phoneticPr fontId="2" type="noConversion"/>
  </si>
  <si>
    <t xml:space="preserve"> 总重</t>
    <phoneticPr fontId="2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</si>
  <si>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28</t>
    </r>
    <phoneticPr fontId="2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</si>
  <si>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14</t>
    </r>
    <phoneticPr fontId="2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</si>
  <si>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12</t>
    </r>
    <phoneticPr fontId="2" type="noConversion"/>
  </si>
  <si>
    <r>
      <rPr>
        <sz val="11"/>
        <rFont val="SJQY"/>
        <family val="3"/>
        <charset val="134"/>
      </rPr>
      <t>A</t>
    </r>
    <r>
      <rPr>
        <sz val="11"/>
        <rFont val="仿宋_GB2312"/>
        <family val="3"/>
        <charset val="134"/>
      </rPr>
      <t>6</t>
    </r>
    <phoneticPr fontId="2" type="noConversion"/>
  </si>
  <si>
    <t>（毫米）</t>
    <phoneticPr fontId="2" type="noConversion"/>
  </si>
  <si>
    <t>（道）</t>
    <phoneticPr fontId="2" type="noConversion"/>
  </si>
  <si>
    <t>（米）</t>
    <phoneticPr fontId="2" type="noConversion"/>
  </si>
  <si>
    <t>（Kg/m)</t>
    <phoneticPr fontId="2" type="noConversion"/>
  </si>
  <si>
    <t>纵向施工（缩）缝</t>
    <phoneticPr fontId="2" type="noConversion"/>
  </si>
  <si>
    <t>拉杆</t>
    <phoneticPr fontId="2" type="noConversion"/>
  </si>
  <si>
    <t>传力杆</t>
    <phoneticPr fontId="2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</si>
  <si>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12</t>
    </r>
    <phoneticPr fontId="2" type="noConversion"/>
  </si>
  <si>
    <t>2022年临桂区临桂镇大宅自然村道路畅通工程</t>
  </si>
  <si>
    <t>SⅢ—2—32</t>
    <phoneticPr fontId="2" type="noConversion"/>
  </si>
  <si>
    <t>1×1</t>
    <phoneticPr fontId="2" type="noConversion"/>
  </si>
</sst>
</file>

<file path=xl/styles.xml><?xml version="1.0" encoding="utf-8"?>
<styleSheet xmlns="http://schemas.openxmlformats.org/spreadsheetml/2006/main">
  <numFmts count="11">
    <numFmt numFmtId="176" formatCode="0_ "/>
    <numFmt numFmtId="177" formatCode="0.0_ "/>
    <numFmt numFmtId="178" formatCode="0.00_ "/>
    <numFmt numFmtId="179" formatCode="0.00_);[Red]\(0.00\)"/>
    <numFmt numFmtId="180" formatCode="\K0\+00#.0"/>
    <numFmt numFmtId="181" formatCode="\K0\+000"/>
    <numFmt numFmtId="182" formatCode="\K0\+000&quot;～&quot;"/>
    <numFmt numFmtId="183" formatCode="0.000_);[Red]\(0.000\)"/>
    <numFmt numFmtId="184" formatCode="0.0_);[Red]\(0.0\)"/>
    <numFmt numFmtId="185" formatCode="&quot;K&quot;0\+000&quot;～&quot;"/>
    <numFmt numFmtId="186" formatCode="&quot;K&quot;0\+000.000"/>
  </numFmts>
  <fonts count="3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SJQY"/>
      <family val="3"/>
      <charset val="134"/>
    </font>
    <font>
      <sz val="12"/>
      <name val="仿宋_GB2312"/>
      <family val="3"/>
      <charset val="134"/>
    </font>
    <font>
      <b/>
      <u/>
      <sz val="26"/>
      <name val="仿宋_GB2312"/>
      <family val="3"/>
      <charset val="134"/>
    </font>
    <font>
      <b/>
      <sz val="26"/>
      <name val="仿宋_GB2312"/>
      <family val="3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12"/>
      <color indexed="9"/>
      <name val="仿宋_GB2312"/>
      <family val="3"/>
      <charset val="134"/>
    </font>
    <font>
      <b/>
      <sz val="24"/>
      <name val="仿宋_GB2312"/>
      <family val="3"/>
      <charset val="134"/>
    </font>
    <font>
      <sz val="11"/>
      <name val="SJQY"/>
      <family val="3"/>
      <charset val="134"/>
    </font>
    <font>
      <sz val="11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32" applyNumberFormat="0" applyFill="0" applyAlignment="0" applyProtection="0">
      <alignment vertical="center"/>
    </xf>
    <xf numFmtId="0" fontId="8" fillId="0" borderId="33" applyNumberFormat="0" applyFill="0" applyAlignment="0" applyProtection="0">
      <alignment vertical="center"/>
    </xf>
    <xf numFmtId="0" fontId="9" fillId="0" borderId="3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24" borderId="36" applyNumberFormat="0" applyAlignment="0" applyProtection="0">
      <alignment vertical="center"/>
    </xf>
    <xf numFmtId="0" fontId="14" fillId="25" borderId="3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39" applyNumberFormat="0" applyAlignment="0" applyProtection="0">
      <alignment vertical="center"/>
    </xf>
    <xf numFmtId="0" fontId="20" fillId="33" borderId="36" applyNumberFormat="0" applyAlignment="0" applyProtection="0">
      <alignment vertical="center"/>
    </xf>
    <xf numFmtId="0" fontId="3" fillId="34" borderId="40" applyNumberFormat="0" applyFont="0" applyAlignment="0" applyProtection="0">
      <alignment vertical="center"/>
    </xf>
    <xf numFmtId="0" fontId="1" fillId="0" borderId="0"/>
  </cellStyleXfs>
  <cellXfs count="15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0" fontId="1" fillId="2" borderId="0" xfId="0" applyFont="1" applyFill="1"/>
    <xf numFmtId="0" fontId="1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180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180" fontId="22" fillId="0" borderId="0" xfId="0" applyNumberFormat="1" applyFont="1" applyAlignment="1">
      <alignment vertical="center"/>
    </xf>
    <xf numFmtId="177" fontId="22" fillId="0" borderId="0" xfId="0" applyNumberFormat="1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77" fontId="22" fillId="0" borderId="2" xfId="0" applyNumberFormat="1" applyFont="1" applyBorder="1" applyAlignment="1">
      <alignment horizontal="center" vertical="center"/>
    </xf>
    <xf numFmtId="176" fontId="22" fillId="0" borderId="2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7" fontId="22" fillId="0" borderId="1" xfId="0" applyNumberFormat="1" applyFont="1" applyBorder="1" applyAlignment="1">
      <alignment horizontal="center" vertical="center"/>
    </xf>
    <xf numFmtId="176" fontId="22" fillId="0" borderId="1" xfId="0" applyNumberFormat="1" applyFont="1" applyBorder="1" applyAlignment="1">
      <alignment horizontal="center" vertical="center"/>
    </xf>
    <xf numFmtId="180" fontId="25" fillId="0" borderId="12" xfId="0" applyNumberFormat="1" applyFont="1" applyBorder="1" applyAlignment="1">
      <alignment horizontal="center" vertical="center"/>
    </xf>
    <xf numFmtId="179" fontId="25" fillId="0" borderId="11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77" fontId="22" fillId="0" borderId="5" xfId="0" applyNumberFormat="1" applyFont="1" applyBorder="1" applyAlignment="1">
      <alignment horizontal="center" vertical="center"/>
    </xf>
    <xf numFmtId="178" fontId="22" fillId="0" borderId="5" xfId="0" applyNumberFormat="1" applyFont="1" applyBorder="1" applyAlignment="1">
      <alignment horizontal="center" vertical="center"/>
    </xf>
    <xf numFmtId="176" fontId="22" fillId="0" borderId="5" xfId="0" applyNumberFormat="1" applyFont="1" applyBorder="1" applyAlignment="1">
      <alignment horizontal="center" vertical="center"/>
    </xf>
    <xf numFmtId="179" fontId="22" fillId="0" borderId="5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80" fontId="22" fillId="0" borderId="12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80" fontId="22" fillId="0" borderId="6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178" fontId="22" fillId="0" borderId="7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80" fontId="22" fillId="0" borderId="0" xfId="0" applyNumberFormat="1" applyFont="1" applyAlignment="1">
      <alignment horizontal="center" vertical="center"/>
    </xf>
    <xf numFmtId="176" fontId="22" fillId="0" borderId="0" xfId="0" applyNumberFormat="1" applyFont="1"/>
    <xf numFmtId="180" fontId="22" fillId="0" borderId="0" xfId="0" applyNumberFormat="1" applyFont="1"/>
    <xf numFmtId="177" fontId="22" fillId="0" borderId="0" xfId="0" applyNumberFormat="1" applyFont="1"/>
    <xf numFmtId="0" fontId="26" fillId="0" borderId="0" xfId="0" applyFont="1" applyAlignment="1">
      <alignment horizontal="right" vertical="center"/>
    </xf>
    <xf numFmtId="18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81" fontId="22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176" fontId="26" fillId="0" borderId="5" xfId="0" applyNumberFormat="1" applyFont="1" applyBorder="1" applyAlignment="1">
      <alignment horizontal="center" vertical="center"/>
    </xf>
    <xf numFmtId="177" fontId="26" fillId="0" borderId="5" xfId="0" applyNumberFormat="1" applyFont="1" applyBorder="1" applyAlignment="1">
      <alignment horizontal="center" vertical="center"/>
    </xf>
    <xf numFmtId="0" fontId="26" fillId="0" borderId="5" xfId="0" applyNumberFormat="1" applyFont="1" applyBorder="1" applyAlignment="1">
      <alignment horizontal="center" vertical="center"/>
    </xf>
    <xf numFmtId="182" fontId="26" fillId="0" borderId="12" xfId="0" applyNumberFormat="1" applyFont="1" applyBorder="1" applyAlignment="1">
      <alignment horizontal="right" vertical="center"/>
    </xf>
    <xf numFmtId="181" fontId="26" fillId="0" borderId="5" xfId="0" applyNumberFormat="1" applyFont="1" applyBorder="1" applyAlignment="1">
      <alignment horizontal="left" vertical="center"/>
    </xf>
    <xf numFmtId="0" fontId="26" fillId="0" borderId="5" xfId="0" applyFont="1" applyBorder="1" applyAlignment="1">
      <alignment horizontal="right" vertical="center"/>
    </xf>
    <xf numFmtId="0" fontId="26" fillId="0" borderId="8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/>
    </xf>
    <xf numFmtId="0" fontId="26" fillId="0" borderId="5" xfId="0" applyNumberFormat="1" applyFont="1" applyBorder="1" applyAlignment="1">
      <alignment horizontal="left" vertical="center"/>
    </xf>
    <xf numFmtId="0" fontId="26" fillId="0" borderId="7" xfId="0" applyNumberFormat="1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179" fontId="26" fillId="0" borderId="7" xfId="0" applyNumberFormat="1" applyFont="1" applyBorder="1" applyAlignment="1">
      <alignment horizontal="center" vertical="center"/>
    </xf>
    <xf numFmtId="184" fontId="26" fillId="0" borderId="7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183" fontId="26" fillId="0" borderId="2" xfId="0" applyNumberFormat="1" applyFont="1" applyBorder="1" applyAlignment="1">
      <alignment horizontal="center" vertical="center"/>
    </xf>
    <xf numFmtId="183" fontId="26" fillId="0" borderId="21" xfId="0" applyNumberFormat="1" applyFont="1" applyBorder="1" applyAlignment="1">
      <alignment horizontal="center" vertical="center"/>
    </xf>
    <xf numFmtId="183" fontId="26" fillId="0" borderId="1" xfId="0" applyNumberFormat="1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30" fillId="0" borderId="21" xfId="0" applyFont="1" applyBorder="1"/>
    <xf numFmtId="0" fontId="30" fillId="0" borderId="1" xfId="0" applyFont="1" applyBorder="1"/>
    <xf numFmtId="186" fontId="26" fillId="0" borderId="45" xfId="0" applyNumberFormat="1" applyFont="1" applyBorder="1" applyAlignment="1">
      <alignment horizontal="center" vertical="center"/>
    </xf>
    <xf numFmtId="186" fontId="26" fillId="0" borderId="14" xfId="0" applyNumberFormat="1" applyFont="1" applyBorder="1" applyAlignment="1">
      <alignment horizontal="center" vertical="center"/>
    </xf>
    <xf numFmtId="186" fontId="26" fillId="0" borderId="15" xfId="0" applyNumberFormat="1" applyFont="1" applyBorder="1" applyAlignment="1">
      <alignment horizontal="center" vertical="center"/>
    </xf>
    <xf numFmtId="185" fontId="26" fillId="0" borderId="44" xfId="0" applyNumberFormat="1" applyFont="1" applyBorder="1" applyAlignment="1">
      <alignment horizontal="center" vertical="center"/>
    </xf>
    <xf numFmtId="185" fontId="26" fillId="0" borderId="43" xfId="0" applyNumberFormat="1" applyFont="1" applyBorder="1" applyAlignment="1">
      <alignment horizontal="center" vertical="center"/>
    </xf>
    <xf numFmtId="185" fontId="26" fillId="0" borderId="49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80" fontId="22" fillId="0" borderId="29" xfId="0" applyNumberFormat="1" applyFont="1" applyBorder="1" applyAlignment="1">
      <alignment horizontal="center" vertical="center"/>
    </xf>
    <xf numFmtId="180" fontId="22" fillId="0" borderId="30" xfId="0" applyNumberFormat="1" applyFont="1" applyBorder="1" applyAlignment="1">
      <alignment horizontal="center" vertical="center"/>
    </xf>
    <xf numFmtId="180" fontId="22" fillId="0" borderId="31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8" xfId="0" applyFont="1" applyBorder="1" applyAlignment="1">
      <alignment horizontal="center" vertical="center"/>
    </xf>
  </cellXfs>
  <cellStyles count="43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8" xfId="42"/>
    <cellStyle name="好 2" xfId="25"/>
    <cellStyle name="汇总 2" xfId="26"/>
    <cellStyle name="计算 2" xfId="27"/>
    <cellStyle name="检查单元格 2" xfId="28"/>
    <cellStyle name="解释性文本 2" xfId="29"/>
    <cellStyle name="警告文本 2" xfId="30"/>
    <cellStyle name="链接单元格 2" xfId="31"/>
    <cellStyle name="强调文字颜色 1 2" xfId="32"/>
    <cellStyle name="强调文字颜色 2 2" xfId="33"/>
    <cellStyle name="强调文字颜色 3 2" xfId="34"/>
    <cellStyle name="强调文字颜色 4 2" xfId="35"/>
    <cellStyle name="强调文字颜色 5 2" xfId="36"/>
    <cellStyle name="强调文字颜色 6 2" xfId="37"/>
    <cellStyle name="适中 2" xfId="38"/>
    <cellStyle name="输出 2" xfId="39"/>
    <cellStyle name="输入 2" xfId="40"/>
    <cellStyle name="注释 2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407276</xdr:colOff>
      <xdr:row>40</xdr:row>
      <xdr:rowOff>45983</xdr:rowOff>
    </xdr:from>
    <xdr:to>
      <xdr:col>3</xdr:col>
      <xdr:colOff>128644</xdr:colOff>
      <xdr:row>41</xdr:row>
      <xdr:rowOff>45984</xdr:rowOff>
    </xdr:to>
    <xdr:pic>
      <xdr:nvPicPr>
        <xdr:cNvPr id="3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40" t="19686" r="6040" b="19686"/>
        <a:stretch>
          <a:fillRect/>
        </a:stretch>
      </xdr:blipFill>
      <xdr:spPr bwMode="auto">
        <a:xfrm>
          <a:off x="1911569" y="8565931"/>
          <a:ext cx="522782" cy="210208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8"/>
  <sheetViews>
    <sheetView workbookViewId="0">
      <selection activeCell="A607" sqref="A607"/>
    </sheetView>
  </sheetViews>
  <sheetFormatPr defaultRowHeight="14.25"/>
  <cols>
    <col min="1" max="5" width="9" style="1"/>
  </cols>
  <sheetData>
    <row r="1" spans="1:7">
      <c r="A1" s="1">
        <v>0</v>
      </c>
      <c r="B1" s="1">
        <v>0.5</v>
      </c>
      <c r="C1" s="1">
        <v>1.25</v>
      </c>
      <c r="D1" s="1">
        <v>2</v>
      </c>
      <c r="E1" s="1">
        <v>2</v>
      </c>
      <c r="F1" s="1">
        <v>1.25</v>
      </c>
      <c r="G1" s="1">
        <v>0.5</v>
      </c>
    </row>
    <row r="2" spans="1:7">
      <c r="A2" s="1">
        <v>20</v>
      </c>
      <c r="B2" s="1">
        <v>0.5</v>
      </c>
      <c r="C2" s="1">
        <v>1.25</v>
      </c>
      <c r="D2" s="1">
        <v>2</v>
      </c>
      <c r="E2" s="1">
        <v>2</v>
      </c>
      <c r="F2" s="1">
        <v>1.25</v>
      </c>
      <c r="G2" s="1">
        <v>0.5</v>
      </c>
    </row>
    <row r="3" spans="1:7">
      <c r="A3" s="1">
        <v>40</v>
      </c>
      <c r="B3" s="1">
        <v>0.5</v>
      </c>
      <c r="C3" s="1">
        <v>1.25</v>
      </c>
      <c r="D3" s="1">
        <v>2</v>
      </c>
      <c r="E3" s="1">
        <v>2</v>
      </c>
      <c r="F3" s="1">
        <v>1.25</v>
      </c>
      <c r="G3" s="1">
        <v>0.5</v>
      </c>
    </row>
    <row r="4" spans="1:7">
      <c r="A4" s="1">
        <v>60</v>
      </c>
      <c r="B4" s="1">
        <v>0.5</v>
      </c>
      <c r="C4" s="1">
        <v>1.25</v>
      </c>
      <c r="D4" s="1">
        <v>2</v>
      </c>
      <c r="E4" s="1">
        <v>2</v>
      </c>
      <c r="F4" s="1">
        <v>1.25</v>
      </c>
      <c r="G4" s="1">
        <v>0.5</v>
      </c>
    </row>
    <row r="5" spans="1:7">
      <c r="A5" s="1">
        <v>80</v>
      </c>
      <c r="B5" s="1">
        <v>0.5</v>
      </c>
      <c r="C5" s="1">
        <v>1.25</v>
      </c>
      <c r="D5" s="1">
        <v>2</v>
      </c>
      <c r="E5" s="1">
        <v>2</v>
      </c>
      <c r="F5" s="1">
        <v>1.25</v>
      </c>
      <c r="G5" s="1">
        <v>0.5</v>
      </c>
    </row>
    <row r="6" spans="1:7">
      <c r="A6" s="1">
        <v>100</v>
      </c>
      <c r="B6" s="1">
        <v>0.5</v>
      </c>
      <c r="C6" s="1">
        <v>1.25</v>
      </c>
      <c r="D6" s="1">
        <v>2</v>
      </c>
      <c r="E6" s="1">
        <v>2</v>
      </c>
      <c r="F6" s="1">
        <v>1.25</v>
      </c>
      <c r="G6" s="1">
        <v>0.5</v>
      </c>
    </row>
    <row r="7" spans="1:7">
      <c r="A7" s="1">
        <v>108.04</v>
      </c>
      <c r="B7" s="1">
        <v>0.5</v>
      </c>
      <c r="C7" s="1">
        <v>1.25</v>
      </c>
      <c r="D7" s="1">
        <v>2</v>
      </c>
      <c r="E7" s="1">
        <v>2</v>
      </c>
      <c r="F7" s="1">
        <v>1.25</v>
      </c>
      <c r="G7" s="1">
        <v>0.5</v>
      </c>
    </row>
    <row r="8" spans="1:7">
      <c r="A8" s="1">
        <v>120</v>
      </c>
      <c r="B8" s="1">
        <v>0.5</v>
      </c>
      <c r="C8" s="1">
        <v>1.25</v>
      </c>
      <c r="D8" s="1">
        <v>2</v>
      </c>
      <c r="E8" s="1">
        <v>2</v>
      </c>
      <c r="F8" s="1">
        <v>1.25</v>
      </c>
      <c r="G8" s="1">
        <v>0.5</v>
      </c>
    </row>
    <row r="9" spans="1:7">
      <c r="A9" s="1">
        <v>140</v>
      </c>
      <c r="B9" s="1">
        <v>0.5</v>
      </c>
      <c r="C9" s="1">
        <v>1.25</v>
      </c>
      <c r="D9" s="1">
        <v>2</v>
      </c>
      <c r="E9" s="1">
        <v>2</v>
      </c>
      <c r="F9" s="1">
        <v>1.25</v>
      </c>
      <c r="G9" s="1">
        <v>0.5</v>
      </c>
    </row>
    <row r="10" spans="1:7">
      <c r="A10" s="1">
        <v>165</v>
      </c>
      <c r="B10" s="1">
        <v>0.5</v>
      </c>
      <c r="C10" s="1">
        <v>1.25</v>
      </c>
      <c r="D10" s="1">
        <v>2</v>
      </c>
      <c r="E10" s="1">
        <v>2</v>
      </c>
      <c r="F10" s="1">
        <v>1.25</v>
      </c>
      <c r="G10" s="1">
        <v>0.5</v>
      </c>
    </row>
    <row r="11" spans="1:7">
      <c r="A11" s="1">
        <v>180</v>
      </c>
      <c r="B11" s="1">
        <v>0.5</v>
      </c>
      <c r="C11" s="1">
        <v>1.25</v>
      </c>
      <c r="D11" s="1">
        <v>2</v>
      </c>
      <c r="E11" s="1">
        <v>2</v>
      </c>
      <c r="F11" s="1">
        <v>1.25</v>
      </c>
      <c r="G11" s="1">
        <v>0.5</v>
      </c>
    </row>
    <row r="12" spans="1:7">
      <c r="A12" s="1">
        <v>200</v>
      </c>
      <c r="B12" s="1">
        <v>0.5</v>
      </c>
      <c r="C12" s="1">
        <v>1.25</v>
      </c>
      <c r="D12" s="1">
        <v>2</v>
      </c>
      <c r="E12" s="1">
        <v>2</v>
      </c>
      <c r="F12" s="1">
        <v>1.25</v>
      </c>
      <c r="G12" s="1">
        <v>0.5</v>
      </c>
    </row>
    <row r="13" spans="1:7">
      <c r="A13" s="1">
        <v>215</v>
      </c>
      <c r="B13" s="1">
        <v>0.5</v>
      </c>
      <c r="C13" s="1">
        <v>1.25</v>
      </c>
      <c r="D13" s="1">
        <v>2</v>
      </c>
      <c r="E13" s="1">
        <v>2</v>
      </c>
      <c r="F13" s="1">
        <v>1.25</v>
      </c>
      <c r="G13" s="1">
        <v>0.5</v>
      </c>
    </row>
    <row r="14" spans="1:7">
      <c r="A14" s="1">
        <v>231.899</v>
      </c>
      <c r="B14" s="1">
        <v>0.5</v>
      </c>
      <c r="C14" s="1">
        <v>1.25</v>
      </c>
      <c r="D14" s="1">
        <v>2</v>
      </c>
      <c r="E14" s="1">
        <v>2</v>
      </c>
      <c r="F14" s="1">
        <v>1.25</v>
      </c>
      <c r="G14" s="1">
        <v>0.5</v>
      </c>
    </row>
    <row r="15" spans="1:7">
      <c r="A15" s="1">
        <v>255</v>
      </c>
      <c r="B15" s="1">
        <v>0.5</v>
      </c>
      <c r="C15" s="1">
        <v>1.25</v>
      </c>
      <c r="D15" s="1">
        <v>2</v>
      </c>
      <c r="E15" s="1">
        <v>2</v>
      </c>
      <c r="F15" s="1">
        <v>1.25</v>
      </c>
      <c r="G15" s="1">
        <v>0.5</v>
      </c>
    </row>
    <row r="16" spans="1:7">
      <c r="A16" s="1">
        <v>279.96300000000002</v>
      </c>
      <c r="B16" s="1">
        <v>0.5</v>
      </c>
      <c r="C16" s="1">
        <v>1.25</v>
      </c>
      <c r="D16" s="1">
        <v>2</v>
      </c>
      <c r="E16" s="1">
        <v>2</v>
      </c>
      <c r="F16" s="1">
        <v>1.25</v>
      </c>
      <c r="G16" s="1">
        <v>0.5</v>
      </c>
    </row>
    <row r="17" spans="1:7">
      <c r="A17" s="1">
        <v>283.10000000000002</v>
      </c>
      <c r="B17" s="1">
        <v>0.5</v>
      </c>
      <c r="C17" s="1">
        <v>1.25</v>
      </c>
      <c r="D17" s="1">
        <v>2</v>
      </c>
      <c r="E17" s="1">
        <v>2</v>
      </c>
      <c r="F17" s="1">
        <v>1.25</v>
      </c>
      <c r="G17" s="1">
        <v>0.5</v>
      </c>
    </row>
    <row r="18" spans="1:7">
      <c r="A18" s="1">
        <v>305</v>
      </c>
      <c r="B18" s="1">
        <v>0.5</v>
      </c>
      <c r="C18" s="1">
        <v>1.25</v>
      </c>
      <c r="D18" s="1">
        <v>2</v>
      </c>
      <c r="E18" s="1">
        <v>2</v>
      </c>
      <c r="F18" s="1">
        <v>1.25</v>
      </c>
      <c r="G18" s="1">
        <v>0.5</v>
      </c>
    </row>
    <row r="19" spans="1:7">
      <c r="A19" s="1">
        <v>328.02800000000002</v>
      </c>
      <c r="B19" s="1">
        <v>0.5</v>
      </c>
      <c r="C19" s="1">
        <v>1.25</v>
      </c>
      <c r="D19" s="1">
        <v>2</v>
      </c>
      <c r="E19" s="1">
        <v>2</v>
      </c>
      <c r="F19" s="1">
        <v>1.25</v>
      </c>
      <c r="G19" s="1">
        <v>0.5</v>
      </c>
    </row>
    <row r="20" spans="1:7">
      <c r="A20" s="1">
        <v>350</v>
      </c>
      <c r="B20" s="1">
        <v>0.5</v>
      </c>
      <c r="C20" s="1">
        <v>1.25</v>
      </c>
      <c r="D20" s="1">
        <v>2</v>
      </c>
      <c r="E20" s="1">
        <v>2</v>
      </c>
      <c r="F20" s="1">
        <v>1.25</v>
      </c>
      <c r="G20" s="1">
        <v>0.5</v>
      </c>
    </row>
    <row r="21" spans="1:7">
      <c r="A21" s="1">
        <v>370</v>
      </c>
      <c r="B21" s="1">
        <v>0.5</v>
      </c>
      <c r="C21" s="1">
        <v>1.25</v>
      </c>
      <c r="D21" s="1">
        <v>2</v>
      </c>
      <c r="E21" s="1">
        <v>2</v>
      </c>
      <c r="F21" s="1">
        <v>1.25</v>
      </c>
      <c r="G21" s="1">
        <v>0.5</v>
      </c>
    </row>
    <row r="22" spans="1:7">
      <c r="A22" s="1">
        <v>385</v>
      </c>
      <c r="B22" s="1">
        <v>0.5</v>
      </c>
      <c r="C22" s="1">
        <v>1.25</v>
      </c>
      <c r="D22" s="1">
        <v>2</v>
      </c>
      <c r="E22" s="1">
        <v>2</v>
      </c>
      <c r="F22" s="1">
        <v>1.25</v>
      </c>
      <c r="G22" s="1">
        <v>0.5</v>
      </c>
    </row>
    <row r="23" spans="1:7">
      <c r="A23" s="1">
        <v>400</v>
      </c>
      <c r="B23" s="1">
        <v>0.5</v>
      </c>
      <c r="C23" s="1">
        <v>1.25</v>
      </c>
      <c r="D23" s="1">
        <v>2</v>
      </c>
      <c r="E23" s="1">
        <v>2</v>
      </c>
      <c r="F23" s="1">
        <v>1.25</v>
      </c>
      <c r="G23" s="1">
        <v>0.5</v>
      </c>
    </row>
    <row r="24" spans="1:7">
      <c r="A24" s="1">
        <v>415.4</v>
      </c>
      <c r="B24" s="1">
        <v>0.5</v>
      </c>
      <c r="C24" s="1">
        <v>1.25</v>
      </c>
      <c r="D24" s="1">
        <v>2</v>
      </c>
      <c r="E24" s="1">
        <v>2</v>
      </c>
      <c r="F24" s="1">
        <v>1.25</v>
      </c>
      <c r="G24" s="1">
        <v>0.5</v>
      </c>
    </row>
    <row r="25" spans="1:7">
      <c r="A25" s="1">
        <v>430</v>
      </c>
      <c r="B25" s="1">
        <v>0.5</v>
      </c>
      <c r="C25" s="1">
        <v>1.25</v>
      </c>
      <c r="D25" s="1">
        <v>2</v>
      </c>
      <c r="E25" s="1">
        <v>2</v>
      </c>
      <c r="F25" s="1">
        <v>1.25</v>
      </c>
      <c r="G25" s="1">
        <v>0.5</v>
      </c>
    </row>
    <row r="26" spans="1:7">
      <c r="A26" s="1">
        <v>445</v>
      </c>
      <c r="B26" s="1">
        <v>0.5</v>
      </c>
      <c r="C26" s="1">
        <v>1.25</v>
      </c>
      <c r="D26" s="1">
        <v>2</v>
      </c>
      <c r="E26" s="1">
        <v>2</v>
      </c>
      <c r="F26" s="1">
        <v>1.25</v>
      </c>
      <c r="G26" s="1">
        <v>0.5</v>
      </c>
    </row>
    <row r="27" spans="1:7">
      <c r="A27" s="1">
        <v>460</v>
      </c>
      <c r="B27" s="1">
        <v>0.5</v>
      </c>
      <c r="C27" s="1">
        <v>1.25</v>
      </c>
      <c r="D27" s="1">
        <v>2</v>
      </c>
      <c r="E27" s="1">
        <v>2</v>
      </c>
      <c r="F27" s="1">
        <v>1.25</v>
      </c>
      <c r="G27" s="1">
        <v>0.5</v>
      </c>
    </row>
    <row r="28" spans="1:7">
      <c r="A28" s="1">
        <v>480.02699999999999</v>
      </c>
      <c r="B28" s="1">
        <v>0.5</v>
      </c>
      <c r="C28" s="1">
        <v>1.25</v>
      </c>
      <c r="D28" s="1">
        <v>2</v>
      </c>
      <c r="E28" s="1">
        <v>2</v>
      </c>
      <c r="F28" s="1">
        <v>1.25</v>
      </c>
      <c r="G28" s="1">
        <v>0.5</v>
      </c>
    </row>
    <row r="29" spans="1:7">
      <c r="A29" s="1">
        <v>495</v>
      </c>
      <c r="B29" s="1">
        <v>0.5</v>
      </c>
      <c r="C29" s="1">
        <v>1.25</v>
      </c>
      <c r="D29" s="1">
        <v>2</v>
      </c>
      <c r="E29" s="1">
        <v>2</v>
      </c>
      <c r="F29" s="1">
        <v>1.25</v>
      </c>
      <c r="G29" s="1">
        <v>0.5</v>
      </c>
    </row>
    <row r="30" spans="1:7">
      <c r="A30" s="1">
        <v>506.01299999999998</v>
      </c>
      <c r="B30" s="1">
        <v>0.5</v>
      </c>
      <c r="C30" s="1">
        <v>1.25</v>
      </c>
      <c r="D30" s="1">
        <v>2</v>
      </c>
      <c r="E30" s="1">
        <v>2</v>
      </c>
      <c r="F30" s="1">
        <v>1.25</v>
      </c>
      <c r="G30" s="1">
        <v>0.5</v>
      </c>
    </row>
    <row r="31" spans="1:7">
      <c r="A31" s="1">
        <v>520</v>
      </c>
      <c r="B31" s="1">
        <v>0.5</v>
      </c>
      <c r="C31" s="1">
        <v>1.25</v>
      </c>
      <c r="D31" s="1">
        <v>2</v>
      </c>
      <c r="E31" s="1">
        <v>2</v>
      </c>
      <c r="F31" s="1">
        <v>1.25</v>
      </c>
      <c r="G31" s="1">
        <v>0.5</v>
      </c>
    </row>
    <row r="32" spans="1:7">
      <c r="A32" s="1">
        <v>531.99900000000002</v>
      </c>
      <c r="B32" s="1">
        <v>0.5</v>
      </c>
      <c r="C32" s="1">
        <v>1.25</v>
      </c>
      <c r="D32" s="1">
        <v>2</v>
      </c>
      <c r="E32" s="1">
        <v>2</v>
      </c>
      <c r="F32" s="1">
        <v>1.25</v>
      </c>
      <c r="G32" s="1">
        <v>0.5</v>
      </c>
    </row>
    <row r="33" spans="1:7">
      <c r="A33" s="1">
        <v>539.33000000000004</v>
      </c>
      <c r="B33" s="1">
        <v>0.5</v>
      </c>
      <c r="C33" s="1">
        <v>0</v>
      </c>
      <c r="D33" s="1">
        <v>3.25</v>
      </c>
      <c r="E33" s="1">
        <v>3.25</v>
      </c>
      <c r="F33" s="1">
        <v>0</v>
      </c>
      <c r="G33" s="1">
        <v>0.5</v>
      </c>
    </row>
    <row r="34" spans="1:7">
      <c r="A34" s="1">
        <v>546.03</v>
      </c>
      <c r="B34" s="1">
        <v>0.5</v>
      </c>
      <c r="C34" s="1">
        <v>0</v>
      </c>
      <c r="D34" s="1">
        <v>3.25</v>
      </c>
      <c r="E34" s="1">
        <v>3.25</v>
      </c>
      <c r="F34" s="1">
        <v>0</v>
      </c>
      <c r="G34" s="1">
        <v>0.5</v>
      </c>
    </row>
    <row r="35" spans="1:7">
      <c r="A35" s="1">
        <v>552.6</v>
      </c>
      <c r="B35" s="1">
        <v>0.5</v>
      </c>
      <c r="C35" s="1">
        <v>0</v>
      </c>
      <c r="D35" s="1">
        <v>3.25</v>
      </c>
      <c r="E35" s="1">
        <v>3.25</v>
      </c>
      <c r="F35" s="1">
        <v>0</v>
      </c>
      <c r="G35" s="1">
        <v>0.5</v>
      </c>
    </row>
    <row r="36" spans="1:7">
      <c r="A36" s="1">
        <v>566.41399999999999</v>
      </c>
      <c r="B36" s="1">
        <v>0.5</v>
      </c>
      <c r="C36" s="1">
        <v>1.25</v>
      </c>
      <c r="D36" s="1">
        <v>2</v>
      </c>
      <c r="E36" s="1">
        <v>2</v>
      </c>
      <c r="F36" s="1">
        <v>1.25</v>
      </c>
      <c r="G36" s="1">
        <v>0.5</v>
      </c>
    </row>
    <row r="37" spans="1:7">
      <c r="A37" s="1">
        <v>580</v>
      </c>
      <c r="B37" s="1">
        <v>0.5</v>
      </c>
      <c r="C37" s="1">
        <v>1.25</v>
      </c>
      <c r="D37" s="1">
        <v>2</v>
      </c>
      <c r="E37" s="1">
        <v>2</v>
      </c>
      <c r="F37" s="1">
        <v>1.25</v>
      </c>
      <c r="G37" s="1">
        <v>0.5</v>
      </c>
    </row>
    <row r="38" spans="1:7">
      <c r="A38" s="1">
        <v>592.62400000000002</v>
      </c>
      <c r="B38" s="1">
        <v>0.5</v>
      </c>
      <c r="C38" s="1">
        <v>1.25</v>
      </c>
      <c r="D38" s="1">
        <v>2</v>
      </c>
      <c r="E38" s="1">
        <v>2</v>
      </c>
      <c r="F38" s="1">
        <v>1.25</v>
      </c>
      <c r="G38" s="1">
        <v>0.5</v>
      </c>
    </row>
    <row r="39" spans="1:7">
      <c r="A39" s="1">
        <v>600</v>
      </c>
      <c r="B39" s="1">
        <v>0.5</v>
      </c>
      <c r="C39" s="1">
        <v>1.25</v>
      </c>
      <c r="D39" s="1">
        <v>2</v>
      </c>
      <c r="E39" s="1">
        <v>2</v>
      </c>
      <c r="F39" s="1">
        <v>1.25</v>
      </c>
      <c r="G39" s="1">
        <v>0.5</v>
      </c>
    </row>
    <row r="40" spans="1:7">
      <c r="A40" s="1">
        <v>618.83399999999995</v>
      </c>
      <c r="B40" s="1">
        <v>0.5</v>
      </c>
      <c r="C40" s="1">
        <v>1.25</v>
      </c>
      <c r="D40" s="1">
        <v>2</v>
      </c>
      <c r="E40" s="1">
        <v>2</v>
      </c>
      <c r="F40" s="1">
        <v>1.25</v>
      </c>
      <c r="G40" s="1">
        <v>0.5</v>
      </c>
    </row>
    <row r="41" spans="1:7">
      <c r="A41" s="1">
        <v>628.6</v>
      </c>
      <c r="B41" s="1">
        <v>0.5</v>
      </c>
      <c r="C41" s="1">
        <v>1.25</v>
      </c>
      <c r="D41" s="1">
        <v>2</v>
      </c>
      <c r="E41" s="1">
        <v>2</v>
      </c>
      <c r="F41" s="1">
        <v>1.25</v>
      </c>
      <c r="G41" s="1">
        <v>0.5</v>
      </c>
    </row>
    <row r="42" spans="1:7">
      <c r="A42" s="1">
        <v>640</v>
      </c>
      <c r="B42" s="1">
        <v>0.5</v>
      </c>
      <c r="C42" s="1">
        <v>1.25</v>
      </c>
      <c r="D42" s="1">
        <v>2</v>
      </c>
      <c r="E42" s="1">
        <v>2</v>
      </c>
      <c r="F42" s="1">
        <v>1.25</v>
      </c>
      <c r="G42" s="1">
        <v>0.5</v>
      </c>
    </row>
    <row r="43" spans="1:7">
      <c r="A43" s="1">
        <v>660</v>
      </c>
      <c r="B43" s="1">
        <v>0.5</v>
      </c>
      <c r="C43" s="1">
        <v>1.25</v>
      </c>
      <c r="D43" s="1">
        <v>2</v>
      </c>
      <c r="E43" s="1">
        <v>2</v>
      </c>
      <c r="F43" s="1">
        <v>1.25</v>
      </c>
      <c r="G43" s="1">
        <v>0.5</v>
      </c>
    </row>
    <row r="44" spans="1:7">
      <c r="A44" s="1">
        <v>680</v>
      </c>
      <c r="B44" s="1">
        <v>0.5</v>
      </c>
      <c r="C44" s="1">
        <v>1.25</v>
      </c>
      <c r="D44" s="1">
        <v>2</v>
      </c>
      <c r="E44" s="1">
        <v>2</v>
      </c>
      <c r="F44" s="1">
        <v>1.25</v>
      </c>
      <c r="G44" s="1">
        <v>0.5</v>
      </c>
    </row>
    <row r="45" spans="1:7">
      <c r="A45" s="1">
        <v>704.15599999999995</v>
      </c>
      <c r="B45" s="1">
        <v>0.5</v>
      </c>
      <c r="C45" s="1">
        <v>1.25</v>
      </c>
      <c r="D45" s="1">
        <v>2</v>
      </c>
      <c r="E45" s="1">
        <v>2</v>
      </c>
      <c r="F45" s="1">
        <v>1.25</v>
      </c>
      <c r="G45" s="1">
        <v>0.5</v>
      </c>
    </row>
    <row r="46" spans="1:7">
      <c r="A46" s="1">
        <v>715</v>
      </c>
      <c r="B46" s="1">
        <v>0.5</v>
      </c>
      <c r="C46" s="1">
        <v>1.25</v>
      </c>
      <c r="D46" s="1">
        <v>2</v>
      </c>
      <c r="E46" s="1">
        <v>2</v>
      </c>
      <c r="F46" s="1">
        <v>1.25</v>
      </c>
      <c r="G46" s="1">
        <v>0.5</v>
      </c>
    </row>
    <row r="47" spans="1:7">
      <c r="A47" s="1">
        <v>729.15599999999995</v>
      </c>
      <c r="B47" s="1">
        <v>0.5</v>
      </c>
      <c r="C47" s="1">
        <v>0</v>
      </c>
      <c r="D47" s="1">
        <v>3.25</v>
      </c>
      <c r="E47" s="1">
        <v>3.25</v>
      </c>
      <c r="F47" s="1">
        <v>0</v>
      </c>
      <c r="G47" s="1">
        <v>0.5</v>
      </c>
    </row>
    <row r="48" spans="1:7">
      <c r="A48" s="1">
        <v>736.92</v>
      </c>
      <c r="B48" s="1">
        <v>0.5</v>
      </c>
      <c r="C48" s="1">
        <v>0</v>
      </c>
      <c r="D48" s="1">
        <v>3.25</v>
      </c>
      <c r="E48" s="1">
        <v>3.25</v>
      </c>
      <c r="F48" s="1">
        <v>0</v>
      </c>
      <c r="G48" s="1">
        <v>0.5</v>
      </c>
    </row>
    <row r="49" spans="1:7">
      <c r="A49" s="1">
        <v>744.68299999999999</v>
      </c>
      <c r="B49" s="1">
        <v>0.5</v>
      </c>
      <c r="C49" s="1">
        <v>0</v>
      </c>
      <c r="D49" s="1">
        <v>3.25</v>
      </c>
      <c r="E49" s="1">
        <v>3.25</v>
      </c>
      <c r="F49" s="1">
        <v>0</v>
      </c>
      <c r="G49" s="1">
        <v>0.5</v>
      </c>
    </row>
    <row r="50" spans="1:7">
      <c r="A50" s="1">
        <v>755</v>
      </c>
      <c r="B50" s="1">
        <v>0.5</v>
      </c>
      <c r="C50" s="1">
        <v>0</v>
      </c>
      <c r="D50" s="1">
        <v>3.25</v>
      </c>
      <c r="E50" s="1">
        <v>3.25</v>
      </c>
      <c r="F50" s="1">
        <v>0</v>
      </c>
      <c r="G50" s="1">
        <v>0.5</v>
      </c>
    </row>
    <row r="51" spans="1:7">
      <c r="A51" s="1">
        <v>769.68299999999999</v>
      </c>
      <c r="B51" s="1">
        <v>0.5</v>
      </c>
      <c r="C51" s="1">
        <v>0</v>
      </c>
      <c r="D51" s="1">
        <v>3.25</v>
      </c>
      <c r="E51" s="1">
        <v>3.25</v>
      </c>
      <c r="F51" s="1">
        <v>0</v>
      </c>
      <c r="G51" s="1">
        <v>0.5</v>
      </c>
    </row>
    <row r="52" spans="1:7">
      <c r="A52" s="1">
        <v>780</v>
      </c>
      <c r="B52" s="1">
        <v>0.5</v>
      </c>
      <c r="C52" s="1">
        <v>0</v>
      </c>
      <c r="D52" s="1">
        <v>3.25</v>
      </c>
      <c r="E52" s="1">
        <v>3.25</v>
      </c>
      <c r="F52" s="1">
        <v>0</v>
      </c>
      <c r="G52" s="1">
        <v>0.5</v>
      </c>
    </row>
    <row r="53" spans="1:7">
      <c r="A53" s="1">
        <v>793.69500000000005</v>
      </c>
      <c r="B53" s="1">
        <v>0.5</v>
      </c>
      <c r="C53" s="1">
        <v>0</v>
      </c>
      <c r="D53" s="1">
        <v>3.25</v>
      </c>
      <c r="E53" s="1">
        <v>3.25</v>
      </c>
      <c r="F53" s="1">
        <v>0</v>
      </c>
      <c r="G53" s="1">
        <v>0.5</v>
      </c>
    </row>
    <row r="54" spans="1:7">
      <c r="A54" s="1">
        <v>805</v>
      </c>
      <c r="B54" s="1">
        <v>0.5</v>
      </c>
      <c r="C54" s="1">
        <v>0</v>
      </c>
      <c r="D54" s="1">
        <v>3.25</v>
      </c>
      <c r="E54" s="1">
        <v>3.25</v>
      </c>
      <c r="F54" s="1">
        <v>0</v>
      </c>
      <c r="G54" s="1">
        <v>0.5</v>
      </c>
    </row>
    <row r="55" spans="1:7">
      <c r="A55" s="1">
        <v>818.69500000000005</v>
      </c>
      <c r="B55" s="1">
        <v>0.5</v>
      </c>
      <c r="C55" s="1">
        <v>0</v>
      </c>
      <c r="D55" s="1">
        <v>3.25</v>
      </c>
      <c r="E55" s="1">
        <v>3.25</v>
      </c>
      <c r="F55" s="1">
        <v>0</v>
      </c>
      <c r="G55" s="1">
        <v>0.5</v>
      </c>
    </row>
    <row r="56" spans="1:7">
      <c r="A56" s="1">
        <v>831.56500000000005</v>
      </c>
      <c r="B56" s="1">
        <v>0.5</v>
      </c>
      <c r="C56" s="1">
        <v>0</v>
      </c>
      <c r="D56" s="1">
        <v>3.25</v>
      </c>
      <c r="E56" s="1">
        <v>3.25</v>
      </c>
      <c r="F56" s="1">
        <v>0</v>
      </c>
      <c r="G56" s="1">
        <v>0.5</v>
      </c>
    </row>
    <row r="57" spans="1:7">
      <c r="A57" s="1">
        <v>844.43399999999997</v>
      </c>
      <c r="B57" s="1">
        <v>0.5</v>
      </c>
      <c r="C57" s="1">
        <v>0</v>
      </c>
      <c r="D57" s="1">
        <v>3.25</v>
      </c>
      <c r="E57" s="1">
        <v>3.65</v>
      </c>
      <c r="F57" s="1">
        <v>0</v>
      </c>
      <c r="G57" s="1">
        <v>0.5</v>
      </c>
    </row>
    <row r="58" spans="1:7">
      <c r="A58" s="1">
        <v>869.43399999999997</v>
      </c>
      <c r="B58" s="1">
        <v>0.5</v>
      </c>
      <c r="C58" s="1">
        <v>0</v>
      </c>
      <c r="D58" s="1">
        <v>3.25</v>
      </c>
      <c r="E58" s="1">
        <v>3.25</v>
      </c>
      <c r="F58" s="1">
        <v>0</v>
      </c>
      <c r="G58" s="1">
        <v>0.5</v>
      </c>
    </row>
    <row r="59" spans="1:7">
      <c r="A59" s="1">
        <v>875.04300000000001</v>
      </c>
      <c r="B59" s="1">
        <v>0.5</v>
      </c>
      <c r="C59" s="1">
        <v>0</v>
      </c>
      <c r="D59" s="1">
        <v>3.25</v>
      </c>
      <c r="E59" s="1">
        <v>3.25</v>
      </c>
      <c r="F59" s="1">
        <v>0</v>
      </c>
      <c r="G59" s="1">
        <v>0.5</v>
      </c>
    </row>
    <row r="60" spans="1:7">
      <c r="A60" s="1">
        <v>900.04300000000001</v>
      </c>
      <c r="B60" s="1">
        <v>0.5</v>
      </c>
      <c r="C60" s="1">
        <v>0</v>
      </c>
      <c r="D60" s="1">
        <v>4.45</v>
      </c>
      <c r="E60" s="1">
        <v>3.25</v>
      </c>
      <c r="F60" s="1">
        <v>0</v>
      </c>
      <c r="G60" s="1">
        <v>0.5</v>
      </c>
    </row>
    <row r="61" spans="1:7">
      <c r="A61" s="1">
        <v>905.53300000000002</v>
      </c>
      <c r="B61" s="1">
        <v>0.5</v>
      </c>
      <c r="C61" s="1">
        <v>0</v>
      </c>
      <c r="D61" s="1">
        <v>4.45</v>
      </c>
      <c r="E61" s="1">
        <v>3.25</v>
      </c>
      <c r="F61" s="1">
        <v>0</v>
      </c>
      <c r="G61" s="1">
        <v>0.5</v>
      </c>
    </row>
    <row r="62" spans="1:7">
      <c r="A62" s="1">
        <v>911.024</v>
      </c>
      <c r="B62" s="1">
        <v>0.5</v>
      </c>
      <c r="C62" s="1">
        <v>1.25</v>
      </c>
      <c r="D62" s="1">
        <v>2</v>
      </c>
      <c r="E62" s="1">
        <v>2</v>
      </c>
      <c r="F62" s="1">
        <v>1.25</v>
      </c>
      <c r="G62" s="1">
        <v>0.5</v>
      </c>
    </row>
    <row r="63" spans="1:7">
      <c r="A63" s="1">
        <v>925</v>
      </c>
      <c r="B63" s="1">
        <v>0.5</v>
      </c>
      <c r="C63" s="1">
        <v>1.25</v>
      </c>
      <c r="D63" s="1">
        <v>2</v>
      </c>
      <c r="E63" s="1">
        <v>2</v>
      </c>
      <c r="F63" s="1">
        <v>1.25</v>
      </c>
      <c r="G63" s="1">
        <v>0.5</v>
      </c>
    </row>
    <row r="64" spans="1:7">
      <c r="A64" s="1">
        <v>936.024</v>
      </c>
      <c r="B64" s="1">
        <v>0.5</v>
      </c>
      <c r="C64" s="1">
        <v>1.25</v>
      </c>
      <c r="D64" s="1">
        <v>2</v>
      </c>
      <c r="E64" s="1">
        <v>2</v>
      </c>
      <c r="F64" s="1">
        <v>1.25</v>
      </c>
      <c r="G64" s="1">
        <v>0.5</v>
      </c>
    </row>
    <row r="65" spans="1:7">
      <c r="A65" s="1">
        <v>943.41200000000003</v>
      </c>
      <c r="B65" s="1">
        <v>0.5</v>
      </c>
      <c r="C65" s="1">
        <v>1.25</v>
      </c>
      <c r="D65" s="1">
        <v>2</v>
      </c>
      <c r="E65" s="1">
        <v>2</v>
      </c>
      <c r="F65" s="1">
        <v>1.25</v>
      </c>
      <c r="G65" s="1">
        <v>0.5</v>
      </c>
    </row>
    <row r="66" spans="1:7">
      <c r="A66" s="1">
        <v>957.12099999999998</v>
      </c>
      <c r="B66" s="1">
        <v>0.5</v>
      </c>
      <c r="C66" s="1">
        <v>1.25</v>
      </c>
      <c r="D66" s="1">
        <v>2</v>
      </c>
      <c r="E66" s="1">
        <v>2</v>
      </c>
      <c r="F66" s="1">
        <v>1.25</v>
      </c>
      <c r="G66" s="1">
        <v>0.5</v>
      </c>
    </row>
    <row r="67" spans="1:7">
      <c r="A67" s="1">
        <v>970.83100000000002</v>
      </c>
      <c r="B67" s="1">
        <v>0.5</v>
      </c>
      <c r="C67" s="1">
        <v>1.25</v>
      </c>
      <c r="D67" s="1">
        <v>2</v>
      </c>
      <c r="E67" s="1">
        <v>2</v>
      </c>
      <c r="F67" s="1">
        <v>1.25</v>
      </c>
      <c r="G67" s="1">
        <v>0.5</v>
      </c>
    </row>
    <row r="68" spans="1:7">
      <c r="A68" s="1">
        <v>998.67600000000004</v>
      </c>
      <c r="B68" s="1">
        <v>0.5</v>
      </c>
      <c r="C68" s="1">
        <v>1.25</v>
      </c>
      <c r="D68" s="1">
        <v>2</v>
      </c>
      <c r="E68" s="1">
        <v>2</v>
      </c>
      <c r="F68" s="1">
        <v>1.25</v>
      </c>
      <c r="G68" s="1">
        <v>0.5</v>
      </c>
    </row>
    <row r="69" spans="1:7">
      <c r="A69" s="1">
        <v>1000</v>
      </c>
      <c r="B69" s="1">
        <v>0.5</v>
      </c>
      <c r="C69" s="1">
        <v>1.25</v>
      </c>
      <c r="D69" s="1">
        <v>2</v>
      </c>
      <c r="E69" s="1">
        <v>2</v>
      </c>
      <c r="F69" s="1">
        <v>1.25</v>
      </c>
      <c r="G69" s="1">
        <v>0.5</v>
      </c>
    </row>
    <row r="70" spans="1:7">
      <c r="A70" s="1">
        <v>1023.676</v>
      </c>
      <c r="B70" s="1">
        <v>0.5</v>
      </c>
      <c r="C70" s="1">
        <v>1.25</v>
      </c>
      <c r="D70" s="1">
        <v>2</v>
      </c>
      <c r="E70" s="1">
        <v>2</v>
      </c>
      <c r="F70" s="1">
        <v>1.25</v>
      </c>
      <c r="G70" s="1">
        <v>0.5</v>
      </c>
    </row>
    <row r="71" spans="1:7">
      <c r="A71" s="1">
        <v>1032.307</v>
      </c>
      <c r="B71" s="1">
        <v>0.5</v>
      </c>
      <c r="C71" s="1">
        <v>1.25</v>
      </c>
      <c r="D71" s="1">
        <v>2</v>
      </c>
      <c r="E71" s="1">
        <v>2</v>
      </c>
      <c r="F71" s="1">
        <v>1.25</v>
      </c>
      <c r="G71" s="1">
        <v>0.5</v>
      </c>
    </row>
    <row r="72" spans="1:7">
      <c r="A72" s="1">
        <v>1040.9380000000001</v>
      </c>
      <c r="B72" s="1">
        <v>0.5</v>
      </c>
      <c r="C72" s="1">
        <v>1.25</v>
      </c>
      <c r="D72" s="1">
        <v>2</v>
      </c>
      <c r="E72" s="1">
        <v>2</v>
      </c>
      <c r="F72" s="1">
        <v>1.25</v>
      </c>
      <c r="G72" s="1">
        <v>0.5</v>
      </c>
    </row>
    <row r="73" spans="1:7">
      <c r="A73" s="1">
        <v>1065.838</v>
      </c>
      <c r="B73" s="1">
        <v>0.5</v>
      </c>
      <c r="C73" s="1">
        <v>1.25</v>
      </c>
      <c r="D73" s="1">
        <v>2</v>
      </c>
      <c r="E73" s="1">
        <v>2</v>
      </c>
      <c r="F73" s="1">
        <v>1.25</v>
      </c>
      <c r="G73" s="1">
        <v>0.5</v>
      </c>
    </row>
    <row r="74" spans="1:7">
      <c r="A74" s="1">
        <v>1080</v>
      </c>
      <c r="B74" s="1">
        <v>0.5</v>
      </c>
      <c r="C74" s="1">
        <v>1.25</v>
      </c>
      <c r="D74" s="1">
        <v>2</v>
      </c>
      <c r="E74" s="1">
        <v>2</v>
      </c>
      <c r="F74" s="1">
        <v>1.25</v>
      </c>
      <c r="G74" s="1">
        <v>0.5</v>
      </c>
    </row>
    <row r="75" spans="1:7">
      <c r="A75" s="1">
        <v>1100</v>
      </c>
      <c r="B75" s="1">
        <v>0.5</v>
      </c>
      <c r="C75" s="1">
        <v>1.25</v>
      </c>
      <c r="D75" s="1">
        <v>2</v>
      </c>
      <c r="E75" s="1">
        <v>2</v>
      </c>
      <c r="F75" s="1">
        <v>1.25</v>
      </c>
      <c r="G75" s="1">
        <v>0.5</v>
      </c>
    </row>
    <row r="76" spans="1:7">
      <c r="A76" s="1">
        <v>1118.979</v>
      </c>
      <c r="B76" s="1">
        <v>0.5</v>
      </c>
      <c r="C76" s="1">
        <v>1.25</v>
      </c>
      <c r="D76" s="1">
        <v>2</v>
      </c>
      <c r="E76" s="1">
        <v>2</v>
      </c>
      <c r="F76" s="1">
        <v>1.25</v>
      </c>
      <c r="G76" s="1">
        <v>0.5</v>
      </c>
    </row>
    <row r="77" spans="1:7">
      <c r="A77" s="1">
        <v>1135</v>
      </c>
      <c r="B77" s="1">
        <v>0.5</v>
      </c>
      <c r="C77" s="1">
        <v>1.25</v>
      </c>
      <c r="D77" s="1">
        <v>2</v>
      </c>
      <c r="E77" s="1">
        <v>2</v>
      </c>
      <c r="F77" s="1">
        <v>1.25</v>
      </c>
      <c r="G77" s="1">
        <v>0.5</v>
      </c>
    </row>
    <row r="78" spans="1:7">
      <c r="A78" s="1">
        <v>1144.242</v>
      </c>
      <c r="B78" s="1">
        <v>0.5</v>
      </c>
      <c r="C78" s="1">
        <v>1.25</v>
      </c>
      <c r="D78" s="1">
        <v>2</v>
      </c>
      <c r="E78" s="1">
        <v>2</v>
      </c>
      <c r="F78" s="1">
        <v>1.25</v>
      </c>
      <c r="G78" s="1">
        <v>0.5</v>
      </c>
    </row>
    <row r="79" spans="1:7">
      <c r="A79" s="1">
        <v>1169.5039999999999</v>
      </c>
      <c r="B79" s="1">
        <v>0.5</v>
      </c>
      <c r="C79" s="1">
        <v>1.25</v>
      </c>
      <c r="D79" s="1">
        <v>2</v>
      </c>
      <c r="E79" s="1">
        <v>2</v>
      </c>
      <c r="F79" s="1">
        <v>1.25</v>
      </c>
      <c r="G79" s="1">
        <v>0.5</v>
      </c>
    </row>
    <row r="80" spans="1:7">
      <c r="A80" s="1">
        <v>1185.5309999999999</v>
      </c>
      <c r="B80" s="1">
        <v>0.5</v>
      </c>
      <c r="C80" s="1">
        <v>1.25</v>
      </c>
      <c r="D80" s="1">
        <v>2</v>
      </c>
      <c r="E80" s="1">
        <v>2</v>
      </c>
      <c r="F80" s="1">
        <v>1.25</v>
      </c>
      <c r="G80" s="1">
        <v>0.5</v>
      </c>
    </row>
    <row r="81" spans="1:7">
      <c r="A81" s="1">
        <v>1211.1389999999999</v>
      </c>
      <c r="B81" s="1">
        <v>0.5</v>
      </c>
      <c r="C81" s="1">
        <v>1.25</v>
      </c>
      <c r="D81" s="1">
        <v>2</v>
      </c>
      <c r="E81" s="1">
        <v>2</v>
      </c>
      <c r="F81" s="1">
        <v>1.25</v>
      </c>
      <c r="G81" s="1">
        <v>0.5</v>
      </c>
    </row>
    <row r="82" spans="1:7">
      <c r="A82" s="1">
        <v>1236.7470000000001</v>
      </c>
      <c r="B82" s="1">
        <v>0.5</v>
      </c>
      <c r="C82" s="1">
        <v>1.25</v>
      </c>
      <c r="D82" s="1">
        <v>2</v>
      </c>
      <c r="E82" s="1">
        <v>2</v>
      </c>
      <c r="F82" s="1">
        <v>1.25</v>
      </c>
      <c r="G82" s="1">
        <v>0.5</v>
      </c>
    </row>
    <row r="83" spans="1:7">
      <c r="A83" s="1">
        <v>1243.222</v>
      </c>
      <c r="B83" s="1">
        <v>0.5</v>
      </c>
      <c r="C83" s="1">
        <v>1.25</v>
      </c>
      <c r="D83" s="1">
        <v>2</v>
      </c>
      <c r="E83" s="1">
        <v>2</v>
      </c>
      <c r="F83" s="1">
        <v>1.25</v>
      </c>
      <c r="G83" s="1">
        <v>0.5</v>
      </c>
    </row>
    <row r="84" spans="1:7">
      <c r="A84" s="1">
        <v>1268.222</v>
      </c>
      <c r="B84" s="1">
        <v>0.5</v>
      </c>
      <c r="C84" s="1">
        <v>1.25</v>
      </c>
      <c r="D84" s="1">
        <v>2</v>
      </c>
      <c r="E84" s="1">
        <v>2</v>
      </c>
      <c r="F84" s="1">
        <v>1.25</v>
      </c>
      <c r="G84" s="1">
        <v>0.5</v>
      </c>
    </row>
    <row r="85" spans="1:7">
      <c r="A85" s="1">
        <v>1276.953</v>
      </c>
      <c r="B85" s="1">
        <v>0.5</v>
      </c>
      <c r="C85" s="1">
        <v>1.25</v>
      </c>
      <c r="D85" s="1">
        <v>2</v>
      </c>
      <c r="E85" s="1">
        <v>2</v>
      </c>
      <c r="F85" s="1">
        <v>1.25</v>
      </c>
      <c r="G85" s="1">
        <v>0.5</v>
      </c>
    </row>
    <row r="86" spans="1:7">
      <c r="A86" s="1">
        <v>1285.6849999999999</v>
      </c>
      <c r="B86" s="1">
        <v>0.5</v>
      </c>
      <c r="C86" s="1">
        <v>1.25</v>
      </c>
      <c r="D86" s="1">
        <v>2</v>
      </c>
      <c r="E86" s="1">
        <v>2</v>
      </c>
      <c r="F86" s="1">
        <v>1.25</v>
      </c>
      <c r="G86" s="1">
        <v>0.5</v>
      </c>
    </row>
    <row r="87" spans="1:7">
      <c r="A87" s="1">
        <v>1300</v>
      </c>
      <c r="B87" s="1">
        <v>0.5</v>
      </c>
      <c r="C87" s="1">
        <v>1.25</v>
      </c>
      <c r="D87" s="1">
        <v>2</v>
      </c>
      <c r="E87" s="1">
        <v>2</v>
      </c>
      <c r="F87" s="1">
        <v>1.25</v>
      </c>
      <c r="G87" s="1">
        <v>0.5</v>
      </c>
    </row>
    <row r="88" spans="1:7">
      <c r="A88" s="1">
        <v>1310.6849999999999</v>
      </c>
      <c r="B88" s="1">
        <v>0.5</v>
      </c>
      <c r="C88" s="1">
        <v>1.25</v>
      </c>
      <c r="D88" s="1">
        <v>2</v>
      </c>
      <c r="E88" s="1">
        <v>2</v>
      </c>
      <c r="F88" s="1">
        <v>1.25</v>
      </c>
      <c r="G88" s="1">
        <v>0.5</v>
      </c>
    </row>
    <row r="89" spans="1:7">
      <c r="A89" s="1">
        <v>1326.7950000000001</v>
      </c>
      <c r="B89" s="1">
        <v>0.5</v>
      </c>
      <c r="C89" s="1">
        <v>1.25</v>
      </c>
      <c r="D89" s="1">
        <v>2</v>
      </c>
      <c r="E89" s="1">
        <v>2</v>
      </c>
      <c r="F89" s="1">
        <v>1.25</v>
      </c>
      <c r="G89" s="1">
        <v>0.5</v>
      </c>
    </row>
    <row r="90" spans="1:7">
      <c r="A90" s="1">
        <v>1340</v>
      </c>
      <c r="B90" s="1">
        <v>0.5</v>
      </c>
      <c r="C90" s="1">
        <v>1.25</v>
      </c>
      <c r="D90" s="1">
        <v>2</v>
      </c>
      <c r="E90" s="1">
        <v>2</v>
      </c>
      <c r="F90" s="1">
        <v>1.25</v>
      </c>
      <c r="G90" s="1">
        <v>0.5</v>
      </c>
    </row>
    <row r="91" spans="1:7">
      <c r="A91" s="1">
        <v>1351.7950000000001</v>
      </c>
      <c r="B91" s="1">
        <v>0.5</v>
      </c>
      <c r="C91" s="1">
        <v>1.25</v>
      </c>
      <c r="D91" s="1">
        <v>2</v>
      </c>
      <c r="E91" s="1">
        <v>2</v>
      </c>
      <c r="F91" s="1">
        <v>1.25</v>
      </c>
      <c r="G91" s="1">
        <v>0.5</v>
      </c>
    </row>
    <row r="92" spans="1:7">
      <c r="A92" s="1">
        <v>1359.817</v>
      </c>
      <c r="B92" s="1">
        <v>0.5</v>
      </c>
      <c r="C92" s="1">
        <v>1.25</v>
      </c>
      <c r="D92" s="1">
        <v>2</v>
      </c>
      <c r="E92" s="1">
        <v>2</v>
      </c>
      <c r="F92" s="1">
        <v>1.25</v>
      </c>
      <c r="G92" s="1">
        <v>0.5</v>
      </c>
    </row>
    <row r="93" spans="1:7">
      <c r="A93" s="1">
        <v>1367.838</v>
      </c>
      <c r="B93" s="1">
        <v>0.5</v>
      </c>
      <c r="C93" s="1">
        <v>1.25</v>
      </c>
      <c r="D93" s="1">
        <v>2</v>
      </c>
      <c r="E93" s="1">
        <v>2</v>
      </c>
      <c r="F93" s="1">
        <v>1.25</v>
      </c>
      <c r="G93" s="1">
        <v>0.5</v>
      </c>
    </row>
    <row r="94" spans="1:7">
      <c r="A94" s="1">
        <v>1380</v>
      </c>
      <c r="B94" s="1">
        <v>0.5</v>
      </c>
      <c r="C94" s="1">
        <v>1.25</v>
      </c>
      <c r="D94" s="1">
        <v>2</v>
      </c>
      <c r="E94" s="1">
        <v>2</v>
      </c>
      <c r="F94" s="1">
        <v>1.25</v>
      </c>
      <c r="G94" s="1">
        <v>0.5</v>
      </c>
    </row>
    <row r="95" spans="1:7">
      <c r="A95" s="1">
        <v>1392.838</v>
      </c>
      <c r="B95" s="1">
        <v>0.5</v>
      </c>
      <c r="C95" s="1">
        <v>1.25</v>
      </c>
      <c r="D95" s="1">
        <v>2</v>
      </c>
      <c r="E95" s="1">
        <v>2</v>
      </c>
      <c r="F95" s="1">
        <v>1.25</v>
      </c>
      <c r="G95" s="1">
        <v>0.5</v>
      </c>
    </row>
    <row r="96" spans="1:7">
      <c r="A96" s="1">
        <v>1397.8689999999999</v>
      </c>
      <c r="B96" s="1">
        <v>0.5</v>
      </c>
      <c r="C96" s="1">
        <v>1.25</v>
      </c>
      <c r="D96" s="1">
        <v>2</v>
      </c>
      <c r="E96" s="1">
        <v>2</v>
      </c>
      <c r="F96" s="1">
        <v>1.25</v>
      </c>
      <c r="G96" s="1">
        <v>0.5</v>
      </c>
    </row>
    <row r="97" spans="1:7">
      <c r="A97" s="1">
        <v>1422.8689999999999</v>
      </c>
      <c r="B97" s="1">
        <v>0.5</v>
      </c>
      <c r="C97" s="1">
        <v>1.25</v>
      </c>
      <c r="D97" s="1">
        <v>2</v>
      </c>
      <c r="E97" s="1">
        <v>2</v>
      </c>
      <c r="F97" s="1">
        <v>1.25</v>
      </c>
      <c r="G97" s="1">
        <v>0.5</v>
      </c>
    </row>
    <row r="98" spans="1:7">
      <c r="A98" s="1">
        <v>1427.973</v>
      </c>
      <c r="B98" s="1">
        <v>0.5</v>
      </c>
      <c r="C98" s="1">
        <v>1.25</v>
      </c>
      <c r="D98" s="1">
        <v>2</v>
      </c>
      <c r="E98" s="1">
        <v>2</v>
      </c>
      <c r="F98" s="1">
        <v>1.25</v>
      </c>
      <c r="G98" s="1">
        <v>0.5</v>
      </c>
    </row>
    <row r="99" spans="1:7">
      <c r="A99" s="1">
        <v>1440</v>
      </c>
      <c r="B99" s="1">
        <v>0.5</v>
      </c>
      <c r="C99" s="1">
        <v>1.25</v>
      </c>
      <c r="D99" s="1">
        <v>2</v>
      </c>
      <c r="E99" s="1">
        <v>2</v>
      </c>
      <c r="F99" s="1">
        <v>1.25</v>
      </c>
      <c r="G99" s="1">
        <v>0.5</v>
      </c>
    </row>
    <row r="100" spans="1:7">
      <c r="A100" s="1">
        <v>1452.973</v>
      </c>
      <c r="B100" s="1">
        <v>0.5</v>
      </c>
      <c r="C100" s="1">
        <v>1.25</v>
      </c>
      <c r="D100" s="1">
        <v>2</v>
      </c>
      <c r="E100" s="1">
        <v>2</v>
      </c>
      <c r="F100" s="1">
        <v>1.25</v>
      </c>
      <c r="G100" s="1">
        <v>0.5</v>
      </c>
    </row>
    <row r="101" spans="1:7">
      <c r="A101" s="1">
        <v>1470</v>
      </c>
      <c r="B101" s="1">
        <v>0.5</v>
      </c>
      <c r="C101" s="1">
        <v>1.25</v>
      </c>
      <c r="D101" s="1">
        <v>2</v>
      </c>
      <c r="E101" s="1">
        <v>2</v>
      </c>
      <c r="F101" s="1">
        <v>1.25</v>
      </c>
      <c r="G101" s="1">
        <v>0.5</v>
      </c>
    </row>
    <row r="102" spans="1:7">
      <c r="A102" s="1">
        <v>1485</v>
      </c>
      <c r="B102" s="1">
        <v>0.5</v>
      </c>
      <c r="C102" s="1">
        <v>1.25</v>
      </c>
      <c r="D102" s="1">
        <v>2</v>
      </c>
      <c r="E102" s="1">
        <v>2</v>
      </c>
      <c r="F102" s="1">
        <v>1.25</v>
      </c>
      <c r="G102" s="1">
        <v>0.5</v>
      </c>
    </row>
    <row r="103" spans="1:7">
      <c r="A103" s="1">
        <v>1501.771</v>
      </c>
      <c r="B103" s="1">
        <v>0.5</v>
      </c>
      <c r="C103" s="1">
        <v>1.25</v>
      </c>
      <c r="D103" s="1">
        <v>2</v>
      </c>
      <c r="E103" s="1">
        <v>2</v>
      </c>
      <c r="F103" s="1">
        <v>1.25</v>
      </c>
      <c r="G103" s="1">
        <v>0.5</v>
      </c>
    </row>
    <row r="104" spans="1:7">
      <c r="A104" s="1">
        <v>1516.933</v>
      </c>
      <c r="B104" s="1">
        <v>0.5</v>
      </c>
      <c r="C104" s="1">
        <v>1.25</v>
      </c>
      <c r="D104" s="1">
        <v>2</v>
      </c>
      <c r="E104" s="1">
        <v>2</v>
      </c>
      <c r="F104" s="1">
        <v>1.25</v>
      </c>
      <c r="G104" s="1">
        <v>0.5</v>
      </c>
    </row>
    <row r="105" spans="1:7">
      <c r="A105" s="1">
        <v>1535</v>
      </c>
      <c r="B105" s="1">
        <v>0.5</v>
      </c>
      <c r="C105" s="1">
        <v>1.25</v>
      </c>
      <c r="D105" s="1">
        <v>2</v>
      </c>
      <c r="E105" s="1">
        <v>2</v>
      </c>
      <c r="F105" s="1">
        <v>1.25</v>
      </c>
      <c r="G105" s="1">
        <v>0.5</v>
      </c>
    </row>
    <row r="106" spans="1:7">
      <c r="A106" s="1">
        <v>1537.1780000000001</v>
      </c>
      <c r="B106" s="1">
        <v>0.5</v>
      </c>
      <c r="C106" s="1">
        <v>1.25</v>
      </c>
      <c r="D106" s="1">
        <v>2</v>
      </c>
      <c r="E106" s="1">
        <v>2</v>
      </c>
      <c r="F106" s="1">
        <v>1.25</v>
      </c>
      <c r="G106" s="1">
        <v>0.5</v>
      </c>
    </row>
    <row r="107" spans="1:7">
      <c r="A107" s="1">
        <v>1562.1780000000001</v>
      </c>
      <c r="B107" s="1">
        <v>0.5</v>
      </c>
      <c r="C107" s="1">
        <v>1</v>
      </c>
      <c r="D107" s="1">
        <v>2.25</v>
      </c>
      <c r="E107" s="1">
        <v>2.25</v>
      </c>
      <c r="F107" s="1">
        <v>1</v>
      </c>
      <c r="G107" s="1">
        <v>0.5</v>
      </c>
    </row>
    <row r="108" spans="1:7">
      <c r="A108" s="1">
        <v>1571.0820000000001</v>
      </c>
      <c r="B108" s="1">
        <v>0.5</v>
      </c>
      <c r="C108" s="1">
        <v>1</v>
      </c>
      <c r="D108" s="1">
        <v>2.25</v>
      </c>
      <c r="E108" s="1">
        <v>2.25</v>
      </c>
      <c r="F108" s="1">
        <v>1</v>
      </c>
      <c r="G108" s="1">
        <v>0.5</v>
      </c>
    </row>
    <row r="109" spans="1:7">
      <c r="A109" s="1">
        <v>1579.9870000000001</v>
      </c>
      <c r="B109" s="1">
        <v>0.5</v>
      </c>
      <c r="C109" s="1">
        <v>1</v>
      </c>
      <c r="D109" s="1">
        <v>2.25</v>
      </c>
      <c r="E109" s="1">
        <v>2.25</v>
      </c>
      <c r="F109" s="1">
        <v>1</v>
      </c>
      <c r="G109" s="1">
        <v>0.5</v>
      </c>
    </row>
    <row r="110" spans="1:7">
      <c r="A110" s="1">
        <v>1604.9870000000001</v>
      </c>
      <c r="B110" s="1">
        <v>0.5</v>
      </c>
      <c r="C110" s="1">
        <v>1</v>
      </c>
      <c r="D110" s="1">
        <v>2.25</v>
      </c>
      <c r="E110" s="1">
        <v>2.25</v>
      </c>
      <c r="F110" s="1">
        <v>1</v>
      </c>
      <c r="G110" s="1">
        <v>0.5</v>
      </c>
    </row>
    <row r="111" spans="1:7">
      <c r="A111" s="1">
        <v>1620</v>
      </c>
      <c r="B111" s="1">
        <v>0.5</v>
      </c>
      <c r="C111" s="1">
        <v>1</v>
      </c>
      <c r="D111" s="1">
        <v>2.25</v>
      </c>
      <c r="E111" s="1">
        <v>2.25</v>
      </c>
      <c r="F111" s="1">
        <v>1</v>
      </c>
      <c r="G111" s="1">
        <v>0.5</v>
      </c>
    </row>
    <row r="112" spans="1:7">
      <c r="A112" s="1">
        <v>1635</v>
      </c>
      <c r="B112" s="1">
        <v>0.5</v>
      </c>
      <c r="C112" s="1">
        <v>1</v>
      </c>
      <c r="D112" s="1">
        <v>2.25</v>
      </c>
      <c r="E112" s="1">
        <v>2.25</v>
      </c>
      <c r="F112" s="1">
        <v>1</v>
      </c>
      <c r="G112" s="1">
        <v>0.5</v>
      </c>
    </row>
    <row r="113" spans="1:7">
      <c r="A113" s="1">
        <v>1648.751</v>
      </c>
      <c r="B113" s="1">
        <v>0.5</v>
      </c>
      <c r="C113" s="1">
        <v>1</v>
      </c>
      <c r="D113" s="1">
        <v>2.25</v>
      </c>
      <c r="E113" s="1">
        <v>2.25</v>
      </c>
      <c r="F113" s="1">
        <v>1</v>
      </c>
      <c r="G113" s="1">
        <v>0.5</v>
      </c>
    </row>
    <row r="114" spans="1:7">
      <c r="A114" s="1">
        <v>1665</v>
      </c>
      <c r="B114" s="1">
        <v>0.5</v>
      </c>
      <c r="C114" s="1">
        <v>1</v>
      </c>
      <c r="D114" s="1">
        <v>2.25</v>
      </c>
      <c r="E114" s="1">
        <v>2.25</v>
      </c>
      <c r="F114" s="1">
        <v>1</v>
      </c>
      <c r="G114" s="1">
        <v>0.5</v>
      </c>
    </row>
    <row r="115" spans="1:7">
      <c r="A115" s="1">
        <v>1673.817</v>
      </c>
      <c r="B115" s="1">
        <v>0.5</v>
      </c>
      <c r="C115" s="1">
        <v>1</v>
      </c>
      <c r="D115" s="1">
        <v>2.25</v>
      </c>
      <c r="E115" s="1">
        <v>2.25</v>
      </c>
      <c r="F115" s="1">
        <v>1</v>
      </c>
      <c r="G115" s="1">
        <v>0.5</v>
      </c>
    </row>
    <row r="116" spans="1:7">
      <c r="A116" s="1">
        <v>1690</v>
      </c>
      <c r="B116" s="1">
        <v>0.5</v>
      </c>
      <c r="C116" s="1">
        <v>1</v>
      </c>
      <c r="D116" s="1">
        <v>2.25</v>
      </c>
      <c r="E116" s="1">
        <v>2.25</v>
      </c>
      <c r="F116" s="1">
        <v>1</v>
      </c>
      <c r="G116" s="1">
        <v>0.5</v>
      </c>
    </row>
    <row r="117" spans="1:7">
      <c r="A117" s="1">
        <v>1698.884</v>
      </c>
      <c r="B117" s="1">
        <v>0.5</v>
      </c>
      <c r="C117" s="1">
        <v>1</v>
      </c>
      <c r="D117" s="1">
        <v>2.25</v>
      </c>
      <c r="E117" s="1">
        <v>2.25</v>
      </c>
      <c r="F117" s="1">
        <v>1</v>
      </c>
      <c r="G117" s="1">
        <v>0.5</v>
      </c>
    </row>
    <row r="118" spans="1:7">
      <c r="A118" s="1">
        <v>1713.6</v>
      </c>
      <c r="B118" s="1">
        <v>0.5</v>
      </c>
      <c r="C118" s="1">
        <v>1</v>
      </c>
      <c r="D118" s="1">
        <v>2.25</v>
      </c>
      <c r="E118" s="1">
        <v>2.25</v>
      </c>
      <c r="F118" s="1">
        <v>1</v>
      </c>
      <c r="G118" s="1">
        <v>0.5</v>
      </c>
    </row>
    <row r="119" spans="1:7">
      <c r="A119" s="1">
        <v>1723.884</v>
      </c>
      <c r="B119" s="1">
        <v>0.5</v>
      </c>
      <c r="C119" s="1">
        <v>1</v>
      </c>
      <c r="D119" s="1">
        <v>2.25</v>
      </c>
      <c r="E119" s="1">
        <v>2.25</v>
      </c>
      <c r="F119" s="1">
        <v>1</v>
      </c>
      <c r="G119" s="1">
        <v>0.5</v>
      </c>
    </row>
    <row r="120" spans="1:7">
      <c r="A120" s="1">
        <v>1735.9580000000001</v>
      </c>
      <c r="B120" s="1">
        <v>0.5</v>
      </c>
      <c r="C120" s="1">
        <v>1</v>
      </c>
      <c r="D120" s="1">
        <v>2.25</v>
      </c>
      <c r="E120" s="1">
        <v>2.25</v>
      </c>
      <c r="F120" s="1">
        <v>1</v>
      </c>
      <c r="G120" s="1">
        <v>0.5</v>
      </c>
    </row>
    <row r="121" spans="1:7">
      <c r="A121" s="1">
        <v>1748.0319999999999</v>
      </c>
      <c r="B121" s="1">
        <v>0.5</v>
      </c>
      <c r="C121" s="1">
        <v>1</v>
      </c>
      <c r="D121" s="1">
        <v>2.25</v>
      </c>
      <c r="E121" s="1">
        <v>2.25</v>
      </c>
      <c r="F121" s="1">
        <v>1</v>
      </c>
      <c r="G121" s="1">
        <v>0.5</v>
      </c>
    </row>
    <row r="122" spans="1:7">
      <c r="A122" s="1">
        <v>1773.0319999999999</v>
      </c>
      <c r="B122" s="1">
        <v>0.5</v>
      </c>
      <c r="C122" s="1">
        <v>1</v>
      </c>
      <c r="D122" s="1">
        <v>2.25</v>
      </c>
      <c r="E122" s="1">
        <v>2.25</v>
      </c>
      <c r="F122" s="1">
        <v>1</v>
      </c>
      <c r="G122" s="1">
        <v>0.5</v>
      </c>
    </row>
    <row r="123" spans="1:7">
      <c r="A123" s="1">
        <v>1782.441</v>
      </c>
      <c r="B123" s="1">
        <v>0.5</v>
      </c>
      <c r="C123" s="1">
        <v>1</v>
      </c>
      <c r="D123" s="1">
        <v>2.25</v>
      </c>
      <c r="E123" s="1">
        <v>2.25</v>
      </c>
      <c r="F123" s="1">
        <v>1</v>
      </c>
      <c r="G123" s="1">
        <v>0.5</v>
      </c>
    </row>
    <row r="124" spans="1:7">
      <c r="A124" s="1">
        <v>1807.441</v>
      </c>
      <c r="B124" s="1">
        <v>0.5</v>
      </c>
      <c r="C124" s="1">
        <v>1</v>
      </c>
      <c r="D124" s="1">
        <v>2.25</v>
      </c>
      <c r="E124" s="1">
        <v>2.25</v>
      </c>
      <c r="F124" s="1">
        <v>1</v>
      </c>
      <c r="G124" s="1">
        <v>0.5</v>
      </c>
    </row>
    <row r="125" spans="1:7">
      <c r="A125" s="1">
        <v>1816.1</v>
      </c>
      <c r="B125" s="1">
        <v>0.5</v>
      </c>
      <c r="C125" s="1">
        <v>1</v>
      </c>
      <c r="D125" s="1">
        <v>2.25</v>
      </c>
      <c r="E125" s="1">
        <v>2.25</v>
      </c>
      <c r="F125" s="1">
        <v>1</v>
      </c>
      <c r="G125" s="1">
        <v>0.5</v>
      </c>
    </row>
    <row r="126" spans="1:7">
      <c r="A126" s="1">
        <v>1818.7059999999999</v>
      </c>
      <c r="B126" s="1">
        <v>0.5</v>
      </c>
      <c r="C126" s="1">
        <v>1</v>
      </c>
      <c r="D126" s="1">
        <v>2.25</v>
      </c>
      <c r="E126" s="1">
        <v>2.25</v>
      </c>
      <c r="F126" s="1">
        <v>1</v>
      </c>
      <c r="G126" s="1">
        <v>0.5</v>
      </c>
    </row>
    <row r="127" spans="1:7">
      <c r="A127" s="1">
        <v>1829.971</v>
      </c>
      <c r="B127" s="1">
        <v>0.5</v>
      </c>
      <c r="C127" s="1">
        <v>1</v>
      </c>
      <c r="D127" s="1">
        <v>2.25</v>
      </c>
      <c r="E127" s="1">
        <v>2.25</v>
      </c>
      <c r="F127" s="1">
        <v>1</v>
      </c>
      <c r="G127" s="1">
        <v>0.5</v>
      </c>
    </row>
    <row r="128" spans="1:7">
      <c r="A128" s="1">
        <v>1854.971</v>
      </c>
      <c r="B128" s="1">
        <v>0.5</v>
      </c>
      <c r="C128" s="1">
        <v>1</v>
      </c>
      <c r="D128" s="1">
        <v>2.25</v>
      </c>
      <c r="E128" s="1">
        <v>2.25</v>
      </c>
      <c r="F128" s="1">
        <v>1</v>
      </c>
      <c r="G128" s="1">
        <v>0.5</v>
      </c>
    </row>
    <row r="129" spans="1:7">
      <c r="A129" s="1">
        <v>1870</v>
      </c>
      <c r="B129" s="1">
        <v>0.5</v>
      </c>
      <c r="C129" s="1">
        <v>1</v>
      </c>
      <c r="D129" s="1">
        <v>2.25</v>
      </c>
      <c r="E129" s="1">
        <v>2.25</v>
      </c>
      <c r="F129" s="1">
        <v>1</v>
      </c>
      <c r="G129" s="1">
        <v>0.5</v>
      </c>
    </row>
    <row r="130" spans="1:7">
      <c r="A130" s="1">
        <v>1890</v>
      </c>
      <c r="B130" s="1">
        <v>0.5</v>
      </c>
      <c r="C130" s="1">
        <v>1</v>
      </c>
      <c r="D130" s="1">
        <v>2.25</v>
      </c>
      <c r="E130" s="1">
        <v>2.25</v>
      </c>
      <c r="F130" s="1">
        <v>1</v>
      </c>
      <c r="G130" s="1">
        <v>0.5</v>
      </c>
    </row>
    <row r="131" spans="1:7">
      <c r="A131" s="1">
        <v>1905.5550000000001</v>
      </c>
      <c r="B131" s="1">
        <v>0.5</v>
      </c>
      <c r="C131" s="1">
        <v>1</v>
      </c>
      <c r="D131" s="1">
        <v>2.25</v>
      </c>
      <c r="E131" s="1">
        <v>2.25</v>
      </c>
      <c r="F131" s="1">
        <v>1</v>
      </c>
      <c r="G131" s="1">
        <v>0.5</v>
      </c>
    </row>
    <row r="132" spans="1:7">
      <c r="A132" s="1">
        <v>1930.5550000000001</v>
      </c>
      <c r="B132" s="1">
        <v>0.5</v>
      </c>
      <c r="C132" s="1">
        <v>1</v>
      </c>
      <c r="D132" s="1">
        <v>2.25</v>
      </c>
      <c r="E132" s="1">
        <v>2.25</v>
      </c>
      <c r="F132" s="1">
        <v>1</v>
      </c>
      <c r="G132" s="1">
        <v>0.5</v>
      </c>
    </row>
    <row r="133" spans="1:7">
      <c r="A133" s="1">
        <v>1940.559</v>
      </c>
      <c r="B133" s="1">
        <v>0.5</v>
      </c>
      <c r="C133" s="1">
        <v>1</v>
      </c>
      <c r="D133" s="1">
        <v>2.25</v>
      </c>
      <c r="E133" s="1">
        <v>2.25</v>
      </c>
      <c r="F133" s="1">
        <v>1</v>
      </c>
      <c r="G133" s="1">
        <v>0.5</v>
      </c>
    </row>
    <row r="134" spans="1:7">
      <c r="A134" s="1">
        <v>1950.5630000000001</v>
      </c>
      <c r="B134" s="1">
        <v>0.5</v>
      </c>
      <c r="C134" s="1">
        <v>1</v>
      </c>
      <c r="D134" s="1">
        <v>2.25</v>
      </c>
      <c r="E134" s="1">
        <v>2.25</v>
      </c>
      <c r="F134" s="1">
        <v>1</v>
      </c>
      <c r="G134" s="1">
        <v>0.5</v>
      </c>
    </row>
    <row r="135" spans="1:7">
      <c r="A135" s="1">
        <v>1953.6</v>
      </c>
      <c r="B135" s="1">
        <v>0.5</v>
      </c>
      <c r="C135" s="1">
        <v>1</v>
      </c>
      <c r="D135" s="1">
        <v>2.25</v>
      </c>
      <c r="E135" s="1">
        <v>2.25</v>
      </c>
      <c r="F135" s="1">
        <v>1</v>
      </c>
      <c r="G135" s="1">
        <v>0.5</v>
      </c>
    </row>
    <row r="136" spans="1:7">
      <c r="A136" s="1">
        <v>1975.5630000000001</v>
      </c>
      <c r="B136" s="1">
        <v>0.5</v>
      </c>
      <c r="C136" s="1">
        <v>1</v>
      </c>
      <c r="D136" s="1">
        <v>2.25</v>
      </c>
      <c r="E136" s="1">
        <v>2.25</v>
      </c>
      <c r="F136" s="1">
        <v>1</v>
      </c>
      <c r="G136" s="1">
        <v>0.5</v>
      </c>
    </row>
    <row r="137" spans="1:7">
      <c r="A137" s="1">
        <v>2000</v>
      </c>
      <c r="B137" s="1">
        <v>0.5</v>
      </c>
      <c r="C137" s="1">
        <v>1</v>
      </c>
      <c r="D137" s="1">
        <v>2.25</v>
      </c>
      <c r="E137" s="1">
        <v>2.25</v>
      </c>
      <c r="F137" s="1">
        <v>1</v>
      </c>
      <c r="G137" s="1">
        <v>0.5</v>
      </c>
    </row>
    <row r="138" spans="1:7">
      <c r="A138" s="1">
        <v>2000.5630000000001</v>
      </c>
      <c r="B138" s="1">
        <v>0.5</v>
      </c>
      <c r="C138" s="1">
        <v>1</v>
      </c>
      <c r="D138" s="1">
        <v>2.25</v>
      </c>
      <c r="E138" s="1">
        <v>2.25</v>
      </c>
      <c r="F138" s="1">
        <v>1</v>
      </c>
      <c r="G138" s="1">
        <v>0.5</v>
      </c>
    </row>
    <row r="139" spans="1:7">
      <c r="A139" s="1">
        <v>2004.153</v>
      </c>
      <c r="B139" s="1">
        <v>0.5</v>
      </c>
      <c r="C139" s="1">
        <v>1</v>
      </c>
      <c r="D139" s="1">
        <v>2.25</v>
      </c>
      <c r="E139" s="1">
        <v>2.25</v>
      </c>
      <c r="F139" s="1">
        <v>1</v>
      </c>
      <c r="G139" s="1">
        <v>0.5</v>
      </c>
    </row>
    <row r="140" spans="1:7">
      <c r="A140" s="1">
        <v>2007.7429999999999</v>
      </c>
      <c r="B140" s="1">
        <v>0.5</v>
      </c>
      <c r="C140" s="1">
        <v>1</v>
      </c>
      <c r="D140" s="1">
        <v>2.25</v>
      </c>
      <c r="E140" s="1">
        <v>2.25</v>
      </c>
      <c r="F140" s="1">
        <v>1</v>
      </c>
      <c r="G140" s="1">
        <v>0.5</v>
      </c>
    </row>
    <row r="141" spans="1:7">
      <c r="A141" s="1">
        <v>2032.7429999999999</v>
      </c>
      <c r="B141" s="1">
        <v>0.5</v>
      </c>
      <c r="C141" s="1">
        <v>1</v>
      </c>
      <c r="D141" s="1">
        <v>2.25</v>
      </c>
      <c r="E141" s="1">
        <v>2.25</v>
      </c>
      <c r="F141" s="1">
        <v>1</v>
      </c>
      <c r="G141" s="1">
        <v>0.5</v>
      </c>
    </row>
    <row r="142" spans="1:7">
      <c r="A142" s="1">
        <v>2043.654</v>
      </c>
      <c r="B142" s="1">
        <v>0.5</v>
      </c>
      <c r="C142" s="1">
        <v>1</v>
      </c>
      <c r="D142" s="1">
        <v>2.25</v>
      </c>
      <c r="E142" s="1">
        <v>2.25</v>
      </c>
      <c r="F142" s="1">
        <v>1</v>
      </c>
      <c r="G142" s="1">
        <v>0.5</v>
      </c>
    </row>
    <row r="143" spans="1:7">
      <c r="A143" s="1">
        <v>2068.654</v>
      </c>
      <c r="B143" s="1">
        <v>0.5</v>
      </c>
      <c r="C143" s="1">
        <v>1</v>
      </c>
      <c r="D143" s="1">
        <v>2.25</v>
      </c>
      <c r="E143" s="1">
        <v>2.25</v>
      </c>
      <c r="F143" s="1">
        <v>1</v>
      </c>
      <c r="G143" s="1">
        <v>0.5</v>
      </c>
    </row>
    <row r="144" spans="1:7">
      <c r="A144" s="1">
        <v>2090</v>
      </c>
      <c r="B144" s="1">
        <v>0.5</v>
      </c>
      <c r="C144" s="1">
        <v>1</v>
      </c>
      <c r="D144" s="1">
        <v>2.25</v>
      </c>
      <c r="E144" s="1">
        <v>2.25</v>
      </c>
      <c r="F144" s="1">
        <v>1</v>
      </c>
      <c r="G144" s="1">
        <v>0.5</v>
      </c>
    </row>
    <row r="145" spans="1:7">
      <c r="A145" s="1">
        <v>2107.2979999999998</v>
      </c>
      <c r="B145" s="1">
        <v>0.5</v>
      </c>
      <c r="C145" s="1">
        <v>1</v>
      </c>
      <c r="D145" s="1">
        <v>2.25</v>
      </c>
      <c r="E145" s="1">
        <v>2.25</v>
      </c>
      <c r="F145" s="1">
        <v>1</v>
      </c>
      <c r="G145" s="1">
        <v>0.5</v>
      </c>
    </row>
    <row r="146" spans="1:7">
      <c r="A146" s="1">
        <v>2118.9</v>
      </c>
      <c r="B146" s="1">
        <v>0.5</v>
      </c>
      <c r="C146" s="1">
        <v>1</v>
      </c>
      <c r="D146" s="1">
        <v>2.25</v>
      </c>
      <c r="E146" s="1">
        <v>2.25</v>
      </c>
      <c r="F146" s="1">
        <v>1</v>
      </c>
      <c r="G146" s="1">
        <v>0.5</v>
      </c>
    </row>
    <row r="147" spans="1:7">
      <c r="A147" s="1">
        <v>2145.942</v>
      </c>
      <c r="B147" s="1">
        <v>0.5</v>
      </c>
      <c r="C147" s="1">
        <v>1</v>
      </c>
      <c r="D147" s="1">
        <v>2.25</v>
      </c>
      <c r="E147" s="1">
        <v>2.25</v>
      </c>
      <c r="F147" s="1">
        <v>1</v>
      </c>
      <c r="G147" s="1">
        <v>0.5</v>
      </c>
    </row>
    <row r="148" spans="1:7">
      <c r="A148" s="1">
        <v>2170.942</v>
      </c>
      <c r="B148" s="1">
        <v>0.5</v>
      </c>
      <c r="C148" s="1">
        <v>1</v>
      </c>
      <c r="D148" s="1">
        <v>2.25</v>
      </c>
      <c r="E148" s="1">
        <v>2.25</v>
      </c>
      <c r="F148" s="1">
        <v>1</v>
      </c>
      <c r="G148" s="1">
        <v>0.5</v>
      </c>
    </row>
    <row r="149" spans="1:7">
      <c r="A149" s="1">
        <v>2190</v>
      </c>
      <c r="B149" s="1">
        <v>0.5</v>
      </c>
      <c r="C149" s="1">
        <v>1</v>
      </c>
      <c r="D149" s="1">
        <v>2.25</v>
      </c>
      <c r="E149" s="1">
        <v>2.25</v>
      </c>
      <c r="F149" s="1">
        <v>1</v>
      </c>
      <c r="G149" s="1">
        <v>0.5</v>
      </c>
    </row>
    <row r="150" spans="1:7">
      <c r="A150" s="1">
        <v>2205</v>
      </c>
      <c r="B150" s="1">
        <v>0.5</v>
      </c>
      <c r="C150" s="1">
        <v>1</v>
      </c>
      <c r="D150" s="1">
        <v>2.25</v>
      </c>
      <c r="E150" s="1">
        <v>2.25</v>
      </c>
      <c r="F150" s="1">
        <v>1</v>
      </c>
      <c r="G150" s="1">
        <v>0.5</v>
      </c>
    </row>
    <row r="151" spans="1:7">
      <c r="A151" s="1">
        <v>2217.5949999999998</v>
      </c>
      <c r="B151" s="1">
        <v>0.5</v>
      </c>
      <c r="C151" s="1">
        <v>1</v>
      </c>
      <c r="D151" s="1">
        <v>2.25</v>
      </c>
      <c r="E151" s="1">
        <v>2.25</v>
      </c>
      <c r="F151" s="1">
        <v>1</v>
      </c>
      <c r="G151" s="1">
        <v>0.5</v>
      </c>
    </row>
    <row r="152" spans="1:7">
      <c r="A152" s="1">
        <v>2241.4</v>
      </c>
      <c r="B152" s="1">
        <v>0.5</v>
      </c>
      <c r="C152" s="1">
        <v>1</v>
      </c>
      <c r="D152" s="1">
        <v>2.25</v>
      </c>
      <c r="E152" s="1">
        <v>2.25</v>
      </c>
      <c r="F152" s="1">
        <v>1</v>
      </c>
      <c r="G152" s="1">
        <v>0.5</v>
      </c>
    </row>
    <row r="153" spans="1:7">
      <c r="A153" s="1">
        <v>2242.5949999999998</v>
      </c>
      <c r="B153" s="1">
        <v>0.5</v>
      </c>
      <c r="C153" s="1">
        <v>1</v>
      </c>
      <c r="D153" s="1">
        <v>2.25</v>
      </c>
      <c r="E153" s="1">
        <v>2.25</v>
      </c>
      <c r="F153" s="1">
        <v>1</v>
      </c>
      <c r="G153" s="1">
        <v>0.5</v>
      </c>
    </row>
    <row r="154" spans="1:7">
      <c r="A154" s="1">
        <v>2260</v>
      </c>
      <c r="B154" s="1">
        <v>0.5</v>
      </c>
      <c r="C154" s="1">
        <v>1</v>
      </c>
      <c r="D154" s="1">
        <v>2.25</v>
      </c>
      <c r="E154" s="1">
        <v>2.25</v>
      </c>
      <c r="F154" s="1">
        <v>1</v>
      </c>
      <c r="G154" s="1">
        <v>0.5</v>
      </c>
    </row>
    <row r="155" spans="1:7">
      <c r="A155" s="1">
        <v>2268.6930000000002</v>
      </c>
      <c r="B155" s="1">
        <v>0.5</v>
      </c>
      <c r="C155" s="1">
        <v>1</v>
      </c>
      <c r="D155" s="1">
        <v>2.25</v>
      </c>
      <c r="E155" s="1">
        <v>2.25</v>
      </c>
      <c r="F155" s="1">
        <v>1</v>
      </c>
      <c r="G155" s="1">
        <v>0.5</v>
      </c>
    </row>
    <row r="156" spans="1:7">
      <c r="A156" s="1">
        <v>2285</v>
      </c>
      <c r="B156" s="1">
        <v>0.5</v>
      </c>
      <c r="C156" s="1">
        <v>1</v>
      </c>
      <c r="D156" s="1">
        <v>2.25</v>
      </c>
      <c r="E156" s="1">
        <v>2.25</v>
      </c>
      <c r="F156" s="1">
        <v>1</v>
      </c>
      <c r="G156" s="1">
        <v>0.5</v>
      </c>
    </row>
    <row r="157" spans="1:7">
      <c r="A157" s="1">
        <v>2294.7910000000002</v>
      </c>
      <c r="B157" s="1">
        <v>0.5</v>
      </c>
      <c r="C157" s="1">
        <v>1</v>
      </c>
      <c r="D157" s="1">
        <v>2.25</v>
      </c>
      <c r="E157" s="1">
        <v>2.25</v>
      </c>
      <c r="F157" s="1">
        <v>1</v>
      </c>
      <c r="G157" s="1">
        <v>0.5</v>
      </c>
    </row>
    <row r="158" spans="1:7">
      <c r="A158" s="1">
        <v>2319.7910000000002</v>
      </c>
      <c r="B158" s="1">
        <v>0.5</v>
      </c>
      <c r="C158" s="1">
        <v>1</v>
      </c>
      <c r="D158" s="1">
        <v>2.25</v>
      </c>
      <c r="E158" s="1">
        <v>2.25</v>
      </c>
      <c r="F158" s="1">
        <v>1</v>
      </c>
      <c r="G158" s="1">
        <v>0.5</v>
      </c>
    </row>
    <row r="159" spans="1:7">
      <c r="A159" s="1">
        <v>2340</v>
      </c>
      <c r="B159" s="1">
        <v>0.5</v>
      </c>
      <c r="C159" s="1">
        <v>1</v>
      </c>
      <c r="D159" s="1">
        <v>2.25</v>
      </c>
      <c r="E159" s="1">
        <v>2.25</v>
      </c>
      <c r="F159" s="1">
        <v>1</v>
      </c>
      <c r="G159" s="1">
        <v>0.5</v>
      </c>
    </row>
    <row r="160" spans="1:7">
      <c r="A160" s="1">
        <v>2355</v>
      </c>
      <c r="B160" s="1">
        <v>0.5</v>
      </c>
      <c r="C160" s="1">
        <v>1</v>
      </c>
      <c r="D160" s="1">
        <v>2.25</v>
      </c>
      <c r="E160" s="1">
        <v>2.25</v>
      </c>
      <c r="F160" s="1">
        <v>1</v>
      </c>
      <c r="G160" s="1">
        <v>0.5</v>
      </c>
    </row>
    <row r="161" spans="1:7">
      <c r="A161" s="1">
        <v>2371.6309999999999</v>
      </c>
      <c r="B161" s="1">
        <v>0.5</v>
      </c>
      <c r="C161" s="1">
        <v>1</v>
      </c>
      <c r="D161" s="1">
        <v>2.25</v>
      </c>
      <c r="E161" s="1">
        <v>2.25</v>
      </c>
      <c r="F161" s="1">
        <v>1</v>
      </c>
      <c r="G161" s="1">
        <v>0.5</v>
      </c>
    </row>
    <row r="162" spans="1:7">
      <c r="A162" s="1">
        <v>2396.6309999999999</v>
      </c>
      <c r="B162" s="1">
        <v>0.5</v>
      </c>
      <c r="C162" s="1">
        <v>1</v>
      </c>
      <c r="D162" s="1">
        <v>2.25</v>
      </c>
      <c r="E162" s="1">
        <v>2.25</v>
      </c>
      <c r="F162" s="1">
        <v>1</v>
      </c>
      <c r="G162" s="1">
        <v>0.5</v>
      </c>
    </row>
    <row r="163" spans="1:7">
      <c r="A163" s="1">
        <v>2402.9969999999998</v>
      </c>
      <c r="B163" s="1">
        <v>0.5</v>
      </c>
      <c r="C163" s="1">
        <v>1</v>
      </c>
      <c r="D163" s="1">
        <v>2.25</v>
      </c>
      <c r="E163" s="1">
        <v>2.25</v>
      </c>
      <c r="F163" s="1">
        <v>1</v>
      </c>
      <c r="G163" s="1">
        <v>0.5</v>
      </c>
    </row>
    <row r="164" spans="1:7">
      <c r="A164" s="1">
        <v>2409.364</v>
      </c>
      <c r="B164" s="1">
        <v>0.5</v>
      </c>
      <c r="C164" s="1">
        <v>1</v>
      </c>
      <c r="D164" s="1">
        <v>2.25</v>
      </c>
      <c r="E164" s="1">
        <v>2.25</v>
      </c>
      <c r="F164" s="1">
        <v>1</v>
      </c>
      <c r="G164" s="1">
        <v>0.5</v>
      </c>
    </row>
    <row r="165" spans="1:7">
      <c r="A165" s="1">
        <v>2434.364</v>
      </c>
      <c r="B165" s="1">
        <v>0.5</v>
      </c>
      <c r="C165" s="1">
        <v>1</v>
      </c>
      <c r="D165" s="1">
        <v>2.25</v>
      </c>
      <c r="E165" s="1">
        <v>2.25</v>
      </c>
      <c r="F165" s="1">
        <v>1</v>
      </c>
      <c r="G165" s="1">
        <v>0.5</v>
      </c>
    </row>
    <row r="166" spans="1:7">
      <c r="A166" s="1">
        <v>2450</v>
      </c>
      <c r="B166" s="1">
        <v>0.5</v>
      </c>
      <c r="C166" s="1">
        <v>1</v>
      </c>
      <c r="D166" s="1">
        <v>2.25</v>
      </c>
      <c r="E166" s="1">
        <v>2.25</v>
      </c>
      <c r="F166" s="1">
        <v>1</v>
      </c>
      <c r="G166" s="1">
        <v>0.5</v>
      </c>
    </row>
    <row r="167" spans="1:7">
      <c r="A167" s="1">
        <v>2470</v>
      </c>
      <c r="B167" s="1">
        <v>0.5</v>
      </c>
      <c r="C167" s="1">
        <v>1</v>
      </c>
      <c r="D167" s="1">
        <v>2.25</v>
      </c>
      <c r="E167" s="1">
        <v>2.25</v>
      </c>
      <c r="F167" s="1">
        <v>1</v>
      </c>
      <c r="G167" s="1">
        <v>0.5</v>
      </c>
    </row>
    <row r="168" spans="1:7">
      <c r="A168" s="1">
        <v>2485</v>
      </c>
      <c r="B168" s="1">
        <v>0.5</v>
      </c>
      <c r="C168" s="1">
        <v>1</v>
      </c>
      <c r="D168" s="1">
        <v>2.25</v>
      </c>
      <c r="E168" s="1">
        <v>2.25</v>
      </c>
      <c r="F168" s="1">
        <v>1</v>
      </c>
      <c r="G168" s="1">
        <v>0.5</v>
      </c>
    </row>
    <row r="169" spans="1:7">
      <c r="A169" s="1">
        <v>2495.4180000000001</v>
      </c>
      <c r="B169" s="1">
        <v>0.5</v>
      </c>
      <c r="C169" s="1">
        <v>1</v>
      </c>
      <c r="D169" s="1">
        <v>2.25</v>
      </c>
      <c r="E169" s="1">
        <v>2.25</v>
      </c>
      <c r="F169" s="1">
        <v>1</v>
      </c>
      <c r="G169" s="1">
        <v>0.5</v>
      </c>
    </row>
    <row r="170" spans="1:7">
      <c r="A170" s="1">
        <v>2520.4180000000001</v>
      </c>
      <c r="B170" s="1">
        <v>0.5</v>
      </c>
      <c r="C170" s="1">
        <v>1</v>
      </c>
      <c r="D170" s="1">
        <v>2.25</v>
      </c>
      <c r="E170" s="1">
        <v>2.25</v>
      </c>
      <c r="F170" s="1">
        <v>1</v>
      </c>
      <c r="G170" s="1">
        <v>0.5</v>
      </c>
    </row>
    <row r="171" spans="1:7">
      <c r="A171" s="1">
        <v>2530.9229999999998</v>
      </c>
      <c r="B171" s="1">
        <v>0.5</v>
      </c>
      <c r="C171" s="1">
        <v>1</v>
      </c>
      <c r="D171" s="1">
        <v>2.25</v>
      </c>
      <c r="E171" s="1">
        <v>2.25</v>
      </c>
      <c r="F171" s="1">
        <v>1</v>
      </c>
      <c r="G171" s="1">
        <v>0.5</v>
      </c>
    </row>
    <row r="172" spans="1:7">
      <c r="A172" s="1">
        <v>2541.4279999999999</v>
      </c>
      <c r="B172" s="1">
        <v>0.5</v>
      </c>
      <c r="C172" s="1">
        <v>1</v>
      </c>
      <c r="D172" s="1">
        <v>2.25</v>
      </c>
      <c r="E172" s="1">
        <v>2.25</v>
      </c>
      <c r="F172" s="1">
        <v>1</v>
      </c>
      <c r="G172" s="1">
        <v>0.5</v>
      </c>
    </row>
    <row r="173" spans="1:7">
      <c r="A173" s="1">
        <v>2566.4279999999999</v>
      </c>
      <c r="B173" s="1">
        <v>0.5</v>
      </c>
      <c r="C173" s="1">
        <v>1</v>
      </c>
      <c r="D173" s="1">
        <v>2.25</v>
      </c>
      <c r="E173" s="1">
        <v>2.25</v>
      </c>
      <c r="F173" s="1">
        <v>1</v>
      </c>
      <c r="G173" s="1">
        <v>0.5</v>
      </c>
    </row>
    <row r="174" spans="1:7">
      <c r="A174" s="1">
        <v>2572.6480000000001</v>
      </c>
      <c r="B174" s="1">
        <v>0.5</v>
      </c>
      <c r="C174" s="1">
        <v>1</v>
      </c>
      <c r="D174" s="1">
        <v>2.25</v>
      </c>
      <c r="E174" s="1">
        <v>2.25</v>
      </c>
      <c r="F174" s="1">
        <v>1</v>
      </c>
      <c r="G174" s="1">
        <v>0.5</v>
      </c>
    </row>
    <row r="175" spans="1:7">
      <c r="A175" s="1">
        <v>2593.1</v>
      </c>
      <c r="B175" s="1">
        <v>0.5</v>
      </c>
      <c r="C175" s="1">
        <v>1</v>
      </c>
      <c r="D175" s="1">
        <v>2.25</v>
      </c>
      <c r="E175" s="1">
        <v>2.25</v>
      </c>
      <c r="F175" s="1">
        <v>1</v>
      </c>
      <c r="G175" s="1">
        <v>0.5</v>
      </c>
    </row>
    <row r="176" spans="1:7">
      <c r="A176" s="1">
        <v>2597.6480000000001</v>
      </c>
      <c r="B176" s="1">
        <v>0.5</v>
      </c>
      <c r="C176" s="1">
        <v>1</v>
      </c>
      <c r="D176" s="1">
        <v>2.25</v>
      </c>
      <c r="E176" s="1">
        <v>2.25</v>
      </c>
      <c r="F176" s="1">
        <v>1</v>
      </c>
      <c r="G176" s="1">
        <v>0.5</v>
      </c>
    </row>
    <row r="177" spans="1:7">
      <c r="A177" s="1">
        <v>2607.828</v>
      </c>
      <c r="B177" s="1">
        <v>0.5</v>
      </c>
      <c r="C177" s="1">
        <v>1</v>
      </c>
      <c r="D177" s="1">
        <v>2.25</v>
      </c>
      <c r="E177" s="1">
        <v>2.25</v>
      </c>
      <c r="F177" s="1">
        <v>1</v>
      </c>
      <c r="G177" s="1">
        <v>0.5</v>
      </c>
    </row>
    <row r="178" spans="1:7">
      <c r="A178" s="1">
        <v>2618.0079999999998</v>
      </c>
      <c r="B178" s="1">
        <v>0.5</v>
      </c>
      <c r="C178" s="1">
        <v>1</v>
      </c>
      <c r="D178" s="1">
        <v>2.25</v>
      </c>
      <c r="E178" s="1">
        <v>2.25</v>
      </c>
      <c r="F178" s="1">
        <v>1</v>
      </c>
      <c r="G178" s="1">
        <v>0.5</v>
      </c>
    </row>
    <row r="179" spans="1:7">
      <c r="A179" s="1">
        <v>2643.0079999999998</v>
      </c>
      <c r="B179" s="1">
        <v>0.5</v>
      </c>
      <c r="C179" s="1">
        <v>1</v>
      </c>
      <c r="D179" s="1">
        <v>2.25</v>
      </c>
      <c r="E179" s="1">
        <v>2.25</v>
      </c>
      <c r="F179" s="1">
        <v>1</v>
      </c>
      <c r="G179" s="1">
        <v>0.5</v>
      </c>
    </row>
    <row r="180" spans="1:7">
      <c r="A180" s="1">
        <v>2660</v>
      </c>
      <c r="B180" s="1">
        <v>0.5</v>
      </c>
      <c r="C180" s="1">
        <v>1</v>
      </c>
      <c r="D180" s="1">
        <v>2.25</v>
      </c>
      <c r="E180" s="1">
        <v>2.25</v>
      </c>
      <c r="F180" s="1">
        <v>1</v>
      </c>
      <c r="G180" s="1">
        <v>0.5</v>
      </c>
    </row>
    <row r="181" spans="1:7">
      <c r="A181" s="1">
        <v>2680</v>
      </c>
      <c r="B181" s="1">
        <v>0.5</v>
      </c>
      <c r="C181" s="1">
        <v>1</v>
      </c>
      <c r="D181" s="1">
        <v>2.25</v>
      </c>
      <c r="E181" s="1">
        <v>2.25</v>
      </c>
      <c r="F181" s="1">
        <v>1</v>
      </c>
      <c r="G181" s="1">
        <v>0.5</v>
      </c>
    </row>
    <row r="182" spans="1:7">
      <c r="A182" s="1">
        <v>2695</v>
      </c>
      <c r="B182" s="1">
        <v>0.5</v>
      </c>
      <c r="C182" s="1">
        <v>1</v>
      </c>
      <c r="D182" s="1">
        <v>2.25</v>
      </c>
      <c r="E182" s="1">
        <v>2.25</v>
      </c>
      <c r="F182" s="1">
        <v>1</v>
      </c>
      <c r="G182" s="1">
        <v>0.5</v>
      </c>
    </row>
    <row r="183" spans="1:7">
      <c r="A183" s="1">
        <v>2699.3</v>
      </c>
      <c r="B183" s="1">
        <v>0.5</v>
      </c>
      <c r="C183" s="1">
        <v>0</v>
      </c>
      <c r="D183" s="1">
        <v>3.25</v>
      </c>
      <c r="E183" s="1">
        <v>3.25</v>
      </c>
      <c r="F183" s="1">
        <v>0</v>
      </c>
      <c r="G183" s="1">
        <v>0.5</v>
      </c>
    </row>
    <row r="184" spans="1:7">
      <c r="A184" s="1">
        <v>2708.8</v>
      </c>
      <c r="B184" s="1">
        <v>0.5</v>
      </c>
      <c r="C184" s="1">
        <v>0</v>
      </c>
      <c r="D184" s="1">
        <v>3.25</v>
      </c>
      <c r="E184" s="1">
        <v>3.25</v>
      </c>
      <c r="F184" s="1">
        <v>0</v>
      </c>
      <c r="G184" s="1">
        <v>0.5</v>
      </c>
    </row>
    <row r="185" spans="1:7">
      <c r="A185" s="1">
        <v>2710.8180000000002</v>
      </c>
      <c r="B185" s="1">
        <v>0.5</v>
      </c>
      <c r="C185" s="1">
        <v>0</v>
      </c>
      <c r="D185" s="1">
        <v>3.25</v>
      </c>
      <c r="E185" s="1">
        <v>3.25</v>
      </c>
      <c r="F185" s="1">
        <v>0</v>
      </c>
      <c r="G185" s="1">
        <v>0.5</v>
      </c>
    </row>
    <row r="186" spans="1:7">
      <c r="A186" s="1">
        <v>2717</v>
      </c>
      <c r="B186" s="1">
        <v>0.5</v>
      </c>
      <c r="C186" s="1">
        <v>0</v>
      </c>
      <c r="D186" s="1">
        <v>3.25</v>
      </c>
      <c r="E186" s="1">
        <v>3.25</v>
      </c>
      <c r="F186" s="1">
        <v>0</v>
      </c>
      <c r="G186" s="1">
        <v>0.5</v>
      </c>
    </row>
    <row r="187" spans="1:7">
      <c r="A187" s="1">
        <v>2725.076</v>
      </c>
      <c r="B187" s="1">
        <v>0.5</v>
      </c>
      <c r="C187" s="1">
        <v>1</v>
      </c>
      <c r="D187" s="1">
        <v>2.25</v>
      </c>
      <c r="E187" s="1">
        <v>2.25</v>
      </c>
      <c r="F187" s="1">
        <v>1</v>
      </c>
      <c r="G187" s="1">
        <v>0.5</v>
      </c>
    </row>
    <row r="188" spans="1:7">
      <c r="A188" s="1">
        <v>2739.3330000000001</v>
      </c>
      <c r="B188" s="1">
        <v>0.5</v>
      </c>
      <c r="C188" s="1">
        <v>1</v>
      </c>
      <c r="D188" s="1">
        <v>2.25</v>
      </c>
      <c r="E188" s="1">
        <v>2.25</v>
      </c>
      <c r="F188" s="1">
        <v>1</v>
      </c>
      <c r="G188" s="1">
        <v>0.5</v>
      </c>
    </row>
    <row r="189" spans="1:7">
      <c r="A189" s="1">
        <v>2753.4780000000001</v>
      </c>
      <c r="B189" s="1">
        <v>0.5</v>
      </c>
      <c r="C189" s="1">
        <v>1</v>
      </c>
      <c r="D189" s="1">
        <v>2.25</v>
      </c>
      <c r="E189" s="1">
        <v>2.25</v>
      </c>
      <c r="F189" s="1">
        <v>1</v>
      </c>
      <c r="G189" s="1">
        <v>0.5</v>
      </c>
    </row>
    <row r="190" spans="1:7">
      <c r="A190" s="1">
        <v>2778.4780000000001</v>
      </c>
      <c r="B190" s="1">
        <v>0.5</v>
      </c>
      <c r="C190" s="1">
        <v>1</v>
      </c>
      <c r="D190" s="1">
        <v>2.25</v>
      </c>
      <c r="E190" s="1">
        <v>2.25</v>
      </c>
      <c r="F190" s="1">
        <v>1</v>
      </c>
      <c r="G190" s="1">
        <v>0.5</v>
      </c>
    </row>
    <row r="191" spans="1:7">
      <c r="A191" s="1">
        <v>2794.2249999999999</v>
      </c>
      <c r="B191" s="1">
        <v>0.5</v>
      </c>
      <c r="C191" s="1">
        <v>1</v>
      </c>
      <c r="D191" s="1">
        <v>2.25</v>
      </c>
      <c r="E191" s="1">
        <v>2.25</v>
      </c>
      <c r="F191" s="1">
        <v>1</v>
      </c>
      <c r="G191" s="1">
        <v>0.5</v>
      </c>
    </row>
    <row r="192" spans="1:7">
      <c r="A192" s="1">
        <v>2809.971</v>
      </c>
      <c r="B192" s="1">
        <v>0.5</v>
      </c>
      <c r="C192" s="1">
        <v>1</v>
      </c>
      <c r="D192" s="1">
        <v>2.25</v>
      </c>
      <c r="E192" s="1">
        <v>2.25</v>
      </c>
      <c r="F192" s="1">
        <v>1</v>
      </c>
      <c r="G192" s="1">
        <v>0.5</v>
      </c>
    </row>
    <row r="193" spans="1:7">
      <c r="A193" s="1">
        <v>2834.971</v>
      </c>
      <c r="B193" s="1">
        <v>0.5</v>
      </c>
      <c r="C193" s="1">
        <v>1</v>
      </c>
      <c r="D193" s="1">
        <v>2.25</v>
      </c>
      <c r="E193" s="1">
        <v>2.25</v>
      </c>
      <c r="F193" s="1">
        <v>1</v>
      </c>
      <c r="G193" s="1">
        <v>0.5</v>
      </c>
    </row>
    <row r="194" spans="1:7">
      <c r="A194" s="1">
        <v>2855.529</v>
      </c>
      <c r="B194" s="1">
        <v>0.5</v>
      </c>
      <c r="C194" s="1">
        <v>1</v>
      </c>
      <c r="D194" s="1">
        <v>2.25</v>
      </c>
      <c r="E194" s="1">
        <v>2.25</v>
      </c>
      <c r="F194" s="1">
        <v>1</v>
      </c>
      <c r="G194" s="1">
        <v>0.5</v>
      </c>
    </row>
    <row r="195" spans="1:7">
      <c r="A195" s="1">
        <v>2869.7910000000002</v>
      </c>
      <c r="B195" s="1">
        <v>0.5</v>
      </c>
      <c r="C195" s="1">
        <v>1</v>
      </c>
      <c r="D195" s="1">
        <v>2.25</v>
      </c>
      <c r="E195" s="1">
        <v>2.25</v>
      </c>
      <c r="F195" s="1">
        <v>1</v>
      </c>
      <c r="G195" s="1">
        <v>0.5</v>
      </c>
    </row>
    <row r="196" spans="1:7">
      <c r="A196" s="1">
        <v>2884.0529999999999</v>
      </c>
      <c r="B196" s="1">
        <v>0.5</v>
      </c>
      <c r="C196" s="1">
        <v>1</v>
      </c>
      <c r="D196" s="1">
        <v>2.25</v>
      </c>
      <c r="E196" s="1">
        <v>2.25</v>
      </c>
      <c r="F196" s="1">
        <v>1</v>
      </c>
      <c r="G196" s="1">
        <v>0.5</v>
      </c>
    </row>
    <row r="197" spans="1:7">
      <c r="A197" s="1">
        <v>2891.0050000000001</v>
      </c>
      <c r="B197" s="1">
        <v>0.5</v>
      </c>
      <c r="C197" s="1">
        <v>1</v>
      </c>
      <c r="D197" s="1">
        <v>2.25</v>
      </c>
      <c r="E197" s="1">
        <v>2.25</v>
      </c>
      <c r="F197" s="1">
        <v>1</v>
      </c>
      <c r="G197" s="1">
        <v>0.5</v>
      </c>
    </row>
    <row r="198" spans="1:7">
      <c r="A198" s="1">
        <v>2911.489</v>
      </c>
      <c r="B198" s="1">
        <v>0.5</v>
      </c>
      <c r="C198" s="1">
        <v>1</v>
      </c>
      <c r="D198" s="1">
        <v>2.25</v>
      </c>
      <c r="E198" s="1">
        <v>2.25</v>
      </c>
      <c r="F198" s="1">
        <v>1</v>
      </c>
      <c r="G198" s="1">
        <v>0.5</v>
      </c>
    </row>
    <row r="199" spans="1:7">
      <c r="A199" s="1">
        <v>2931.973</v>
      </c>
      <c r="B199" s="1">
        <v>0.5</v>
      </c>
      <c r="C199" s="1">
        <v>1</v>
      </c>
      <c r="D199" s="1">
        <v>2.25</v>
      </c>
      <c r="E199" s="1">
        <v>2.25</v>
      </c>
      <c r="F199" s="1">
        <v>1</v>
      </c>
      <c r="G199" s="1">
        <v>0.5</v>
      </c>
    </row>
    <row r="200" spans="1:7">
      <c r="A200" s="1">
        <v>2946.6509999999998</v>
      </c>
      <c r="B200" s="1">
        <v>0.5</v>
      </c>
      <c r="C200" s="1">
        <v>1</v>
      </c>
      <c r="D200" s="1">
        <v>2.25</v>
      </c>
      <c r="E200" s="1">
        <v>2.25</v>
      </c>
      <c r="F200" s="1">
        <v>1</v>
      </c>
      <c r="G200" s="1">
        <v>0.5</v>
      </c>
    </row>
    <row r="201" spans="1:7">
      <c r="A201" s="1">
        <v>2960</v>
      </c>
      <c r="B201" s="1">
        <v>0.5</v>
      </c>
      <c r="C201" s="1">
        <v>1</v>
      </c>
      <c r="D201" s="1">
        <v>2.25</v>
      </c>
      <c r="E201" s="1">
        <v>2.25</v>
      </c>
      <c r="F201" s="1">
        <v>1</v>
      </c>
      <c r="G201" s="1">
        <v>0.5</v>
      </c>
    </row>
    <row r="202" spans="1:7">
      <c r="A202" s="1">
        <v>2973.047</v>
      </c>
      <c r="B202" s="1">
        <v>0.5</v>
      </c>
      <c r="C202" s="1">
        <v>1</v>
      </c>
      <c r="D202" s="1">
        <v>2.25</v>
      </c>
      <c r="E202" s="1">
        <v>2.25</v>
      </c>
      <c r="F202" s="1">
        <v>1</v>
      </c>
      <c r="G202" s="1">
        <v>0.5</v>
      </c>
    </row>
    <row r="203" spans="1:7">
      <c r="A203" s="1">
        <v>2990</v>
      </c>
      <c r="B203" s="1">
        <v>0.5</v>
      </c>
      <c r="C203" s="1">
        <v>1</v>
      </c>
      <c r="D203" s="1">
        <v>2.25</v>
      </c>
      <c r="E203" s="1">
        <v>2.25</v>
      </c>
      <c r="F203" s="1">
        <v>1</v>
      </c>
      <c r="G203" s="1">
        <v>0.5</v>
      </c>
    </row>
    <row r="204" spans="1:7">
      <c r="A204" s="1">
        <v>2999.4430000000002</v>
      </c>
      <c r="B204" s="1">
        <v>0.5</v>
      </c>
      <c r="C204" s="1">
        <v>1</v>
      </c>
      <c r="D204" s="1">
        <v>2.25</v>
      </c>
      <c r="E204" s="1">
        <v>2.25</v>
      </c>
      <c r="F204" s="1">
        <v>1</v>
      </c>
      <c r="G204" s="1">
        <v>0.5</v>
      </c>
    </row>
    <row r="205" spans="1:7">
      <c r="A205" s="1">
        <v>3000</v>
      </c>
      <c r="B205" s="1">
        <v>0.5</v>
      </c>
      <c r="C205" s="1">
        <v>1</v>
      </c>
      <c r="D205" s="1">
        <v>2.25</v>
      </c>
      <c r="E205" s="1">
        <v>2.25</v>
      </c>
      <c r="F205" s="1">
        <v>1</v>
      </c>
      <c r="G205" s="1">
        <v>0.5</v>
      </c>
    </row>
    <row r="206" spans="1:7">
      <c r="A206" s="1">
        <v>3020</v>
      </c>
      <c r="B206" s="1">
        <v>0.5</v>
      </c>
      <c r="C206" s="1">
        <v>1</v>
      </c>
      <c r="D206" s="1">
        <v>2.25</v>
      </c>
      <c r="E206" s="1">
        <v>2.25</v>
      </c>
      <c r="F206" s="1">
        <v>1</v>
      </c>
      <c r="G206" s="1">
        <v>0.5</v>
      </c>
    </row>
    <row r="207" spans="1:7">
      <c r="A207" s="1">
        <v>3035</v>
      </c>
      <c r="B207" s="1">
        <v>0.5</v>
      </c>
      <c r="C207" s="1">
        <v>1</v>
      </c>
      <c r="D207" s="1">
        <v>2.25</v>
      </c>
      <c r="E207" s="1">
        <v>2.25</v>
      </c>
      <c r="F207" s="1">
        <v>1</v>
      </c>
      <c r="G207" s="1">
        <v>0.5</v>
      </c>
    </row>
    <row r="208" spans="1:7">
      <c r="A208" s="1">
        <v>3049.4780000000001</v>
      </c>
      <c r="B208" s="1">
        <v>0.5</v>
      </c>
      <c r="C208" s="1">
        <v>1</v>
      </c>
      <c r="D208" s="1">
        <v>2.25</v>
      </c>
      <c r="E208" s="1">
        <v>2.25</v>
      </c>
      <c r="F208" s="1">
        <v>1</v>
      </c>
      <c r="G208" s="1">
        <v>0.5</v>
      </c>
    </row>
    <row r="209" spans="1:7">
      <c r="A209" s="1">
        <v>3074.4780000000001</v>
      </c>
      <c r="B209" s="1">
        <v>0.5</v>
      </c>
      <c r="C209" s="1">
        <v>1</v>
      </c>
      <c r="D209" s="1">
        <v>2.25</v>
      </c>
      <c r="E209" s="1">
        <v>2.25</v>
      </c>
      <c r="F209" s="1">
        <v>1</v>
      </c>
      <c r="G209" s="1">
        <v>0.5</v>
      </c>
    </row>
    <row r="210" spans="1:7">
      <c r="A210" s="1">
        <v>3083.9250000000002</v>
      </c>
      <c r="B210" s="1">
        <v>0.5</v>
      </c>
      <c r="C210" s="1">
        <v>1</v>
      </c>
      <c r="D210" s="1">
        <v>2.25</v>
      </c>
      <c r="E210" s="1">
        <v>2.25</v>
      </c>
      <c r="F210" s="1">
        <v>1</v>
      </c>
      <c r="G210" s="1">
        <v>0.5</v>
      </c>
    </row>
    <row r="211" spans="1:7">
      <c r="A211" s="1">
        <v>3093.3719999999998</v>
      </c>
      <c r="B211" s="1">
        <v>0.5</v>
      </c>
      <c r="C211" s="1">
        <v>1</v>
      </c>
      <c r="D211" s="1">
        <v>2.25</v>
      </c>
      <c r="E211" s="1">
        <v>2.25</v>
      </c>
      <c r="F211" s="1">
        <v>1</v>
      </c>
      <c r="G211" s="1">
        <v>0.5</v>
      </c>
    </row>
    <row r="212" spans="1:7">
      <c r="A212" s="1">
        <v>3118.3719999999998</v>
      </c>
      <c r="B212" s="1">
        <v>0.5</v>
      </c>
      <c r="C212" s="1">
        <v>1</v>
      </c>
      <c r="D212" s="1">
        <v>2.25</v>
      </c>
      <c r="E212" s="1">
        <v>2.25</v>
      </c>
      <c r="F212" s="1">
        <v>1</v>
      </c>
      <c r="G212" s="1">
        <v>0.5</v>
      </c>
    </row>
    <row r="213" spans="1:7">
      <c r="A213" s="1">
        <v>3122.56</v>
      </c>
      <c r="B213" s="1">
        <v>0.5</v>
      </c>
      <c r="C213" s="1">
        <v>1</v>
      </c>
      <c r="D213" s="1">
        <v>2.25</v>
      </c>
      <c r="E213" s="1">
        <v>2.25</v>
      </c>
      <c r="F213" s="1">
        <v>1</v>
      </c>
      <c r="G213" s="1">
        <v>0.5</v>
      </c>
    </row>
    <row r="214" spans="1:7">
      <c r="A214" s="1">
        <v>3141.2179999999998</v>
      </c>
      <c r="B214" s="1">
        <v>0.5</v>
      </c>
      <c r="C214" s="1">
        <v>1</v>
      </c>
      <c r="D214" s="1">
        <v>2.25</v>
      </c>
      <c r="E214" s="1">
        <v>2.25</v>
      </c>
      <c r="F214" s="1">
        <v>1</v>
      </c>
      <c r="G214" s="1">
        <v>0.5</v>
      </c>
    </row>
    <row r="215" spans="1:7">
      <c r="A215" s="1">
        <v>3159.877</v>
      </c>
      <c r="B215" s="1">
        <v>0.5</v>
      </c>
      <c r="C215" s="1">
        <v>1</v>
      </c>
      <c r="D215" s="1">
        <v>2.25</v>
      </c>
      <c r="E215" s="1">
        <v>2.25</v>
      </c>
      <c r="F215" s="1">
        <v>1</v>
      </c>
      <c r="G215" s="1">
        <v>0.5</v>
      </c>
    </row>
    <row r="216" spans="1:7">
      <c r="A216" s="1">
        <v>3182.2919999999999</v>
      </c>
      <c r="B216" s="1">
        <v>0.5</v>
      </c>
      <c r="C216" s="1">
        <v>1</v>
      </c>
      <c r="D216" s="1">
        <v>2.25</v>
      </c>
      <c r="E216" s="1">
        <v>2.25</v>
      </c>
      <c r="F216" s="1">
        <v>1</v>
      </c>
      <c r="G216" s="1">
        <v>0.5</v>
      </c>
    </row>
    <row r="217" spans="1:7">
      <c r="A217" s="1">
        <v>3207.2919999999999</v>
      </c>
      <c r="B217" s="1">
        <v>0.5</v>
      </c>
      <c r="C217" s="1">
        <v>1</v>
      </c>
      <c r="D217" s="1">
        <v>2.25</v>
      </c>
      <c r="E217" s="1">
        <v>2.25</v>
      </c>
      <c r="F217" s="1">
        <v>1</v>
      </c>
      <c r="G217" s="1">
        <v>0.5</v>
      </c>
    </row>
    <row r="218" spans="1:7">
      <c r="A218" s="1">
        <v>3214.248</v>
      </c>
      <c r="B218" s="1">
        <v>0.5</v>
      </c>
      <c r="C218" s="1">
        <v>1</v>
      </c>
      <c r="D218" s="1">
        <v>2.25</v>
      </c>
      <c r="E218" s="1">
        <v>2.25</v>
      </c>
      <c r="F218" s="1">
        <v>1</v>
      </c>
      <c r="G218" s="1">
        <v>0.5</v>
      </c>
    </row>
    <row r="219" spans="1:7">
      <c r="A219" s="1">
        <v>3221.2040000000002</v>
      </c>
      <c r="B219" s="1">
        <v>0.5</v>
      </c>
      <c r="C219" s="1">
        <v>1</v>
      </c>
      <c r="D219" s="1">
        <v>2.25</v>
      </c>
      <c r="E219" s="1">
        <v>2.25</v>
      </c>
      <c r="F219" s="1">
        <v>1</v>
      </c>
      <c r="G219" s="1">
        <v>0.5</v>
      </c>
    </row>
    <row r="220" spans="1:7">
      <c r="A220" s="1">
        <v>3246.2040000000002</v>
      </c>
      <c r="B220" s="1">
        <v>0.5</v>
      </c>
      <c r="C220" s="1">
        <v>1</v>
      </c>
      <c r="D220" s="1">
        <v>2.25</v>
      </c>
      <c r="E220" s="1">
        <v>2.25</v>
      </c>
      <c r="F220" s="1">
        <v>1</v>
      </c>
      <c r="G220" s="1">
        <v>0.5</v>
      </c>
    </row>
    <row r="221" spans="1:7">
      <c r="A221" s="1">
        <v>3271.2040000000002</v>
      </c>
      <c r="B221" s="1">
        <v>0.5</v>
      </c>
      <c r="C221" s="1">
        <v>1</v>
      </c>
      <c r="D221" s="1">
        <v>2.25</v>
      </c>
      <c r="E221" s="1">
        <v>2.25</v>
      </c>
      <c r="F221" s="1">
        <v>1</v>
      </c>
      <c r="G221" s="1">
        <v>0.5</v>
      </c>
    </row>
    <row r="222" spans="1:7">
      <c r="A222" s="1">
        <v>3277.1410000000001</v>
      </c>
      <c r="B222" s="1">
        <v>0.5</v>
      </c>
      <c r="C222" s="1">
        <v>1</v>
      </c>
      <c r="D222" s="1">
        <v>2.25</v>
      </c>
      <c r="E222" s="1">
        <v>2.25</v>
      </c>
      <c r="F222" s="1">
        <v>1</v>
      </c>
      <c r="G222" s="1">
        <v>0.5</v>
      </c>
    </row>
    <row r="223" spans="1:7">
      <c r="A223" s="1">
        <v>3283.0790000000002</v>
      </c>
      <c r="B223" s="1">
        <v>0.5</v>
      </c>
      <c r="C223" s="1">
        <v>1</v>
      </c>
      <c r="D223" s="1">
        <v>2.25</v>
      </c>
      <c r="E223" s="1">
        <v>2.25</v>
      </c>
      <c r="F223" s="1">
        <v>1</v>
      </c>
      <c r="G223" s="1">
        <v>0.5</v>
      </c>
    </row>
    <row r="224" spans="1:7">
      <c r="A224" s="1">
        <v>3308.0790000000002</v>
      </c>
      <c r="B224" s="1">
        <v>0.5</v>
      </c>
      <c r="C224" s="1">
        <v>1</v>
      </c>
      <c r="D224" s="1">
        <v>2.25</v>
      </c>
      <c r="E224" s="1">
        <v>2.25</v>
      </c>
      <c r="F224" s="1">
        <v>1</v>
      </c>
      <c r="G224" s="1">
        <v>0.5</v>
      </c>
    </row>
    <row r="225" spans="1:7">
      <c r="A225" s="1">
        <v>3311.2190000000001</v>
      </c>
      <c r="B225" s="1">
        <v>0.5</v>
      </c>
      <c r="C225" s="1">
        <v>1</v>
      </c>
      <c r="D225" s="1">
        <v>2.25</v>
      </c>
      <c r="E225" s="1">
        <v>2.25</v>
      </c>
      <c r="F225" s="1">
        <v>1</v>
      </c>
      <c r="G225" s="1">
        <v>0.5</v>
      </c>
    </row>
    <row r="226" spans="1:7">
      <c r="A226" s="1">
        <v>3326.5929999999998</v>
      </c>
      <c r="B226" s="1">
        <v>0.5</v>
      </c>
      <c r="C226" s="1">
        <v>1</v>
      </c>
      <c r="D226" s="1">
        <v>2.25</v>
      </c>
      <c r="E226" s="1">
        <v>2.25</v>
      </c>
      <c r="F226" s="1">
        <v>1</v>
      </c>
      <c r="G226" s="1">
        <v>0.5</v>
      </c>
    </row>
    <row r="227" spans="1:7">
      <c r="A227" s="1">
        <v>3327.9</v>
      </c>
      <c r="B227" s="1">
        <v>0.5</v>
      </c>
      <c r="C227" s="1">
        <v>1</v>
      </c>
      <c r="D227" s="1">
        <v>2.25</v>
      </c>
      <c r="E227" s="1">
        <v>2.25</v>
      </c>
      <c r="F227" s="1">
        <v>1</v>
      </c>
      <c r="G227" s="1">
        <v>0.5</v>
      </c>
    </row>
    <row r="228" spans="1:7">
      <c r="A228" s="1">
        <v>3341.9670000000001</v>
      </c>
      <c r="B228" s="1">
        <v>0.5</v>
      </c>
      <c r="C228" s="1">
        <v>1</v>
      </c>
      <c r="D228" s="1">
        <v>2.25</v>
      </c>
      <c r="E228" s="1">
        <v>2.25</v>
      </c>
      <c r="F228" s="1">
        <v>1</v>
      </c>
      <c r="G228" s="1">
        <v>0.5</v>
      </c>
    </row>
    <row r="229" spans="1:7">
      <c r="A229" s="1">
        <v>3360</v>
      </c>
      <c r="B229" s="1">
        <v>0.5</v>
      </c>
      <c r="C229" s="1">
        <v>2</v>
      </c>
      <c r="D229" s="1">
        <v>1.25</v>
      </c>
      <c r="E229" s="1">
        <v>3.25</v>
      </c>
      <c r="F229" s="1">
        <v>0</v>
      </c>
      <c r="G229" s="1">
        <v>0.5</v>
      </c>
    </row>
    <row r="230" spans="1:7">
      <c r="A230" s="1">
        <v>3380</v>
      </c>
      <c r="B230" s="1">
        <v>0.5</v>
      </c>
      <c r="C230" s="1">
        <v>2</v>
      </c>
      <c r="D230" s="1">
        <v>1.25</v>
      </c>
      <c r="E230" s="1">
        <v>3.25</v>
      </c>
      <c r="F230" s="1">
        <v>0</v>
      </c>
      <c r="G230" s="1">
        <v>0.5</v>
      </c>
    </row>
    <row r="231" spans="1:7">
      <c r="A231" s="1">
        <v>3395</v>
      </c>
      <c r="B231" s="1">
        <v>0.5</v>
      </c>
      <c r="C231" s="1">
        <v>1</v>
      </c>
      <c r="D231" s="1">
        <v>2.25</v>
      </c>
      <c r="E231" s="1">
        <v>2.25</v>
      </c>
      <c r="F231" s="1">
        <v>1</v>
      </c>
      <c r="G231" s="1">
        <v>0.5</v>
      </c>
    </row>
    <row r="232" spans="1:7">
      <c r="A232" s="1">
        <v>3410.2040000000002</v>
      </c>
      <c r="B232" s="1">
        <v>0.5</v>
      </c>
      <c r="C232" s="1">
        <v>1</v>
      </c>
      <c r="D232" s="1">
        <v>2.25</v>
      </c>
      <c r="E232" s="1">
        <v>2.25</v>
      </c>
      <c r="F232" s="1">
        <v>1</v>
      </c>
      <c r="G232" s="1">
        <v>0.5</v>
      </c>
    </row>
    <row r="233" spans="1:7">
      <c r="A233" s="1">
        <v>3435.2040000000002</v>
      </c>
      <c r="B233" s="1">
        <v>0.5</v>
      </c>
      <c r="C233" s="1">
        <v>1</v>
      </c>
      <c r="D233" s="1">
        <v>2.25</v>
      </c>
      <c r="E233" s="1">
        <v>2.25</v>
      </c>
      <c r="F233" s="1">
        <v>1</v>
      </c>
      <c r="G233" s="1">
        <v>0.5</v>
      </c>
    </row>
    <row r="234" spans="1:7">
      <c r="A234" s="1">
        <v>3452.07</v>
      </c>
      <c r="B234" s="1">
        <v>0.5</v>
      </c>
      <c r="C234" s="1">
        <v>1</v>
      </c>
      <c r="D234" s="1">
        <v>2.25</v>
      </c>
      <c r="E234" s="1">
        <v>2.25</v>
      </c>
      <c r="F234" s="1">
        <v>1</v>
      </c>
      <c r="G234" s="1">
        <v>0.5</v>
      </c>
    </row>
    <row r="235" spans="1:7">
      <c r="A235" s="1">
        <v>3468.9369999999999</v>
      </c>
      <c r="B235" s="1">
        <v>0.5</v>
      </c>
      <c r="C235" s="1">
        <v>1</v>
      </c>
      <c r="D235" s="1">
        <v>2.25</v>
      </c>
      <c r="E235" s="1">
        <v>2.25</v>
      </c>
      <c r="F235" s="1">
        <v>1</v>
      </c>
      <c r="G235" s="1">
        <v>0.5</v>
      </c>
    </row>
    <row r="236" spans="1:7">
      <c r="A236" s="1">
        <v>3493.9369999999999</v>
      </c>
      <c r="B236" s="1">
        <v>0.5</v>
      </c>
      <c r="C236" s="1">
        <v>1</v>
      </c>
      <c r="D236" s="1">
        <v>2.25</v>
      </c>
      <c r="E236" s="1">
        <v>2.25</v>
      </c>
      <c r="F236" s="1">
        <v>1</v>
      </c>
      <c r="G236" s="1">
        <v>0.5</v>
      </c>
    </row>
    <row r="237" spans="1:7">
      <c r="A237" s="1">
        <v>3510</v>
      </c>
      <c r="B237" s="1">
        <v>0.5</v>
      </c>
      <c r="C237" s="1">
        <v>1</v>
      </c>
      <c r="D237" s="1">
        <v>2.25</v>
      </c>
      <c r="E237" s="1">
        <v>2.25</v>
      </c>
      <c r="F237" s="1">
        <v>1</v>
      </c>
      <c r="G237" s="1">
        <v>0.5</v>
      </c>
    </row>
    <row r="238" spans="1:7">
      <c r="A238" s="1">
        <v>3530</v>
      </c>
      <c r="B238" s="1">
        <v>0.5</v>
      </c>
      <c r="C238" s="1">
        <v>1</v>
      </c>
      <c r="D238" s="1">
        <v>2.25</v>
      </c>
      <c r="E238" s="1">
        <v>2.25</v>
      </c>
      <c r="F238" s="1">
        <v>1</v>
      </c>
      <c r="G238" s="1">
        <v>0.5</v>
      </c>
    </row>
    <row r="239" spans="1:7">
      <c r="A239" s="1">
        <v>3553.3049999999998</v>
      </c>
      <c r="B239" s="1">
        <v>0.5</v>
      </c>
      <c r="C239" s="1">
        <v>1</v>
      </c>
      <c r="D239" s="1">
        <v>2.25</v>
      </c>
      <c r="E239" s="1">
        <v>2.25</v>
      </c>
      <c r="F239" s="1">
        <v>1</v>
      </c>
      <c r="G239" s="1">
        <v>0.5</v>
      </c>
    </row>
    <row r="240" spans="1:7">
      <c r="A240" s="1">
        <v>3578.3049999999998</v>
      </c>
      <c r="B240" s="1">
        <v>0.5</v>
      </c>
      <c r="C240" s="1">
        <v>1</v>
      </c>
      <c r="D240" s="1">
        <v>2.25</v>
      </c>
      <c r="E240" s="1">
        <v>2.25</v>
      </c>
      <c r="F240" s="1">
        <v>1</v>
      </c>
      <c r="G240" s="1">
        <v>0.5</v>
      </c>
    </row>
    <row r="241" spans="1:7">
      <c r="A241" s="1">
        <v>3580.913</v>
      </c>
      <c r="B241" s="1">
        <v>0.5</v>
      </c>
      <c r="C241" s="1">
        <v>1</v>
      </c>
      <c r="D241" s="1">
        <v>2.25</v>
      </c>
      <c r="E241" s="1">
        <v>2.25</v>
      </c>
      <c r="F241" s="1">
        <v>1</v>
      </c>
      <c r="G241" s="1">
        <v>0.5</v>
      </c>
    </row>
    <row r="242" spans="1:7">
      <c r="A242" s="1">
        <v>3583.52</v>
      </c>
      <c r="B242" s="1">
        <v>0.5</v>
      </c>
      <c r="C242" s="1">
        <v>1</v>
      </c>
      <c r="D242" s="1">
        <v>2.25</v>
      </c>
      <c r="E242" s="1">
        <v>2.25</v>
      </c>
      <c r="F242" s="1">
        <v>1</v>
      </c>
      <c r="G242" s="1">
        <v>0.5</v>
      </c>
    </row>
    <row r="243" spans="1:7">
      <c r="A243" s="1">
        <v>3608.52</v>
      </c>
      <c r="B243" s="1">
        <v>0.5</v>
      </c>
      <c r="C243" s="1">
        <v>1</v>
      </c>
      <c r="D243" s="1">
        <v>2.25</v>
      </c>
      <c r="E243" s="1">
        <v>2.25</v>
      </c>
      <c r="F243" s="1">
        <v>1</v>
      </c>
      <c r="G243" s="1">
        <v>0.5</v>
      </c>
    </row>
    <row r="244" spans="1:7">
      <c r="A244" s="1">
        <v>3630</v>
      </c>
      <c r="B244" s="1">
        <v>0.5</v>
      </c>
      <c r="C244" s="1">
        <v>1</v>
      </c>
      <c r="D244" s="1">
        <v>2.25</v>
      </c>
      <c r="E244" s="1">
        <v>2.25</v>
      </c>
      <c r="F244" s="1">
        <v>1</v>
      </c>
      <c r="G244" s="1">
        <v>0.5</v>
      </c>
    </row>
    <row r="245" spans="1:7">
      <c r="A245" s="1">
        <v>3650</v>
      </c>
      <c r="B245" s="1">
        <v>0.5</v>
      </c>
      <c r="C245" s="1">
        <v>1</v>
      </c>
      <c r="D245" s="1">
        <v>2.25</v>
      </c>
      <c r="E245" s="1">
        <v>2.25</v>
      </c>
      <c r="F245" s="1">
        <v>1</v>
      </c>
      <c r="G245" s="1">
        <v>0.5</v>
      </c>
    </row>
    <row r="246" spans="1:7">
      <c r="A246" s="1">
        <v>3672.9</v>
      </c>
      <c r="B246" s="1">
        <v>0.5</v>
      </c>
      <c r="C246" s="1">
        <v>1</v>
      </c>
      <c r="D246" s="1">
        <v>2.25</v>
      </c>
      <c r="E246" s="1">
        <v>2.25</v>
      </c>
      <c r="F246" s="1">
        <v>1</v>
      </c>
      <c r="G246" s="1">
        <v>0.5</v>
      </c>
    </row>
    <row r="247" spans="1:7">
      <c r="A247" s="1">
        <v>3682.5059999999999</v>
      </c>
      <c r="B247" s="1">
        <v>0.5</v>
      </c>
      <c r="C247" s="1">
        <v>1</v>
      </c>
      <c r="D247" s="1">
        <v>2.25</v>
      </c>
      <c r="E247" s="1">
        <v>2.25</v>
      </c>
      <c r="F247" s="1">
        <v>1</v>
      </c>
      <c r="G247" s="1">
        <v>0.5</v>
      </c>
    </row>
    <row r="248" spans="1:7">
      <c r="A248" s="1">
        <v>3707.5059999999999</v>
      </c>
      <c r="B248" s="1">
        <v>0.5</v>
      </c>
      <c r="C248" s="1">
        <v>1</v>
      </c>
      <c r="D248" s="1">
        <v>2.25</v>
      </c>
      <c r="E248" s="1">
        <v>2.25</v>
      </c>
      <c r="F248" s="1">
        <v>1</v>
      </c>
      <c r="G248" s="1">
        <v>0.5</v>
      </c>
    </row>
    <row r="249" spans="1:7">
      <c r="A249" s="1">
        <v>3711.826</v>
      </c>
      <c r="B249" s="1">
        <v>0.5</v>
      </c>
      <c r="C249" s="1">
        <v>1</v>
      </c>
      <c r="D249" s="1">
        <v>2.25</v>
      </c>
      <c r="E249" s="1">
        <v>2.25</v>
      </c>
      <c r="F249" s="1">
        <v>1</v>
      </c>
      <c r="G249" s="1">
        <v>0.5</v>
      </c>
    </row>
    <row r="250" spans="1:7">
      <c r="A250" s="1">
        <v>3716.1469999999999</v>
      </c>
      <c r="B250" s="1">
        <v>0.5</v>
      </c>
      <c r="C250" s="1">
        <v>1</v>
      </c>
      <c r="D250" s="1">
        <v>2.25</v>
      </c>
      <c r="E250" s="1">
        <v>2.25</v>
      </c>
      <c r="F250" s="1">
        <v>1</v>
      </c>
      <c r="G250" s="1">
        <v>0.5</v>
      </c>
    </row>
    <row r="251" spans="1:7">
      <c r="A251" s="1">
        <v>3741.1469999999999</v>
      </c>
      <c r="B251" s="1">
        <v>0.5</v>
      </c>
      <c r="C251" s="1">
        <v>1</v>
      </c>
      <c r="D251" s="1">
        <v>2.25</v>
      </c>
      <c r="E251" s="1">
        <v>2.25</v>
      </c>
      <c r="F251" s="1">
        <v>1</v>
      </c>
      <c r="G251" s="1">
        <v>0.5</v>
      </c>
    </row>
    <row r="252" spans="1:7">
      <c r="A252" s="1">
        <v>3766.1469999999999</v>
      </c>
      <c r="B252" s="1">
        <v>0.5</v>
      </c>
      <c r="C252" s="1">
        <v>1</v>
      </c>
      <c r="D252" s="1">
        <v>2.25</v>
      </c>
      <c r="E252" s="1">
        <v>2.25</v>
      </c>
      <c r="F252" s="1">
        <v>1</v>
      </c>
      <c r="G252" s="1">
        <v>0.5</v>
      </c>
    </row>
    <row r="253" spans="1:7">
      <c r="A253" s="1">
        <v>3771.6869999999999</v>
      </c>
      <c r="B253" s="1">
        <v>0.5</v>
      </c>
      <c r="C253" s="1">
        <v>1</v>
      </c>
      <c r="D253" s="1">
        <v>2.25</v>
      </c>
      <c r="E253" s="1">
        <v>2.25</v>
      </c>
      <c r="F253" s="1">
        <v>1</v>
      </c>
      <c r="G253" s="1">
        <v>0.5</v>
      </c>
    </row>
    <row r="254" spans="1:7">
      <c r="A254" s="1">
        <v>3777.2269999999999</v>
      </c>
      <c r="B254" s="1">
        <v>0.5</v>
      </c>
      <c r="C254" s="1">
        <v>1</v>
      </c>
      <c r="D254" s="1">
        <v>2.25</v>
      </c>
      <c r="E254" s="1">
        <v>2.25</v>
      </c>
      <c r="F254" s="1">
        <v>1</v>
      </c>
      <c r="G254" s="1">
        <v>0.5</v>
      </c>
    </row>
    <row r="255" spans="1:7">
      <c r="A255" s="1">
        <v>3802.2269999999999</v>
      </c>
      <c r="B255" s="1">
        <v>0.5</v>
      </c>
      <c r="C255" s="1">
        <v>1</v>
      </c>
      <c r="D255" s="1">
        <v>2.25</v>
      </c>
      <c r="E255" s="1">
        <v>2.25</v>
      </c>
      <c r="F255" s="1">
        <v>1</v>
      </c>
      <c r="G255" s="1">
        <v>0.5</v>
      </c>
    </row>
    <row r="256" spans="1:7">
      <c r="A256" s="1">
        <v>3820</v>
      </c>
      <c r="B256" s="1">
        <v>0.5</v>
      </c>
      <c r="C256" s="1">
        <v>1</v>
      </c>
      <c r="D256" s="1">
        <v>2.25</v>
      </c>
      <c r="E256" s="1">
        <v>2.25</v>
      </c>
      <c r="F256" s="1">
        <v>1</v>
      </c>
      <c r="G256" s="1">
        <v>0.5</v>
      </c>
    </row>
    <row r="257" spans="1:7">
      <c r="A257" s="1">
        <v>3835</v>
      </c>
      <c r="B257" s="1">
        <v>0.5</v>
      </c>
      <c r="C257" s="1">
        <v>1</v>
      </c>
      <c r="D257" s="1">
        <v>2.25</v>
      </c>
      <c r="E257" s="1">
        <v>2.25</v>
      </c>
      <c r="F257" s="1">
        <v>1</v>
      </c>
      <c r="G257" s="1">
        <v>0.5</v>
      </c>
    </row>
    <row r="258" spans="1:7">
      <c r="A258" s="1">
        <v>3849.931</v>
      </c>
      <c r="B258" s="1">
        <v>0.5</v>
      </c>
      <c r="C258" s="1">
        <v>1</v>
      </c>
      <c r="D258" s="1">
        <v>2.25</v>
      </c>
      <c r="E258" s="1">
        <v>2.25</v>
      </c>
      <c r="F258" s="1">
        <v>1</v>
      </c>
      <c r="G258" s="1">
        <v>0.5</v>
      </c>
    </row>
    <row r="259" spans="1:7">
      <c r="A259" s="1">
        <v>3855.1</v>
      </c>
      <c r="B259" s="1">
        <v>0.5</v>
      </c>
      <c r="C259" s="1">
        <v>1</v>
      </c>
      <c r="D259" s="1">
        <v>2.25</v>
      </c>
      <c r="E259" s="1">
        <v>2.25</v>
      </c>
      <c r="F259" s="1">
        <v>1</v>
      </c>
      <c r="G259" s="1">
        <v>0.5</v>
      </c>
    </row>
    <row r="260" spans="1:7">
      <c r="A260" s="1">
        <v>3870</v>
      </c>
      <c r="B260" s="1">
        <v>0.5</v>
      </c>
      <c r="C260" s="1">
        <v>1</v>
      </c>
      <c r="D260" s="1">
        <v>2.25</v>
      </c>
      <c r="E260" s="1">
        <v>2.25</v>
      </c>
      <c r="F260" s="1">
        <v>1</v>
      </c>
      <c r="G260" s="1">
        <v>0.5</v>
      </c>
    </row>
    <row r="261" spans="1:7">
      <c r="A261" s="1">
        <v>3885</v>
      </c>
      <c r="B261" s="1">
        <v>0.5</v>
      </c>
      <c r="C261" s="1">
        <v>1</v>
      </c>
      <c r="D261" s="1">
        <v>2.25</v>
      </c>
      <c r="E261" s="1">
        <v>2.25</v>
      </c>
      <c r="F261" s="1">
        <v>1</v>
      </c>
      <c r="G261" s="1">
        <v>0.5</v>
      </c>
    </row>
    <row r="262" spans="1:7">
      <c r="A262" s="1">
        <v>3895.2170000000001</v>
      </c>
      <c r="B262" s="1">
        <v>0.5</v>
      </c>
      <c r="C262" s="1">
        <v>1</v>
      </c>
      <c r="D262" s="1">
        <v>2.25</v>
      </c>
      <c r="E262" s="1">
        <v>2.25</v>
      </c>
      <c r="F262" s="1">
        <v>1</v>
      </c>
      <c r="G262" s="1">
        <v>0.5</v>
      </c>
    </row>
    <row r="263" spans="1:7">
      <c r="A263" s="1">
        <v>3920</v>
      </c>
      <c r="B263" s="1">
        <v>0.5</v>
      </c>
      <c r="C263" s="1">
        <v>1</v>
      </c>
      <c r="D263" s="1">
        <v>2.25</v>
      </c>
      <c r="E263" s="1">
        <v>2.25</v>
      </c>
      <c r="F263" s="1">
        <v>1</v>
      </c>
      <c r="G263" s="1">
        <v>0.5</v>
      </c>
    </row>
    <row r="264" spans="1:7">
      <c r="A264" s="1">
        <v>3940.5030000000002</v>
      </c>
      <c r="B264" s="1">
        <v>0.5</v>
      </c>
      <c r="C264" s="1">
        <v>1</v>
      </c>
      <c r="D264" s="1">
        <v>2.25</v>
      </c>
      <c r="E264" s="1">
        <v>2.25</v>
      </c>
      <c r="F264" s="1">
        <v>1</v>
      </c>
      <c r="G264" s="1">
        <v>0.5</v>
      </c>
    </row>
    <row r="265" spans="1:7">
      <c r="A265" s="1">
        <v>3945.0810000000001</v>
      </c>
      <c r="B265" s="1">
        <v>0.5</v>
      </c>
      <c r="C265" s="1">
        <v>1</v>
      </c>
      <c r="D265" s="1">
        <v>2.25</v>
      </c>
      <c r="E265" s="1">
        <v>2.25</v>
      </c>
      <c r="F265" s="1">
        <v>1</v>
      </c>
      <c r="G265" s="1">
        <v>0.5</v>
      </c>
    </row>
    <row r="266" spans="1:7">
      <c r="A266" s="1">
        <v>3970.0810000000001</v>
      </c>
      <c r="B266" s="1">
        <v>0.5</v>
      </c>
      <c r="C266" s="1">
        <v>1</v>
      </c>
      <c r="D266" s="1">
        <v>2.25</v>
      </c>
      <c r="E266" s="1">
        <v>2.25</v>
      </c>
      <c r="F266" s="1">
        <v>1</v>
      </c>
      <c r="G266" s="1">
        <v>0.5</v>
      </c>
    </row>
    <row r="267" spans="1:7">
      <c r="A267" s="1">
        <v>3978.5920000000001</v>
      </c>
      <c r="B267" s="1">
        <v>0.5</v>
      </c>
      <c r="C267" s="1">
        <v>1</v>
      </c>
      <c r="D267" s="1">
        <v>2.25</v>
      </c>
      <c r="E267" s="1">
        <v>2.25</v>
      </c>
      <c r="F267" s="1">
        <v>1</v>
      </c>
      <c r="G267" s="1">
        <v>0.5</v>
      </c>
    </row>
    <row r="268" spans="1:7">
      <c r="A268" s="1">
        <v>3987.1030000000001</v>
      </c>
      <c r="B268" s="1">
        <v>0.5</v>
      </c>
      <c r="C268" s="1">
        <v>1</v>
      </c>
      <c r="D268" s="1">
        <v>2.25</v>
      </c>
      <c r="E268" s="1">
        <v>2.25</v>
      </c>
      <c r="F268" s="1">
        <v>1</v>
      </c>
      <c r="G268" s="1">
        <v>0.5</v>
      </c>
    </row>
    <row r="269" spans="1:7">
      <c r="A269" s="1">
        <v>4000</v>
      </c>
      <c r="B269" s="1">
        <v>0.5</v>
      </c>
      <c r="C269" s="1">
        <v>1</v>
      </c>
      <c r="D269" s="1">
        <v>2.25</v>
      </c>
      <c r="E269" s="1">
        <v>2.25</v>
      </c>
      <c r="F269" s="1">
        <v>1</v>
      </c>
      <c r="G269" s="1">
        <v>0.5</v>
      </c>
    </row>
    <row r="270" spans="1:7">
      <c r="A270" s="1">
        <v>4012.1030000000001</v>
      </c>
      <c r="B270" s="1">
        <v>0.5</v>
      </c>
      <c r="C270" s="1">
        <v>1</v>
      </c>
      <c r="D270" s="1">
        <v>2.25</v>
      </c>
      <c r="E270" s="1">
        <v>2.25</v>
      </c>
      <c r="F270" s="1">
        <v>1</v>
      </c>
      <c r="G270" s="1">
        <v>0.5</v>
      </c>
    </row>
    <row r="271" spans="1:7">
      <c r="A271" s="1">
        <v>4037.1039999999998</v>
      </c>
      <c r="B271" s="1">
        <v>0.5</v>
      </c>
      <c r="C271" s="1">
        <v>1</v>
      </c>
      <c r="D271" s="1">
        <v>2.25</v>
      </c>
      <c r="E271" s="1">
        <v>2.25</v>
      </c>
      <c r="F271" s="1">
        <v>1</v>
      </c>
      <c r="G271" s="1">
        <v>0.5</v>
      </c>
    </row>
    <row r="272" spans="1:7">
      <c r="A272" s="1">
        <v>4048.8989999999999</v>
      </c>
      <c r="B272" s="1">
        <v>0.5</v>
      </c>
      <c r="C272" s="1">
        <v>1</v>
      </c>
      <c r="D272" s="1">
        <v>2.25</v>
      </c>
      <c r="E272" s="1">
        <v>2.25</v>
      </c>
      <c r="F272" s="1">
        <v>1</v>
      </c>
      <c r="G272" s="1">
        <v>0.5</v>
      </c>
    </row>
    <row r="273" spans="1:7">
      <c r="A273" s="1">
        <v>4060.694</v>
      </c>
      <c r="B273" s="1">
        <v>0.5</v>
      </c>
      <c r="C273" s="1">
        <v>1</v>
      </c>
      <c r="D273" s="1">
        <v>2.25</v>
      </c>
      <c r="E273" s="1">
        <v>2.25</v>
      </c>
      <c r="F273" s="1">
        <v>1</v>
      </c>
      <c r="G273" s="1">
        <v>0.5</v>
      </c>
    </row>
    <row r="274" spans="1:7">
      <c r="A274" s="1">
        <v>4085.694</v>
      </c>
      <c r="B274" s="1">
        <v>0.5</v>
      </c>
      <c r="C274" s="1">
        <v>1</v>
      </c>
      <c r="D274" s="1">
        <v>2.25</v>
      </c>
      <c r="E274" s="1">
        <v>2.25</v>
      </c>
      <c r="F274" s="1">
        <v>1</v>
      </c>
      <c r="G274" s="1">
        <v>0.5</v>
      </c>
    </row>
    <row r="275" spans="1:7">
      <c r="A275" s="1">
        <v>4100</v>
      </c>
      <c r="B275" s="1">
        <v>0.5</v>
      </c>
      <c r="C275" s="1">
        <v>1</v>
      </c>
      <c r="D275" s="1">
        <v>2.25</v>
      </c>
      <c r="E275" s="1">
        <v>2.25</v>
      </c>
      <c r="F275" s="1">
        <v>1</v>
      </c>
      <c r="G275" s="1">
        <v>0.5</v>
      </c>
    </row>
    <row r="276" spans="1:7">
      <c r="A276" s="1">
        <v>4112.95</v>
      </c>
      <c r="B276" s="1">
        <v>0.5</v>
      </c>
      <c r="C276" s="1">
        <v>1</v>
      </c>
      <c r="D276" s="1">
        <v>2.25</v>
      </c>
      <c r="E276" s="1">
        <v>2.25</v>
      </c>
      <c r="F276" s="1">
        <v>1</v>
      </c>
      <c r="G276" s="1">
        <v>0.5</v>
      </c>
    </row>
    <row r="277" spans="1:7">
      <c r="A277" s="1">
        <v>4137.95</v>
      </c>
      <c r="B277" s="1">
        <v>0.5</v>
      </c>
      <c r="C277" s="1">
        <v>1</v>
      </c>
      <c r="D277" s="1">
        <v>2.25</v>
      </c>
      <c r="E277" s="1">
        <v>2.25</v>
      </c>
      <c r="F277" s="1">
        <v>1</v>
      </c>
      <c r="G277" s="1">
        <v>0.5</v>
      </c>
    </row>
    <row r="278" spans="1:7">
      <c r="A278" s="1">
        <v>4142.3819999999996</v>
      </c>
      <c r="B278" s="1">
        <v>0.5</v>
      </c>
      <c r="C278" s="1">
        <v>1</v>
      </c>
      <c r="D278" s="1">
        <v>2.25</v>
      </c>
      <c r="E278" s="1">
        <v>2.25</v>
      </c>
      <c r="F278" s="1">
        <v>1</v>
      </c>
      <c r="G278" s="1">
        <v>0.5</v>
      </c>
    </row>
    <row r="279" spans="1:7">
      <c r="A279" s="1">
        <v>4146.8140000000003</v>
      </c>
      <c r="B279" s="1">
        <v>0.5</v>
      </c>
      <c r="C279" s="1">
        <v>1</v>
      </c>
      <c r="D279" s="1">
        <v>2.25</v>
      </c>
      <c r="E279" s="1">
        <v>2.25</v>
      </c>
      <c r="F279" s="1">
        <v>1</v>
      </c>
      <c r="G279" s="1">
        <v>0.5</v>
      </c>
    </row>
    <row r="280" spans="1:7">
      <c r="A280" s="1">
        <v>4171.8140000000003</v>
      </c>
      <c r="B280" s="1">
        <v>0.5</v>
      </c>
      <c r="C280" s="1">
        <v>1</v>
      </c>
      <c r="D280" s="1">
        <v>2.25</v>
      </c>
      <c r="E280" s="1">
        <v>2.25</v>
      </c>
      <c r="F280" s="1">
        <v>1</v>
      </c>
      <c r="G280" s="1">
        <v>0.5</v>
      </c>
    </row>
    <row r="281" spans="1:7">
      <c r="A281" s="1">
        <v>4196.8140000000003</v>
      </c>
      <c r="B281" s="1">
        <v>0.5</v>
      </c>
      <c r="C281" s="1">
        <v>1</v>
      </c>
      <c r="D281" s="1">
        <v>2.25</v>
      </c>
      <c r="E281" s="1">
        <v>2.25</v>
      </c>
      <c r="F281" s="1">
        <v>1</v>
      </c>
      <c r="G281" s="1">
        <v>0.5</v>
      </c>
    </row>
    <row r="282" spans="1:7">
      <c r="A282" s="1">
        <v>4210.241</v>
      </c>
      <c r="B282" s="1">
        <v>0.5</v>
      </c>
      <c r="C282" s="1">
        <v>1</v>
      </c>
      <c r="D282" s="1">
        <v>2.25</v>
      </c>
      <c r="E282" s="1">
        <v>2.25</v>
      </c>
      <c r="F282" s="1">
        <v>1</v>
      </c>
      <c r="G282" s="1">
        <v>0.5</v>
      </c>
    </row>
    <row r="283" spans="1:7">
      <c r="A283" s="1">
        <v>4223.6679999999997</v>
      </c>
      <c r="B283" s="1">
        <v>0.5</v>
      </c>
      <c r="C283" s="1">
        <v>1</v>
      </c>
      <c r="D283" s="1">
        <v>2.25</v>
      </c>
      <c r="E283" s="1">
        <v>2.25</v>
      </c>
      <c r="F283" s="1">
        <v>1</v>
      </c>
      <c r="G283" s="1">
        <v>0.5</v>
      </c>
    </row>
    <row r="284" spans="1:7">
      <c r="A284" s="1">
        <v>4248.6679999999997</v>
      </c>
      <c r="B284" s="1">
        <v>0.5</v>
      </c>
      <c r="C284" s="1">
        <v>1</v>
      </c>
      <c r="D284" s="1">
        <v>2.25</v>
      </c>
      <c r="E284" s="1">
        <v>2.25</v>
      </c>
      <c r="F284" s="1">
        <v>1</v>
      </c>
      <c r="G284" s="1">
        <v>0.5</v>
      </c>
    </row>
    <row r="285" spans="1:7">
      <c r="A285" s="1">
        <v>4261.6940000000004</v>
      </c>
      <c r="B285" s="1">
        <v>0.5</v>
      </c>
      <c r="C285" s="1">
        <v>1</v>
      </c>
      <c r="D285" s="1">
        <v>2.25</v>
      </c>
      <c r="E285" s="1">
        <v>2.25</v>
      </c>
      <c r="F285" s="1">
        <v>1</v>
      </c>
      <c r="G285" s="1">
        <v>0.5</v>
      </c>
    </row>
    <row r="286" spans="1:7">
      <c r="A286" s="1">
        <v>4270.7</v>
      </c>
      <c r="B286" s="1">
        <v>0.5</v>
      </c>
      <c r="C286" s="1">
        <v>1</v>
      </c>
      <c r="D286" s="1">
        <v>2.25</v>
      </c>
      <c r="E286" s="1">
        <v>2.25</v>
      </c>
      <c r="F286" s="1">
        <v>1</v>
      </c>
      <c r="G286" s="1">
        <v>0.5</v>
      </c>
    </row>
    <row r="287" spans="1:7">
      <c r="A287" s="1">
        <v>4286.6940000000004</v>
      </c>
      <c r="B287" s="1">
        <v>0.5</v>
      </c>
      <c r="C287" s="1">
        <v>1</v>
      </c>
      <c r="D287" s="1">
        <v>2.25</v>
      </c>
      <c r="E287" s="1">
        <v>2.25</v>
      </c>
      <c r="F287" s="1">
        <v>1</v>
      </c>
      <c r="G287" s="1">
        <v>0.5</v>
      </c>
    </row>
    <row r="288" spans="1:7">
      <c r="A288" s="1">
        <v>4303.4059999999999</v>
      </c>
      <c r="B288" s="1">
        <v>0.5</v>
      </c>
      <c r="C288" s="1">
        <v>1</v>
      </c>
      <c r="D288" s="1">
        <v>2.25</v>
      </c>
      <c r="E288" s="1">
        <v>2.25</v>
      </c>
      <c r="F288" s="1">
        <v>1</v>
      </c>
      <c r="G288" s="1">
        <v>0.5</v>
      </c>
    </row>
    <row r="289" spans="1:7">
      <c r="A289" s="1">
        <v>4320.1180000000004</v>
      </c>
      <c r="B289" s="1">
        <v>0.5</v>
      </c>
      <c r="C289" s="1">
        <v>1</v>
      </c>
      <c r="D289" s="1">
        <v>2.25</v>
      </c>
      <c r="E289" s="1">
        <v>2.25</v>
      </c>
      <c r="F289" s="1">
        <v>1</v>
      </c>
      <c r="G289" s="1">
        <v>0.5</v>
      </c>
    </row>
    <row r="290" spans="1:7">
      <c r="A290" s="1">
        <v>4345.1180000000004</v>
      </c>
      <c r="B290" s="1">
        <v>0.5</v>
      </c>
      <c r="C290" s="1">
        <v>1</v>
      </c>
      <c r="D290" s="1">
        <v>2.25</v>
      </c>
      <c r="E290" s="1">
        <v>2.25</v>
      </c>
      <c r="F290" s="1">
        <v>1</v>
      </c>
      <c r="G290" s="1">
        <v>0.5</v>
      </c>
    </row>
    <row r="291" spans="1:7">
      <c r="A291" s="1">
        <v>4354.1989999999996</v>
      </c>
      <c r="B291" s="1">
        <v>0.5</v>
      </c>
      <c r="C291" s="1">
        <v>1</v>
      </c>
      <c r="D291" s="1">
        <v>2.25</v>
      </c>
      <c r="E291" s="1">
        <v>2.25</v>
      </c>
      <c r="F291" s="1">
        <v>1</v>
      </c>
      <c r="G291" s="1">
        <v>0.5</v>
      </c>
    </row>
    <row r="292" spans="1:7">
      <c r="A292" s="1">
        <v>4379.1989999999996</v>
      </c>
      <c r="B292" s="1">
        <v>0.5</v>
      </c>
      <c r="C292" s="1">
        <v>1</v>
      </c>
      <c r="D292" s="1">
        <v>2.25</v>
      </c>
      <c r="E292" s="1">
        <v>2.25</v>
      </c>
      <c r="F292" s="1">
        <v>1</v>
      </c>
      <c r="G292" s="1">
        <v>0.5</v>
      </c>
    </row>
    <row r="293" spans="1:7">
      <c r="A293" s="1">
        <v>4381.9520000000002</v>
      </c>
      <c r="B293" s="1">
        <v>0.5</v>
      </c>
      <c r="C293" s="1">
        <v>1</v>
      </c>
      <c r="D293" s="1">
        <v>2.25</v>
      </c>
      <c r="E293" s="1">
        <v>2.25</v>
      </c>
      <c r="F293" s="1">
        <v>1</v>
      </c>
      <c r="G293" s="1">
        <v>0.5</v>
      </c>
    </row>
    <row r="294" spans="1:7">
      <c r="A294" s="1">
        <v>4384.7060000000001</v>
      </c>
      <c r="B294" s="1">
        <v>0.5</v>
      </c>
      <c r="C294" s="1">
        <v>1</v>
      </c>
      <c r="D294" s="1">
        <v>2.25</v>
      </c>
      <c r="E294" s="1">
        <v>2.25</v>
      </c>
      <c r="F294" s="1">
        <v>1</v>
      </c>
      <c r="G294" s="1">
        <v>0.5</v>
      </c>
    </row>
    <row r="295" spans="1:7">
      <c r="A295" s="1">
        <v>4396.5</v>
      </c>
      <c r="B295" s="1">
        <v>0.5</v>
      </c>
      <c r="C295" s="1">
        <v>1</v>
      </c>
      <c r="D295" s="1">
        <v>2.25</v>
      </c>
      <c r="E295" s="1">
        <v>2.25</v>
      </c>
      <c r="F295" s="1">
        <v>1</v>
      </c>
      <c r="G295" s="1">
        <v>0.5</v>
      </c>
    </row>
    <row r="296" spans="1:7">
      <c r="A296" s="1">
        <v>4409.7060000000001</v>
      </c>
      <c r="B296" s="1">
        <v>0.5</v>
      </c>
      <c r="C296" s="1">
        <v>1</v>
      </c>
      <c r="D296" s="1">
        <v>2.25</v>
      </c>
      <c r="E296" s="1">
        <v>2.25</v>
      </c>
      <c r="F296" s="1">
        <v>1</v>
      </c>
      <c r="G296" s="1">
        <v>0.5</v>
      </c>
    </row>
    <row r="297" spans="1:7">
      <c r="A297" s="1">
        <v>4418.2579999999998</v>
      </c>
      <c r="B297" s="1">
        <v>0.5</v>
      </c>
      <c r="C297" s="1">
        <v>1</v>
      </c>
      <c r="D297" s="1">
        <v>2.25</v>
      </c>
      <c r="E297" s="1">
        <v>2.25</v>
      </c>
      <c r="F297" s="1">
        <v>1</v>
      </c>
      <c r="G297" s="1">
        <v>0.5</v>
      </c>
    </row>
    <row r="298" spans="1:7">
      <c r="A298" s="1">
        <v>4443.2579999999998</v>
      </c>
      <c r="B298" s="1">
        <v>0.5</v>
      </c>
      <c r="C298" s="1">
        <v>1</v>
      </c>
      <c r="D298" s="1">
        <v>2.25</v>
      </c>
      <c r="E298" s="1">
        <v>2.25</v>
      </c>
      <c r="F298" s="1">
        <v>1</v>
      </c>
      <c r="G298" s="1">
        <v>0.5</v>
      </c>
    </row>
    <row r="299" spans="1:7">
      <c r="A299" s="1">
        <v>4447.4359999999997</v>
      </c>
      <c r="B299" s="1">
        <v>0.5</v>
      </c>
      <c r="C299" s="1">
        <v>1</v>
      </c>
      <c r="D299" s="1">
        <v>2.25</v>
      </c>
      <c r="E299" s="1">
        <v>2.25</v>
      </c>
      <c r="F299" s="1">
        <v>1</v>
      </c>
      <c r="G299" s="1">
        <v>0.5</v>
      </c>
    </row>
    <row r="300" spans="1:7">
      <c r="A300" s="1">
        <v>4451.6139999999996</v>
      </c>
      <c r="B300" s="1">
        <v>0.5</v>
      </c>
      <c r="C300" s="1">
        <v>1</v>
      </c>
      <c r="D300" s="1">
        <v>2.25</v>
      </c>
      <c r="E300" s="1">
        <v>2.25</v>
      </c>
      <c r="F300" s="1">
        <v>1</v>
      </c>
      <c r="G300" s="1">
        <v>0.5</v>
      </c>
    </row>
    <row r="301" spans="1:7">
      <c r="A301" s="1">
        <v>4476.6139999999996</v>
      </c>
      <c r="B301" s="1">
        <v>0.5</v>
      </c>
      <c r="C301" s="1">
        <v>1</v>
      </c>
      <c r="D301" s="1">
        <v>2.25</v>
      </c>
      <c r="E301" s="1">
        <v>2.25</v>
      </c>
      <c r="F301" s="1">
        <v>1</v>
      </c>
      <c r="G301" s="1">
        <v>0.5</v>
      </c>
    </row>
    <row r="302" spans="1:7">
      <c r="A302" s="1">
        <v>4499.393</v>
      </c>
      <c r="B302" s="1">
        <v>0.5</v>
      </c>
      <c r="C302" s="1">
        <v>1</v>
      </c>
      <c r="D302" s="1">
        <v>2.25</v>
      </c>
      <c r="E302" s="1">
        <v>2.25</v>
      </c>
      <c r="F302" s="1">
        <v>1</v>
      </c>
      <c r="G302" s="1">
        <v>0.5</v>
      </c>
    </row>
    <row r="303" spans="1:7">
      <c r="A303" s="1">
        <v>4522.1719999999996</v>
      </c>
      <c r="B303" s="1">
        <v>0.5</v>
      </c>
      <c r="C303" s="1">
        <v>1</v>
      </c>
      <c r="D303" s="1">
        <v>2.25</v>
      </c>
      <c r="E303" s="1">
        <v>2.25</v>
      </c>
      <c r="F303" s="1">
        <v>1</v>
      </c>
      <c r="G303" s="1">
        <v>0.5</v>
      </c>
    </row>
    <row r="304" spans="1:7">
      <c r="A304" s="1">
        <v>4540</v>
      </c>
      <c r="B304" s="1">
        <v>0.5</v>
      </c>
      <c r="C304" s="1">
        <v>1</v>
      </c>
      <c r="D304" s="1">
        <v>2.25</v>
      </c>
      <c r="E304" s="1">
        <v>2.25</v>
      </c>
      <c r="F304" s="1">
        <v>1</v>
      </c>
      <c r="G304" s="1">
        <v>0.5</v>
      </c>
    </row>
    <row r="305" spans="1:7">
      <c r="A305" s="1">
        <v>4560</v>
      </c>
      <c r="B305" s="1">
        <v>0.5</v>
      </c>
      <c r="C305" s="1">
        <v>1</v>
      </c>
      <c r="D305" s="1">
        <v>2.25</v>
      </c>
      <c r="E305" s="1">
        <v>2.25</v>
      </c>
      <c r="F305" s="1">
        <v>1</v>
      </c>
      <c r="G305" s="1">
        <v>0.5</v>
      </c>
    </row>
    <row r="306" spans="1:7">
      <c r="A306" s="1">
        <v>4578.9809999999998</v>
      </c>
      <c r="B306" s="1">
        <v>0.5</v>
      </c>
      <c r="C306" s="1">
        <v>1</v>
      </c>
      <c r="D306" s="1">
        <v>2.25</v>
      </c>
      <c r="E306" s="1">
        <v>2.25</v>
      </c>
      <c r="F306" s="1">
        <v>1</v>
      </c>
      <c r="G306" s="1">
        <v>0.5</v>
      </c>
    </row>
    <row r="307" spans="1:7">
      <c r="A307" s="1">
        <v>4603.9809999999998</v>
      </c>
      <c r="B307" s="1">
        <v>0.5</v>
      </c>
      <c r="C307" s="1">
        <v>1</v>
      </c>
      <c r="D307" s="1">
        <v>2.25</v>
      </c>
      <c r="E307" s="1">
        <v>2.25</v>
      </c>
      <c r="F307" s="1">
        <v>1</v>
      </c>
      <c r="G307" s="1">
        <v>0.5</v>
      </c>
    </row>
    <row r="308" spans="1:7">
      <c r="A308" s="1">
        <v>4606.0590000000002</v>
      </c>
      <c r="B308" s="1">
        <v>0.5</v>
      </c>
      <c r="C308" s="1">
        <v>1</v>
      </c>
      <c r="D308" s="1">
        <v>2.25</v>
      </c>
      <c r="E308" s="1">
        <v>2.25</v>
      </c>
      <c r="F308" s="1">
        <v>1</v>
      </c>
      <c r="G308" s="1">
        <v>0.5</v>
      </c>
    </row>
    <row r="309" spans="1:7">
      <c r="A309" s="1">
        <v>4608.1360000000004</v>
      </c>
      <c r="B309" s="1">
        <v>0.5</v>
      </c>
      <c r="C309" s="1">
        <v>1</v>
      </c>
      <c r="D309" s="1">
        <v>2.25</v>
      </c>
      <c r="E309" s="1">
        <v>2.25</v>
      </c>
      <c r="F309" s="1">
        <v>1</v>
      </c>
      <c r="G309" s="1">
        <v>0.5</v>
      </c>
    </row>
    <row r="310" spans="1:7">
      <c r="A310" s="1">
        <v>4633.1360000000004</v>
      </c>
      <c r="B310" s="1">
        <v>0.5</v>
      </c>
      <c r="C310" s="1">
        <v>1</v>
      </c>
      <c r="D310" s="1">
        <v>2.25</v>
      </c>
      <c r="E310" s="1">
        <v>2.25</v>
      </c>
      <c r="F310" s="1">
        <v>1</v>
      </c>
      <c r="G310" s="1">
        <v>0.5</v>
      </c>
    </row>
    <row r="311" spans="1:7">
      <c r="A311" s="1">
        <v>4650</v>
      </c>
      <c r="B311" s="1">
        <v>0.5</v>
      </c>
      <c r="C311" s="1">
        <v>1</v>
      </c>
      <c r="D311" s="1">
        <v>2.25</v>
      </c>
      <c r="E311" s="1">
        <v>2.25</v>
      </c>
      <c r="F311" s="1">
        <v>1</v>
      </c>
      <c r="G311" s="1">
        <v>0.5</v>
      </c>
    </row>
    <row r="312" spans="1:7">
      <c r="A312" s="1">
        <v>4670</v>
      </c>
      <c r="B312" s="1">
        <v>0.5</v>
      </c>
      <c r="C312" s="1">
        <v>1</v>
      </c>
      <c r="D312" s="1">
        <v>2.25</v>
      </c>
      <c r="E312" s="1">
        <v>2.25</v>
      </c>
      <c r="F312" s="1">
        <v>1</v>
      </c>
      <c r="G312" s="1">
        <v>0.5</v>
      </c>
    </row>
    <row r="313" spans="1:7">
      <c r="A313" s="1">
        <v>4690</v>
      </c>
      <c r="B313" s="1">
        <v>0.5</v>
      </c>
      <c r="C313" s="1">
        <v>1</v>
      </c>
      <c r="D313" s="1">
        <v>2.25</v>
      </c>
      <c r="E313" s="1">
        <v>2.25</v>
      </c>
      <c r="F313" s="1">
        <v>1</v>
      </c>
      <c r="G313" s="1">
        <v>0.5</v>
      </c>
    </row>
    <row r="314" spans="1:7">
      <c r="A314" s="1">
        <v>4710</v>
      </c>
      <c r="B314" s="1">
        <v>0.5</v>
      </c>
      <c r="C314" s="1">
        <v>1</v>
      </c>
      <c r="D314" s="1">
        <v>2.25</v>
      </c>
      <c r="E314" s="1">
        <v>2.25</v>
      </c>
      <c r="F314" s="1">
        <v>1</v>
      </c>
      <c r="G314" s="1">
        <v>0.5</v>
      </c>
    </row>
    <row r="315" spans="1:7">
      <c r="A315" s="1">
        <v>4730</v>
      </c>
      <c r="B315" s="1">
        <v>0.5</v>
      </c>
      <c r="C315" s="1">
        <v>1</v>
      </c>
      <c r="D315" s="1">
        <v>2.25</v>
      </c>
      <c r="E315" s="1">
        <v>2.25</v>
      </c>
      <c r="F315" s="1">
        <v>1</v>
      </c>
      <c r="G315" s="1">
        <v>0.5</v>
      </c>
    </row>
    <row r="316" spans="1:7">
      <c r="A316" s="1">
        <v>4750</v>
      </c>
      <c r="B316" s="1">
        <v>0.5</v>
      </c>
      <c r="C316" s="1">
        <v>1</v>
      </c>
      <c r="D316" s="1">
        <v>2.25</v>
      </c>
      <c r="E316" s="1">
        <v>2.25</v>
      </c>
      <c r="F316" s="1">
        <v>1</v>
      </c>
      <c r="G316" s="1">
        <v>0.5</v>
      </c>
    </row>
    <row r="317" spans="1:7">
      <c r="A317" s="1">
        <v>4774.7370000000001</v>
      </c>
      <c r="B317" s="1">
        <v>0.5</v>
      </c>
      <c r="C317" s="1">
        <v>1</v>
      </c>
      <c r="D317" s="1">
        <v>2.25</v>
      </c>
      <c r="E317" s="1">
        <v>2.25</v>
      </c>
      <c r="F317" s="1">
        <v>1</v>
      </c>
      <c r="G317" s="1">
        <v>0.5</v>
      </c>
    </row>
    <row r="318" spans="1:7">
      <c r="A318" s="1">
        <v>4799.7370000000001</v>
      </c>
      <c r="B318" s="1">
        <v>0.5</v>
      </c>
      <c r="C318" s="1">
        <v>1</v>
      </c>
      <c r="D318" s="1">
        <v>2.25</v>
      </c>
      <c r="E318" s="1">
        <v>2.25</v>
      </c>
      <c r="F318" s="1">
        <v>1</v>
      </c>
      <c r="G318" s="1">
        <v>0.5</v>
      </c>
    </row>
    <row r="319" spans="1:7">
      <c r="A319" s="1">
        <v>4818.848</v>
      </c>
      <c r="B319" s="1">
        <v>0.5</v>
      </c>
      <c r="C319" s="1">
        <v>1</v>
      </c>
      <c r="D319" s="1">
        <v>2.25</v>
      </c>
      <c r="E319" s="1">
        <v>2.25</v>
      </c>
      <c r="F319" s="1">
        <v>1</v>
      </c>
      <c r="G319" s="1">
        <v>0.5</v>
      </c>
    </row>
    <row r="320" spans="1:7">
      <c r="A320" s="1">
        <v>4837.96</v>
      </c>
      <c r="B320" s="1">
        <v>0.5</v>
      </c>
      <c r="C320" s="1">
        <v>1</v>
      </c>
      <c r="D320" s="1">
        <v>2.25</v>
      </c>
      <c r="E320" s="1">
        <v>2.25</v>
      </c>
      <c r="F320" s="1">
        <v>1</v>
      </c>
      <c r="G320" s="1">
        <v>0.5</v>
      </c>
    </row>
    <row r="321" spans="1:7">
      <c r="A321" s="1">
        <v>4862.96</v>
      </c>
      <c r="B321" s="1">
        <v>0.5</v>
      </c>
      <c r="C321" s="1">
        <v>1</v>
      </c>
      <c r="D321" s="1">
        <v>2.25</v>
      </c>
      <c r="E321" s="1">
        <v>2.25</v>
      </c>
      <c r="F321" s="1">
        <v>1</v>
      </c>
      <c r="G321" s="1">
        <v>0.5</v>
      </c>
    </row>
    <row r="322" spans="1:7">
      <c r="A322" s="1">
        <v>4873.5860000000002</v>
      </c>
      <c r="B322" s="1">
        <v>0.5</v>
      </c>
      <c r="C322" s="1">
        <v>1</v>
      </c>
      <c r="D322" s="1">
        <v>2.25</v>
      </c>
      <c r="E322" s="1">
        <v>2.25</v>
      </c>
      <c r="F322" s="1">
        <v>1</v>
      </c>
      <c r="G322" s="1">
        <v>0.5</v>
      </c>
    </row>
    <row r="323" spans="1:7">
      <c r="A323" s="1">
        <v>4888.6379999999999</v>
      </c>
      <c r="B323" s="1">
        <v>0.5</v>
      </c>
      <c r="C323" s="1">
        <v>1</v>
      </c>
      <c r="D323" s="1">
        <v>2.25</v>
      </c>
      <c r="E323" s="1">
        <v>2.25</v>
      </c>
      <c r="F323" s="1">
        <v>1</v>
      </c>
      <c r="G323" s="1">
        <v>0.5</v>
      </c>
    </row>
    <row r="324" spans="1:7">
      <c r="A324" s="1">
        <v>4903.6899999999996</v>
      </c>
      <c r="B324" s="1">
        <v>0.5</v>
      </c>
      <c r="C324" s="1">
        <v>1</v>
      </c>
      <c r="D324" s="1">
        <v>2.25</v>
      </c>
      <c r="E324" s="1">
        <v>2.25</v>
      </c>
      <c r="F324" s="1">
        <v>1</v>
      </c>
      <c r="G324" s="1">
        <v>0.5</v>
      </c>
    </row>
    <row r="325" spans="1:7">
      <c r="A325" s="1">
        <v>4923.3599999999997</v>
      </c>
      <c r="B325" s="1">
        <v>0.5</v>
      </c>
      <c r="C325" s="1">
        <v>1</v>
      </c>
      <c r="D325" s="1">
        <v>2.25</v>
      </c>
      <c r="E325" s="1">
        <v>2.25</v>
      </c>
      <c r="F325" s="1">
        <v>1</v>
      </c>
      <c r="G325" s="1">
        <v>0.5</v>
      </c>
    </row>
    <row r="326" spans="1:7">
      <c r="A326" s="1">
        <v>4936.1000000000004</v>
      </c>
      <c r="B326" s="1">
        <v>0.5</v>
      </c>
      <c r="C326" s="1">
        <v>1</v>
      </c>
      <c r="D326" s="1">
        <v>2.25</v>
      </c>
      <c r="E326" s="1">
        <v>2.25</v>
      </c>
      <c r="F326" s="1">
        <v>1</v>
      </c>
      <c r="G326" s="1">
        <v>0.5</v>
      </c>
    </row>
    <row r="327" spans="1:7">
      <c r="A327" s="1">
        <v>4951.9409999999998</v>
      </c>
      <c r="B327" s="1">
        <v>0.5</v>
      </c>
      <c r="C327" s="1">
        <v>1</v>
      </c>
      <c r="D327" s="1">
        <v>2.25</v>
      </c>
      <c r="E327" s="1">
        <v>2.25</v>
      </c>
      <c r="F327" s="1">
        <v>1</v>
      </c>
      <c r="G327" s="1">
        <v>0.5</v>
      </c>
    </row>
    <row r="328" spans="1:7">
      <c r="A328" s="1">
        <v>4965</v>
      </c>
      <c r="B328" s="1">
        <v>0.5</v>
      </c>
      <c r="C328" s="1">
        <v>1</v>
      </c>
      <c r="D328" s="1">
        <v>2.25</v>
      </c>
      <c r="E328" s="1">
        <v>2.25</v>
      </c>
      <c r="F328" s="1">
        <v>1</v>
      </c>
      <c r="G328" s="1">
        <v>0.5</v>
      </c>
    </row>
    <row r="329" spans="1:7">
      <c r="A329" s="1">
        <v>4980.5230000000001</v>
      </c>
      <c r="B329" s="1">
        <v>0.5</v>
      </c>
      <c r="C329" s="1">
        <v>1</v>
      </c>
      <c r="D329" s="1">
        <v>2.25</v>
      </c>
      <c r="E329" s="1">
        <v>2.25</v>
      </c>
      <c r="F329" s="1">
        <v>1</v>
      </c>
      <c r="G329" s="1">
        <v>0.5</v>
      </c>
    </row>
    <row r="330" spans="1:7">
      <c r="A330" s="1">
        <v>4985.99</v>
      </c>
      <c r="B330" s="1">
        <v>0.5</v>
      </c>
      <c r="C330" s="1">
        <v>1</v>
      </c>
      <c r="D330" s="1">
        <v>2.25</v>
      </c>
      <c r="E330" s="1">
        <v>2.25</v>
      </c>
      <c r="F330" s="1">
        <v>1</v>
      </c>
      <c r="G330" s="1">
        <v>0.5</v>
      </c>
    </row>
    <row r="331" spans="1:7">
      <c r="A331" s="1">
        <v>4988.6000000000004</v>
      </c>
      <c r="B331" s="1">
        <v>0.5</v>
      </c>
      <c r="C331" s="1">
        <v>1</v>
      </c>
      <c r="D331" s="1">
        <v>2.25</v>
      </c>
      <c r="E331" s="1">
        <v>2.25</v>
      </c>
      <c r="F331" s="1">
        <v>1</v>
      </c>
      <c r="G331" s="1">
        <v>0.5</v>
      </c>
    </row>
    <row r="332" spans="1:7">
      <c r="A332" s="1">
        <v>5000</v>
      </c>
      <c r="B332" s="1">
        <v>0.5</v>
      </c>
      <c r="C332" s="1">
        <v>1</v>
      </c>
      <c r="D332" s="1">
        <v>2.25</v>
      </c>
      <c r="E332" s="1">
        <v>2.25</v>
      </c>
      <c r="F332" s="1">
        <v>1</v>
      </c>
      <c r="G332" s="1">
        <v>0.5</v>
      </c>
    </row>
    <row r="333" spans="1:7">
      <c r="A333" s="1">
        <v>5010.99</v>
      </c>
      <c r="B333" s="1">
        <v>0.5</v>
      </c>
      <c r="C333" s="1">
        <v>1</v>
      </c>
      <c r="D333" s="1">
        <v>2.25</v>
      </c>
      <c r="E333" s="1">
        <v>2.25</v>
      </c>
      <c r="F333" s="1">
        <v>1</v>
      </c>
      <c r="G333" s="1">
        <v>0.5</v>
      </c>
    </row>
    <row r="334" spans="1:7">
      <c r="A334" s="1">
        <v>5011.6909999999998</v>
      </c>
      <c r="B334" s="1">
        <v>0.5</v>
      </c>
      <c r="C334" s="1">
        <v>1</v>
      </c>
      <c r="D334" s="1">
        <v>2.25</v>
      </c>
      <c r="E334" s="1">
        <v>2.25</v>
      </c>
      <c r="F334" s="1">
        <v>1</v>
      </c>
      <c r="G334" s="1">
        <v>0.5</v>
      </c>
    </row>
    <row r="335" spans="1:7">
      <c r="A335" s="1">
        <v>5012.3919999999998</v>
      </c>
      <c r="B335" s="1">
        <v>0.5</v>
      </c>
      <c r="C335" s="1">
        <v>1</v>
      </c>
      <c r="D335" s="1">
        <v>2.25</v>
      </c>
      <c r="E335" s="1">
        <v>2.25</v>
      </c>
      <c r="F335" s="1">
        <v>1</v>
      </c>
      <c r="G335" s="1">
        <v>0.5</v>
      </c>
    </row>
    <row r="336" spans="1:7">
      <c r="A336" s="1">
        <v>5037.3919999999998</v>
      </c>
      <c r="B336" s="1">
        <v>0.5</v>
      </c>
      <c r="C336" s="1">
        <v>1</v>
      </c>
      <c r="D336" s="1">
        <v>2.25</v>
      </c>
      <c r="E336" s="1">
        <v>2.25</v>
      </c>
      <c r="F336" s="1">
        <v>1</v>
      </c>
      <c r="G336" s="1">
        <v>0.5</v>
      </c>
    </row>
    <row r="337" spans="1:7">
      <c r="A337" s="1">
        <v>5060</v>
      </c>
      <c r="B337" s="1">
        <v>0.5</v>
      </c>
      <c r="C337" s="1">
        <v>1</v>
      </c>
      <c r="D337" s="1">
        <v>2.25</v>
      </c>
      <c r="E337" s="1">
        <v>2.25</v>
      </c>
      <c r="F337" s="1">
        <v>1</v>
      </c>
      <c r="G337" s="1">
        <v>0.5</v>
      </c>
    </row>
    <row r="338" spans="1:7">
      <c r="A338" s="1">
        <v>5080</v>
      </c>
      <c r="B338" s="1">
        <v>0.5</v>
      </c>
      <c r="C338" s="1">
        <v>1</v>
      </c>
      <c r="D338" s="1">
        <v>2.25</v>
      </c>
      <c r="E338" s="1">
        <v>2.25</v>
      </c>
      <c r="F338" s="1">
        <v>1</v>
      </c>
      <c r="G338" s="1">
        <v>0.5</v>
      </c>
    </row>
    <row r="339" spans="1:7">
      <c r="A339" s="1">
        <v>5095</v>
      </c>
      <c r="B339" s="1">
        <v>0.5</v>
      </c>
      <c r="C339" s="1">
        <v>1</v>
      </c>
      <c r="D339" s="1">
        <v>2.25</v>
      </c>
      <c r="E339" s="1">
        <v>2.25</v>
      </c>
      <c r="F339" s="1">
        <v>1</v>
      </c>
      <c r="G339" s="1">
        <v>0.5</v>
      </c>
    </row>
    <row r="340" spans="1:7">
      <c r="A340" s="1">
        <v>5113.8050000000003</v>
      </c>
      <c r="B340" s="1">
        <v>0.5</v>
      </c>
      <c r="C340" s="1">
        <v>1</v>
      </c>
      <c r="D340" s="1">
        <v>2.25</v>
      </c>
      <c r="E340" s="1">
        <v>2.25</v>
      </c>
      <c r="F340" s="1">
        <v>1</v>
      </c>
      <c r="G340" s="1">
        <v>0.5</v>
      </c>
    </row>
    <row r="341" spans="1:7">
      <c r="A341" s="1">
        <v>5125.1000000000004</v>
      </c>
      <c r="B341" s="1">
        <v>0.5</v>
      </c>
      <c r="C341" s="1">
        <v>1</v>
      </c>
      <c r="D341" s="1">
        <v>2.25</v>
      </c>
      <c r="E341" s="1">
        <v>2.25</v>
      </c>
      <c r="F341" s="1">
        <v>1</v>
      </c>
      <c r="G341" s="1">
        <v>0.5</v>
      </c>
    </row>
    <row r="342" spans="1:7">
      <c r="A342" s="1">
        <v>5138.8050000000003</v>
      </c>
      <c r="B342" s="1">
        <v>0.5</v>
      </c>
      <c r="C342" s="1">
        <v>1</v>
      </c>
      <c r="D342" s="1">
        <v>2.25</v>
      </c>
      <c r="E342" s="1">
        <v>2.25</v>
      </c>
      <c r="F342" s="1">
        <v>1</v>
      </c>
      <c r="G342" s="1">
        <v>0.5</v>
      </c>
    </row>
    <row r="343" spans="1:7">
      <c r="A343" s="1">
        <v>5155</v>
      </c>
      <c r="B343" s="1">
        <v>0.5</v>
      </c>
      <c r="C343" s="1">
        <v>1</v>
      </c>
      <c r="D343" s="1">
        <v>2.25</v>
      </c>
      <c r="E343" s="1">
        <v>2.25</v>
      </c>
      <c r="F343" s="1">
        <v>1</v>
      </c>
      <c r="G343" s="1">
        <v>0.5</v>
      </c>
    </row>
    <row r="344" spans="1:7">
      <c r="A344" s="1">
        <v>5164.8869999999997</v>
      </c>
      <c r="B344" s="1">
        <v>0.5</v>
      </c>
      <c r="C344" s="1">
        <v>1</v>
      </c>
      <c r="D344" s="1">
        <v>2.25</v>
      </c>
      <c r="E344" s="1">
        <v>2.25</v>
      </c>
      <c r="F344" s="1">
        <v>1</v>
      </c>
      <c r="G344" s="1">
        <v>0.5</v>
      </c>
    </row>
    <row r="345" spans="1:7">
      <c r="A345" s="1">
        <v>5180</v>
      </c>
      <c r="B345" s="1">
        <v>0.5</v>
      </c>
      <c r="C345" s="1">
        <v>1</v>
      </c>
      <c r="D345" s="1">
        <v>2.25</v>
      </c>
      <c r="E345" s="1">
        <v>2.25</v>
      </c>
      <c r="F345" s="1">
        <v>1</v>
      </c>
      <c r="G345" s="1">
        <v>0.5</v>
      </c>
    </row>
    <row r="346" spans="1:7">
      <c r="A346" s="1">
        <v>5190.97</v>
      </c>
      <c r="B346" s="1">
        <v>0.5</v>
      </c>
      <c r="C346" s="1">
        <v>1</v>
      </c>
      <c r="D346" s="1">
        <v>2.25</v>
      </c>
      <c r="E346" s="1">
        <v>2.25</v>
      </c>
      <c r="F346" s="1">
        <v>1</v>
      </c>
      <c r="G346" s="1">
        <v>0.5</v>
      </c>
    </row>
    <row r="347" spans="1:7">
      <c r="A347" s="1">
        <v>5215.97</v>
      </c>
      <c r="B347" s="1">
        <v>0.5</v>
      </c>
      <c r="C347" s="1">
        <v>1</v>
      </c>
      <c r="D347" s="1">
        <v>2.25</v>
      </c>
      <c r="E347" s="1">
        <v>2.25</v>
      </c>
      <c r="F347" s="1">
        <v>1</v>
      </c>
      <c r="G347" s="1">
        <v>0.5</v>
      </c>
    </row>
    <row r="348" spans="1:7">
      <c r="A348" s="1">
        <v>5229.527</v>
      </c>
      <c r="B348" s="1">
        <v>0.5</v>
      </c>
      <c r="C348" s="1">
        <v>1</v>
      </c>
      <c r="D348" s="1">
        <v>2.25</v>
      </c>
      <c r="E348" s="1">
        <v>2.25</v>
      </c>
      <c r="F348" s="1">
        <v>1</v>
      </c>
      <c r="G348" s="1">
        <v>0.5</v>
      </c>
    </row>
    <row r="349" spans="1:7">
      <c r="A349" s="1">
        <v>5243.0829999999996</v>
      </c>
      <c r="B349" s="1">
        <v>0.5</v>
      </c>
      <c r="C349" s="1">
        <v>1</v>
      </c>
      <c r="D349" s="1">
        <v>2.25</v>
      </c>
      <c r="E349" s="1">
        <v>2.25</v>
      </c>
      <c r="F349" s="1">
        <v>1</v>
      </c>
      <c r="G349" s="1">
        <v>0.5</v>
      </c>
    </row>
    <row r="350" spans="1:7">
      <c r="A350" s="1">
        <v>5260</v>
      </c>
      <c r="B350" s="1">
        <v>0.5</v>
      </c>
      <c r="C350" s="1">
        <v>1</v>
      </c>
      <c r="D350" s="1">
        <v>2.25</v>
      </c>
      <c r="E350" s="1">
        <v>2.25</v>
      </c>
      <c r="F350" s="1">
        <v>1</v>
      </c>
      <c r="G350" s="1">
        <v>0.5</v>
      </c>
    </row>
    <row r="351" spans="1:7">
      <c r="A351" s="1">
        <v>5272.759</v>
      </c>
      <c r="B351" s="1">
        <v>0.5</v>
      </c>
      <c r="C351" s="1">
        <v>1</v>
      </c>
      <c r="D351" s="1">
        <v>2.25</v>
      </c>
      <c r="E351" s="1">
        <v>2.25</v>
      </c>
      <c r="F351" s="1">
        <v>1</v>
      </c>
      <c r="G351" s="1">
        <v>0.5</v>
      </c>
    </row>
    <row r="352" spans="1:7">
      <c r="A352" s="1">
        <v>5288.5810000000001</v>
      </c>
      <c r="B352" s="1">
        <v>0.5</v>
      </c>
      <c r="C352" s="1">
        <v>1</v>
      </c>
      <c r="D352" s="1">
        <v>2.25</v>
      </c>
      <c r="E352" s="1">
        <v>2.25</v>
      </c>
      <c r="F352" s="1">
        <v>1</v>
      </c>
      <c r="G352" s="1">
        <v>0.5</v>
      </c>
    </row>
    <row r="353" spans="1:7">
      <c r="A353" s="1">
        <v>5304.4030000000002</v>
      </c>
      <c r="B353" s="1">
        <v>0.5</v>
      </c>
      <c r="C353" s="1">
        <v>1</v>
      </c>
      <c r="D353" s="1">
        <v>2.25</v>
      </c>
      <c r="E353" s="1">
        <v>2.25</v>
      </c>
      <c r="F353" s="1">
        <v>1</v>
      </c>
      <c r="G353" s="1">
        <v>0.5</v>
      </c>
    </row>
    <row r="354" spans="1:7">
      <c r="A354" s="1">
        <v>5324.78</v>
      </c>
      <c r="B354" s="1">
        <v>0.5</v>
      </c>
      <c r="C354" s="1">
        <v>1</v>
      </c>
      <c r="D354" s="1">
        <v>2.25</v>
      </c>
      <c r="E354" s="1">
        <v>2.25</v>
      </c>
      <c r="F354" s="1">
        <v>1</v>
      </c>
      <c r="G354" s="1">
        <v>0.5</v>
      </c>
    </row>
    <row r="355" spans="1:7">
      <c r="A355" s="1">
        <v>5340.11</v>
      </c>
      <c r="B355" s="1">
        <v>0.5</v>
      </c>
      <c r="C355" s="1">
        <v>1</v>
      </c>
      <c r="D355" s="1">
        <v>2.25</v>
      </c>
      <c r="E355" s="1">
        <v>2.25</v>
      </c>
      <c r="F355" s="1">
        <v>1</v>
      </c>
      <c r="G355" s="1">
        <v>0.5</v>
      </c>
    </row>
    <row r="356" spans="1:7">
      <c r="A356" s="1">
        <v>5351</v>
      </c>
      <c r="B356" s="1">
        <v>0.5</v>
      </c>
      <c r="C356" s="1">
        <v>1</v>
      </c>
      <c r="D356" s="1">
        <v>2.25</v>
      </c>
      <c r="E356" s="1">
        <v>2.25</v>
      </c>
      <c r="F356" s="1">
        <v>1</v>
      </c>
      <c r="G356" s="1">
        <v>0.5</v>
      </c>
    </row>
    <row r="357" spans="1:7">
      <c r="A357" s="1">
        <v>5355.4390000000003</v>
      </c>
      <c r="B357" s="1">
        <v>0.5</v>
      </c>
      <c r="C357" s="1">
        <v>1</v>
      </c>
      <c r="D357" s="1">
        <v>2.25</v>
      </c>
      <c r="E357" s="1">
        <v>2.25</v>
      </c>
      <c r="F357" s="1">
        <v>1</v>
      </c>
      <c r="G357" s="1">
        <v>0.5</v>
      </c>
    </row>
    <row r="358" spans="1:7">
      <c r="A358" s="1">
        <v>5375</v>
      </c>
      <c r="B358" s="1">
        <v>0.5</v>
      </c>
      <c r="C358" s="1">
        <v>1</v>
      </c>
      <c r="D358" s="1">
        <v>2.25</v>
      </c>
      <c r="E358" s="1">
        <v>2.25</v>
      </c>
      <c r="F358" s="1">
        <v>1</v>
      </c>
      <c r="G358" s="1">
        <v>0.5</v>
      </c>
    </row>
    <row r="359" spans="1:7">
      <c r="A359" s="1">
        <v>5394.5410000000002</v>
      </c>
      <c r="B359" s="1">
        <v>0.5</v>
      </c>
      <c r="C359" s="1">
        <v>1</v>
      </c>
      <c r="D359" s="1">
        <v>2.25</v>
      </c>
      <c r="E359" s="1">
        <v>2.25</v>
      </c>
      <c r="F359" s="1">
        <v>1</v>
      </c>
      <c r="G359" s="1">
        <v>0.5</v>
      </c>
    </row>
    <row r="360" spans="1:7">
      <c r="A360" s="1">
        <v>5419.5410000000002</v>
      </c>
      <c r="B360" s="1">
        <v>0.5</v>
      </c>
      <c r="C360" s="1">
        <v>1</v>
      </c>
      <c r="D360" s="1">
        <v>2.25</v>
      </c>
      <c r="E360" s="1">
        <v>2.25</v>
      </c>
      <c r="F360" s="1">
        <v>1</v>
      </c>
      <c r="G360" s="1">
        <v>0.5</v>
      </c>
    </row>
    <row r="361" spans="1:7">
      <c r="A361" s="1">
        <v>5433.6130000000003</v>
      </c>
      <c r="B361" s="1">
        <v>0.5</v>
      </c>
      <c r="C361" s="1">
        <v>1</v>
      </c>
      <c r="D361" s="1">
        <v>2.25</v>
      </c>
      <c r="E361" s="1">
        <v>2.25</v>
      </c>
      <c r="F361" s="1">
        <v>1</v>
      </c>
      <c r="G361" s="1">
        <v>0.5</v>
      </c>
    </row>
    <row r="362" spans="1:7">
      <c r="A362" s="1">
        <v>5447.6850000000004</v>
      </c>
      <c r="B362" s="1">
        <v>0.5</v>
      </c>
      <c r="C362" s="1">
        <v>1</v>
      </c>
      <c r="D362" s="1">
        <v>2.25</v>
      </c>
      <c r="E362" s="1">
        <v>2.25</v>
      </c>
      <c r="F362" s="1">
        <v>1</v>
      </c>
      <c r="G362" s="1">
        <v>0.5</v>
      </c>
    </row>
    <row r="363" spans="1:7">
      <c r="A363" s="1">
        <v>5472.6850000000004</v>
      </c>
      <c r="B363" s="1">
        <v>0.5</v>
      </c>
      <c r="C363" s="1">
        <v>1</v>
      </c>
      <c r="D363" s="1">
        <v>2.25</v>
      </c>
      <c r="E363" s="1">
        <v>2.25</v>
      </c>
      <c r="F363" s="1">
        <v>1</v>
      </c>
      <c r="G363" s="1">
        <v>0.5</v>
      </c>
    </row>
    <row r="364" spans="1:7">
      <c r="A364" s="1">
        <v>5474</v>
      </c>
      <c r="B364" s="1">
        <v>0.5</v>
      </c>
      <c r="C364" s="1">
        <v>1</v>
      </c>
      <c r="D364" s="1">
        <v>2.25</v>
      </c>
      <c r="E364" s="1">
        <v>2.25</v>
      </c>
      <c r="F364" s="1">
        <v>1</v>
      </c>
      <c r="G364" s="1">
        <v>0.5</v>
      </c>
    </row>
    <row r="365" spans="1:7">
      <c r="A365" s="1">
        <v>5478.5</v>
      </c>
      <c r="B365" s="1">
        <v>0.5</v>
      </c>
      <c r="C365" s="1">
        <v>1</v>
      </c>
      <c r="D365" s="1">
        <v>2.25</v>
      </c>
      <c r="E365" s="1">
        <v>2.25</v>
      </c>
      <c r="F365" s="1">
        <v>1</v>
      </c>
      <c r="G365" s="1">
        <v>0.5</v>
      </c>
    </row>
    <row r="366" spans="1:7">
      <c r="A366" s="1">
        <v>5483</v>
      </c>
      <c r="B366" s="1">
        <v>0.5</v>
      </c>
      <c r="C366" s="1">
        <v>1</v>
      </c>
      <c r="D366" s="1">
        <v>2.25</v>
      </c>
      <c r="E366" s="1">
        <v>2.25</v>
      </c>
      <c r="F366" s="1">
        <v>1</v>
      </c>
      <c r="G366" s="1">
        <v>0.5</v>
      </c>
    </row>
    <row r="367" spans="1:7">
      <c r="A367" s="1">
        <v>5497.6850000000004</v>
      </c>
      <c r="B367" s="1">
        <v>0.5</v>
      </c>
      <c r="C367" s="1">
        <v>1</v>
      </c>
      <c r="D367" s="1">
        <v>2.25</v>
      </c>
      <c r="E367" s="1">
        <v>2.25</v>
      </c>
      <c r="F367" s="1">
        <v>1</v>
      </c>
      <c r="G367" s="1">
        <v>0.5</v>
      </c>
    </row>
    <row r="368" spans="1:7">
      <c r="A368" s="1">
        <v>5510.5749999999998</v>
      </c>
      <c r="B368" s="1">
        <v>0.5</v>
      </c>
      <c r="C368" s="1">
        <v>1</v>
      </c>
      <c r="D368" s="1">
        <v>2.25</v>
      </c>
      <c r="E368" s="1">
        <v>2.25</v>
      </c>
      <c r="F368" s="1">
        <v>1</v>
      </c>
      <c r="G368" s="1">
        <v>0.5</v>
      </c>
    </row>
    <row r="369" spans="1:7">
      <c r="A369" s="1">
        <v>5523.4660000000003</v>
      </c>
      <c r="B369" s="1">
        <v>0.5</v>
      </c>
      <c r="C369" s="1">
        <v>1</v>
      </c>
      <c r="D369" s="1">
        <v>2.25</v>
      </c>
      <c r="E369" s="1">
        <v>2.25</v>
      </c>
      <c r="F369" s="1">
        <v>1</v>
      </c>
      <c r="G369" s="1">
        <v>0.5</v>
      </c>
    </row>
    <row r="370" spans="1:7">
      <c r="A370" s="1">
        <v>5548.4660000000003</v>
      </c>
      <c r="B370" s="1">
        <v>0.5</v>
      </c>
      <c r="C370" s="1">
        <v>1</v>
      </c>
      <c r="D370" s="1">
        <v>2.25</v>
      </c>
      <c r="E370" s="1">
        <v>2.25</v>
      </c>
      <c r="F370" s="1">
        <v>1</v>
      </c>
      <c r="G370" s="1">
        <v>0.5</v>
      </c>
    </row>
    <row r="371" spans="1:7">
      <c r="A371" s="1">
        <v>5557.4440000000004</v>
      </c>
      <c r="B371" s="1">
        <v>0.5</v>
      </c>
      <c r="C371" s="1">
        <v>1</v>
      </c>
      <c r="D371" s="1">
        <v>2.25</v>
      </c>
      <c r="E371" s="1">
        <v>2.25</v>
      </c>
      <c r="F371" s="1">
        <v>1</v>
      </c>
      <c r="G371" s="1">
        <v>0.5</v>
      </c>
    </row>
    <row r="372" spans="1:7">
      <c r="A372" s="1">
        <v>5567.5709999999999</v>
      </c>
      <c r="B372" s="1">
        <v>0.5</v>
      </c>
      <c r="C372" s="1">
        <v>1</v>
      </c>
      <c r="D372" s="1">
        <v>2.25</v>
      </c>
      <c r="E372" s="1">
        <v>2.25</v>
      </c>
      <c r="F372" s="1">
        <v>1</v>
      </c>
      <c r="G372" s="1">
        <v>0.5</v>
      </c>
    </row>
    <row r="373" spans="1:7">
      <c r="A373" s="1">
        <v>5577.6989999999996</v>
      </c>
      <c r="B373" s="1">
        <v>0.5</v>
      </c>
      <c r="C373" s="1">
        <v>1</v>
      </c>
      <c r="D373" s="1">
        <v>2.25</v>
      </c>
      <c r="E373" s="1">
        <v>2.25</v>
      </c>
      <c r="F373" s="1">
        <v>1</v>
      </c>
      <c r="G373" s="1">
        <v>0.5</v>
      </c>
    </row>
    <row r="374" spans="1:7">
      <c r="A374" s="1">
        <v>5596.3</v>
      </c>
      <c r="B374" s="1">
        <v>0.5</v>
      </c>
      <c r="C374" s="1">
        <v>1</v>
      </c>
      <c r="D374" s="1">
        <v>2.25</v>
      </c>
      <c r="E374" s="1">
        <v>2.25</v>
      </c>
      <c r="F374" s="1">
        <v>1</v>
      </c>
      <c r="G374" s="1">
        <v>0.5</v>
      </c>
    </row>
    <row r="375" spans="1:7">
      <c r="A375" s="1">
        <v>5615</v>
      </c>
      <c r="B375" s="1">
        <v>0.5</v>
      </c>
      <c r="C375" s="1">
        <v>1</v>
      </c>
      <c r="D375" s="1">
        <v>2.25</v>
      </c>
      <c r="E375" s="1">
        <v>2.25</v>
      </c>
      <c r="F375" s="1">
        <v>1</v>
      </c>
      <c r="G375" s="1">
        <v>0.5</v>
      </c>
    </row>
    <row r="376" spans="1:7">
      <c r="A376" s="1">
        <v>5634.6130000000003</v>
      </c>
      <c r="B376" s="1">
        <v>0.5</v>
      </c>
      <c r="C376" s="1">
        <v>1</v>
      </c>
      <c r="D376" s="1">
        <v>2.25</v>
      </c>
      <c r="E376" s="1">
        <v>2.25</v>
      </c>
      <c r="F376" s="1">
        <v>1</v>
      </c>
      <c r="G376" s="1">
        <v>0.5</v>
      </c>
    </row>
    <row r="377" spans="1:7">
      <c r="A377" s="1">
        <v>5659.6130000000003</v>
      </c>
      <c r="B377" s="1">
        <v>0.5</v>
      </c>
      <c r="C377" s="1">
        <v>1</v>
      </c>
      <c r="D377" s="1">
        <v>2.25</v>
      </c>
      <c r="E377" s="1">
        <v>2.25</v>
      </c>
      <c r="F377" s="1">
        <v>1</v>
      </c>
      <c r="G377" s="1">
        <v>0.5</v>
      </c>
    </row>
    <row r="378" spans="1:7">
      <c r="A378" s="1">
        <v>5668.6130000000003</v>
      </c>
      <c r="B378" s="1">
        <v>0.5</v>
      </c>
      <c r="C378" s="1">
        <v>1</v>
      </c>
      <c r="D378" s="1">
        <v>2.25</v>
      </c>
      <c r="E378" s="1">
        <v>2.25</v>
      </c>
      <c r="F378" s="1">
        <v>1</v>
      </c>
      <c r="G378" s="1">
        <v>0.5</v>
      </c>
    </row>
    <row r="379" spans="1:7">
      <c r="A379" s="1">
        <v>5677.6130000000003</v>
      </c>
      <c r="B379" s="1">
        <v>0.5</v>
      </c>
      <c r="C379" s="1">
        <v>1</v>
      </c>
      <c r="D379" s="1">
        <v>2.25</v>
      </c>
      <c r="E379" s="1">
        <v>2.25</v>
      </c>
      <c r="F379" s="1">
        <v>1</v>
      </c>
      <c r="G379" s="1">
        <v>0.5</v>
      </c>
    </row>
    <row r="380" spans="1:7">
      <c r="A380" s="1">
        <v>5702.6130000000003</v>
      </c>
      <c r="B380" s="1">
        <v>0.5</v>
      </c>
      <c r="C380" s="1">
        <v>1</v>
      </c>
      <c r="D380" s="1">
        <v>2.25</v>
      </c>
      <c r="E380" s="1">
        <v>2.25</v>
      </c>
      <c r="F380" s="1">
        <v>1</v>
      </c>
      <c r="G380" s="1">
        <v>0.5</v>
      </c>
    </row>
    <row r="381" spans="1:7">
      <c r="A381" s="1">
        <v>5720</v>
      </c>
      <c r="B381" s="1">
        <v>0.5</v>
      </c>
      <c r="C381" s="1">
        <v>1</v>
      </c>
      <c r="D381" s="1">
        <v>2.25</v>
      </c>
      <c r="E381" s="1">
        <v>2.25</v>
      </c>
      <c r="F381" s="1">
        <v>1</v>
      </c>
      <c r="G381" s="1">
        <v>0.5</v>
      </c>
    </row>
    <row r="382" spans="1:7">
      <c r="A382" s="1">
        <v>5730.741</v>
      </c>
      <c r="B382" s="1">
        <v>0.5</v>
      </c>
      <c r="C382" s="1">
        <v>1</v>
      </c>
      <c r="D382" s="1">
        <v>2.25</v>
      </c>
      <c r="E382" s="1">
        <v>2.25</v>
      </c>
      <c r="F382" s="1">
        <v>1</v>
      </c>
      <c r="G382" s="1">
        <v>0.5</v>
      </c>
    </row>
    <row r="383" spans="1:7">
      <c r="A383" s="1">
        <v>5745</v>
      </c>
      <c r="B383" s="1">
        <v>0.5</v>
      </c>
      <c r="C383" s="1">
        <v>1</v>
      </c>
      <c r="D383" s="1">
        <v>2.25</v>
      </c>
      <c r="E383" s="1">
        <v>2.25</v>
      </c>
      <c r="F383" s="1">
        <v>1</v>
      </c>
      <c r="G383" s="1">
        <v>0.5</v>
      </c>
    </row>
    <row r="384" spans="1:7">
      <c r="A384" s="1">
        <v>5757.0150000000003</v>
      </c>
      <c r="B384" s="1">
        <v>0.5</v>
      </c>
      <c r="C384" s="1">
        <v>1</v>
      </c>
      <c r="D384" s="1">
        <v>2.25</v>
      </c>
      <c r="E384" s="1">
        <v>2.25</v>
      </c>
      <c r="F384" s="1">
        <v>1</v>
      </c>
      <c r="G384" s="1">
        <v>0.5</v>
      </c>
    </row>
    <row r="385" spans="1:7">
      <c r="A385" s="1">
        <v>5770</v>
      </c>
      <c r="B385" s="1">
        <v>0.5</v>
      </c>
      <c r="C385" s="1">
        <v>1</v>
      </c>
      <c r="D385" s="1">
        <v>2.25</v>
      </c>
      <c r="E385" s="1">
        <v>2.25</v>
      </c>
      <c r="F385" s="1">
        <v>1</v>
      </c>
      <c r="G385" s="1">
        <v>0.5</v>
      </c>
    </row>
    <row r="386" spans="1:7">
      <c r="A386" s="1">
        <v>5783.2879999999996</v>
      </c>
      <c r="B386" s="1">
        <v>0.5</v>
      </c>
      <c r="C386" s="1">
        <v>1</v>
      </c>
      <c r="D386" s="1">
        <v>2.25</v>
      </c>
      <c r="E386" s="1">
        <v>2.25</v>
      </c>
      <c r="F386" s="1">
        <v>1</v>
      </c>
      <c r="G386" s="1">
        <v>0.5</v>
      </c>
    </row>
    <row r="387" spans="1:7">
      <c r="A387" s="1">
        <v>5795.68</v>
      </c>
      <c r="B387" s="1">
        <v>0.5</v>
      </c>
      <c r="C387" s="1">
        <v>1</v>
      </c>
      <c r="D387" s="1">
        <v>2.25</v>
      </c>
      <c r="E387" s="1">
        <v>2.25</v>
      </c>
      <c r="F387" s="1">
        <v>1</v>
      </c>
      <c r="G387" s="1">
        <v>0.5</v>
      </c>
    </row>
    <row r="388" spans="1:7">
      <c r="A388" s="1">
        <v>5820.68</v>
      </c>
      <c r="B388" s="1">
        <v>0.5</v>
      </c>
      <c r="C388" s="1">
        <v>1</v>
      </c>
      <c r="D388" s="1">
        <v>2.25</v>
      </c>
      <c r="E388" s="1">
        <v>2.25</v>
      </c>
      <c r="F388" s="1">
        <v>1</v>
      </c>
      <c r="G388" s="1">
        <v>0.5</v>
      </c>
    </row>
    <row r="389" spans="1:7">
      <c r="A389" s="1">
        <v>5832.0820000000003</v>
      </c>
      <c r="B389" s="1">
        <v>0.5</v>
      </c>
      <c r="C389" s="1">
        <v>1</v>
      </c>
      <c r="D389" s="1">
        <v>2.25</v>
      </c>
      <c r="E389" s="1">
        <v>2.25</v>
      </c>
      <c r="F389" s="1">
        <v>1</v>
      </c>
      <c r="G389" s="1">
        <v>0.5</v>
      </c>
    </row>
    <row r="390" spans="1:7">
      <c r="A390" s="1">
        <v>5840.8</v>
      </c>
      <c r="B390" s="1">
        <v>0.5</v>
      </c>
      <c r="C390" s="1">
        <v>1</v>
      </c>
      <c r="D390" s="1">
        <v>2.25</v>
      </c>
      <c r="E390" s="1">
        <v>2.25</v>
      </c>
      <c r="F390" s="1">
        <v>1</v>
      </c>
      <c r="G390" s="1">
        <v>0.5</v>
      </c>
    </row>
    <row r="391" spans="1:7">
      <c r="A391" s="1">
        <v>5843.4840000000004</v>
      </c>
      <c r="B391" s="1">
        <v>0.5</v>
      </c>
      <c r="C391" s="1">
        <v>1</v>
      </c>
      <c r="D391" s="1">
        <v>2.25</v>
      </c>
      <c r="E391" s="1">
        <v>2.25</v>
      </c>
      <c r="F391" s="1">
        <v>1</v>
      </c>
      <c r="G391" s="1">
        <v>0.5</v>
      </c>
    </row>
    <row r="392" spans="1:7">
      <c r="A392" s="1">
        <v>5868.4840000000004</v>
      </c>
      <c r="B392" s="1">
        <v>0.5</v>
      </c>
      <c r="C392" s="1">
        <v>1</v>
      </c>
      <c r="D392" s="1">
        <v>2.25</v>
      </c>
      <c r="E392" s="1">
        <v>2.25</v>
      </c>
      <c r="F392" s="1">
        <v>1</v>
      </c>
      <c r="G392" s="1">
        <v>0.5</v>
      </c>
    </row>
    <row r="393" spans="1:7">
      <c r="A393" s="1">
        <v>5886.9920000000002</v>
      </c>
      <c r="B393" s="1">
        <v>0.5</v>
      </c>
      <c r="C393" s="1">
        <v>1</v>
      </c>
      <c r="D393" s="1">
        <v>2.25</v>
      </c>
      <c r="E393" s="1">
        <v>2.25</v>
      </c>
      <c r="F393" s="1">
        <v>1</v>
      </c>
      <c r="G393" s="1">
        <v>0.5</v>
      </c>
    </row>
    <row r="394" spans="1:7">
      <c r="A394" s="1">
        <v>5905.4989999999998</v>
      </c>
      <c r="B394" s="1">
        <v>0.5</v>
      </c>
      <c r="C394" s="1">
        <v>1</v>
      </c>
      <c r="D394" s="1">
        <v>2.25</v>
      </c>
      <c r="E394" s="1">
        <v>2.25</v>
      </c>
      <c r="F394" s="1">
        <v>1</v>
      </c>
      <c r="G394" s="1">
        <v>0.5</v>
      </c>
    </row>
    <row r="395" spans="1:7">
      <c r="A395" s="1">
        <v>5930</v>
      </c>
      <c r="B395" s="1">
        <v>0.5</v>
      </c>
      <c r="C395" s="1">
        <v>1</v>
      </c>
      <c r="D395" s="1">
        <v>2.25</v>
      </c>
      <c r="E395" s="1">
        <v>2.25</v>
      </c>
      <c r="F395" s="1">
        <v>1</v>
      </c>
      <c r="G395" s="1">
        <v>0.5</v>
      </c>
    </row>
    <row r="396" spans="1:7">
      <c r="A396" s="1">
        <v>5945.6270000000004</v>
      </c>
      <c r="B396" s="1">
        <v>0.5</v>
      </c>
      <c r="C396" s="1">
        <v>1</v>
      </c>
      <c r="D396" s="1">
        <v>2.25</v>
      </c>
      <c r="E396" s="1">
        <v>2.25</v>
      </c>
      <c r="F396" s="1">
        <v>1</v>
      </c>
      <c r="G396" s="1">
        <v>0.5</v>
      </c>
    </row>
    <row r="397" spans="1:7">
      <c r="A397" s="1">
        <v>5970.6270000000004</v>
      </c>
      <c r="B397" s="1">
        <v>0.5</v>
      </c>
      <c r="C397" s="1">
        <v>1</v>
      </c>
      <c r="D397" s="1">
        <v>2.25</v>
      </c>
      <c r="E397" s="1">
        <v>2.25</v>
      </c>
      <c r="F397" s="1">
        <v>1</v>
      </c>
      <c r="G397" s="1">
        <v>0.5</v>
      </c>
    </row>
    <row r="398" spans="1:7">
      <c r="A398" s="1">
        <v>5985</v>
      </c>
      <c r="B398" s="1">
        <v>0.5</v>
      </c>
      <c r="C398" s="1">
        <v>1</v>
      </c>
      <c r="D398" s="1">
        <v>2.25</v>
      </c>
      <c r="E398" s="1">
        <v>2.25</v>
      </c>
      <c r="F398" s="1">
        <v>1</v>
      </c>
      <c r="G398" s="1">
        <v>0.5</v>
      </c>
    </row>
    <row r="399" spans="1:7">
      <c r="A399" s="1">
        <v>6000</v>
      </c>
      <c r="B399" s="1">
        <v>0.5</v>
      </c>
      <c r="C399" s="1">
        <v>1</v>
      </c>
      <c r="D399" s="1">
        <v>2.25</v>
      </c>
      <c r="E399" s="1">
        <v>2.25</v>
      </c>
      <c r="F399" s="1">
        <v>1</v>
      </c>
      <c r="G399" s="1">
        <v>0.5</v>
      </c>
    </row>
    <row r="400" spans="1:7">
      <c r="A400" s="1">
        <v>6000.2049999999999</v>
      </c>
      <c r="B400" s="1">
        <v>0.5</v>
      </c>
      <c r="C400" s="1">
        <v>1</v>
      </c>
      <c r="D400" s="1">
        <v>2.25</v>
      </c>
      <c r="E400" s="1">
        <v>2.25</v>
      </c>
      <c r="F400" s="1">
        <v>1</v>
      </c>
      <c r="G400" s="1">
        <v>0.5</v>
      </c>
    </row>
    <row r="401" spans="1:7">
      <c r="A401" s="1">
        <v>6015</v>
      </c>
      <c r="B401" s="1">
        <v>0.5</v>
      </c>
      <c r="C401" s="1">
        <v>1</v>
      </c>
      <c r="D401" s="1">
        <v>2.25</v>
      </c>
      <c r="E401" s="1">
        <v>2.25</v>
      </c>
      <c r="F401" s="1">
        <v>1</v>
      </c>
      <c r="G401" s="1">
        <v>0.5</v>
      </c>
    </row>
    <row r="402" spans="1:7">
      <c r="A402" s="1">
        <v>6029.7839999999997</v>
      </c>
      <c r="B402" s="1">
        <v>0.5</v>
      </c>
      <c r="C402" s="1">
        <v>1</v>
      </c>
      <c r="D402" s="1">
        <v>2.25</v>
      </c>
      <c r="E402" s="1">
        <v>2.25</v>
      </c>
      <c r="F402" s="1">
        <v>1</v>
      </c>
      <c r="G402" s="1">
        <v>0.5</v>
      </c>
    </row>
    <row r="403" spans="1:7">
      <c r="A403" s="1">
        <v>6054.7839999999997</v>
      </c>
      <c r="B403" s="1">
        <v>0.5</v>
      </c>
      <c r="C403" s="1">
        <v>1</v>
      </c>
      <c r="D403" s="1">
        <v>2.25</v>
      </c>
      <c r="E403" s="1">
        <v>2.25</v>
      </c>
      <c r="F403" s="1">
        <v>1</v>
      </c>
      <c r="G403" s="1">
        <v>0.5</v>
      </c>
    </row>
    <row r="404" spans="1:7">
      <c r="A404" s="1">
        <v>6070</v>
      </c>
      <c r="B404" s="1">
        <v>0.5</v>
      </c>
      <c r="C404" s="1">
        <v>1</v>
      </c>
      <c r="D404" s="1">
        <v>2.25</v>
      </c>
      <c r="E404" s="1">
        <v>2.25</v>
      </c>
      <c r="F404" s="1">
        <v>1</v>
      </c>
      <c r="G404" s="1">
        <v>0.5</v>
      </c>
    </row>
    <row r="405" spans="1:7">
      <c r="A405" s="1">
        <v>6085.7569999999996</v>
      </c>
      <c r="B405" s="1">
        <v>0.5</v>
      </c>
      <c r="C405" s="1">
        <v>1</v>
      </c>
      <c r="D405" s="1">
        <v>2.25</v>
      </c>
      <c r="E405" s="1">
        <v>2.25</v>
      </c>
      <c r="F405" s="1">
        <v>1</v>
      </c>
      <c r="G405" s="1">
        <v>0.5</v>
      </c>
    </row>
    <row r="406" spans="1:7">
      <c r="A406" s="1">
        <v>6110.7569999999996</v>
      </c>
      <c r="B406" s="1">
        <v>0.5</v>
      </c>
      <c r="C406" s="1">
        <v>1</v>
      </c>
      <c r="D406" s="1">
        <v>2.25</v>
      </c>
      <c r="E406" s="1">
        <v>2.25</v>
      </c>
      <c r="F406" s="1">
        <v>1</v>
      </c>
      <c r="G406" s="1">
        <v>0.5</v>
      </c>
    </row>
    <row r="407" spans="1:7">
      <c r="A407" s="1">
        <v>6115.0810000000001</v>
      </c>
      <c r="B407" s="1">
        <v>0.5</v>
      </c>
      <c r="C407" s="1">
        <v>1</v>
      </c>
      <c r="D407" s="1">
        <v>2.25</v>
      </c>
      <c r="E407" s="1">
        <v>2.25</v>
      </c>
      <c r="F407" s="1">
        <v>1</v>
      </c>
      <c r="G407" s="1">
        <v>0.5</v>
      </c>
    </row>
    <row r="408" spans="1:7">
      <c r="A408" s="1">
        <v>6119.4049999999997</v>
      </c>
      <c r="B408" s="1">
        <v>0.5</v>
      </c>
      <c r="C408" s="1">
        <v>1</v>
      </c>
      <c r="D408" s="1">
        <v>2.25</v>
      </c>
      <c r="E408" s="1">
        <v>2.25</v>
      </c>
      <c r="F408" s="1">
        <v>1</v>
      </c>
      <c r="G408" s="1">
        <v>0.5</v>
      </c>
    </row>
    <row r="409" spans="1:7">
      <c r="A409" s="1">
        <v>6144.4049999999997</v>
      </c>
      <c r="B409" s="1">
        <v>0.5</v>
      </c>
      <c r="C409" s="1">
        <v>1</v>
      </c>
      <c r="D409" s="1">
        <v>2.25</v>
      </c>
      <c r="E409" s="1">
        <v>2.25</v>
      </c>
      <c r="F409" s="1">
        <v>1</v>
      </c>
      <c r="G409" s="1">
        <v>0.5</v>
      </c>
    </row>
    <row r="410" spans="1:7">
      <c r="A410" s="1">
        <v>6158.134</v>
      </c>
      <c r="B410" s="1">
        <v>0.5</v>
      </c>
      <c r="C410" s="1">
        <v>1</v>
      </c>
      <c r="D410" s="1">
        <v>2.25</v>
      </c>
      <c r="E410" s="1">
        <v>2.25</v>
      </c>
      <c r="F410" s="1">
        <v>1</v>
      </c>
      <c r="G410" s="1">
        <v>0.5</v>
      </c>
    </row>
    <row r="411" spans="1:7">
      <c r="A411" s="1">
        <v>6183.134</v>
      </c>
      <c r="B411" s="1">
        <v>0.5</v>
      </c>
      <c r="C411" s="1">
        <v>1</v>
      </c>
      <c r="D411" s="1">
        <v>2.25</v>
      </c>
      <c r="E411" s="1">
        <v>2.25</v>
      </c>
      <c r="F411" s="1">
        <v>1</v>
      </c>
      <c r="G411" s="1">
        <v>0.5</v>
      </c>
    </row>
    <row r="412" spans="1:7">
      <c r="A412" s="1">
        <v>6206.3329999999996</v>
      </c>
      <c r="B412" s="1">
        <v>0.5</v>
      </c>
      <c r="C412" s="1">
        <v>1</v>
      </c>
      <c r="D412" s="1">
        <v>2.25</v>
      </c>
      <c r="E412" s="1">
        <v>2.25</v>
      </c>
      <c r="F412" s="1">
        <v>1</v>
      </c>
      <c r="G412" s="1">
        <v>0.5</v>
      </c>
    </row>
    <row r="413" spans="1:7">
      <c r="A413" s="1">
        <v>6229.5330000000004</v>
      </c>
      <c r="B413" s="1">
        <v>0.5</v>
      </c>
      <c r="C413" s="1">
        <v>1</v>
      </c>
      <c r="D413" s="1">
        <v>2.25</v>
      </c>
      <c r="E413" s="1">
        <v>2.25</v>
      </c>
      <c r="F413" s="1">
        <v>1</v>
      </c>
      <c r="G413" s="1">
        <v>0.5</v>
      </c>
    </row>
    <row r="414" spans="1:7">
      <c r="A414" s="1">
        <v>6247.9</v>
      </c>
      <c r="B414" s="1">
        <v>0.5</v>
      </c>
      <c r="C414" s="1">
        <v>1</v>
      </c>
      <c r="D414" s="1">
        <v>2.25</v>
      </c>
      <c r="E414" s="1">
        <v>2.25</v>
      </c>
      <c r="F414" s="1">
        <v>1</v>
      </c>
      <c r="G414" s="1">
        <v>0.5</v>
      </c>
    </row>
    <row r="415" spans="1:7">
      <c r="A415" s="1">
        <v>6254.5330000000004</v>
      </c>
      <c r="B415" s="1">
        <v>0.5</v>
      </c>
      <c r="C415" s="1">
        <v>1</v>
      </c>
      <c r="D415" s="1">
        <v>2.25</v>
      </c>
      <c r="E415" s="1">
        <v>2.25</v>
      </c>
      <c r="F415" s="1">
        <v>1</v>
      </c>
      <c r="G415" s="1">
        <v>0.5</v>
      </c>
    </row>
    <row r="416" spans="1:7">
      <c r="A416" s="1">
        <v>6270</v>
      </c>
      <c r="B416" s="1">
        <v>0.5</v>
      </c>
      <c r="C416" s="1">
        <v>1</v>
      </c>
      <c r="D416" s="1">
        <v>2.25</v>
      </c>
      <c r="E416" s="1">
        <v>2.25</v>
      </c>
      <c r="F416" s="1">
        <v>1</v>
      </c>
      <c r="G416" s="1">
        <v>0.5</v>
      </c>
    </row>
    <row r="417" spans="1:7">
      <c r="A417" s="1">
        <v>6290</v>
      </c>
      <c r="B417" s="1">
        <v>0.5</v>
      </c>
      <c r="C417" s="1">
        <v>1</v>
      </c>
      <c r="D417" s="1">
        <v>2.25</v>
      </c>
      <c r="E417" s="1">
        <v>2.25</v>
      </c>
      <c r="F417" s="1">
        <v>1</v>
      </c>
      <c r="G417" s="1">
        <v>0.5</v>
      </c>
    </row>
    <row r="418" spans="1:7">
      <c r="A418" s="1">
        <v>6310</v>
      </c>
      <c r="B418" s="1">
        <v>0.5</v>
      </c>
      <c r="C418" s="1">
        <v>1</v>
      </c>
      <c r="D418" s="1">
        <v>2.25</v>
      </c>
      <c r="E418" s="1">
        <v>2.25</v>
      </c>
      <c r="F418" s="1">
        <v>1</v>
      </c>
      <c r="G418" s="1">
        <v>0.5</v>
      </c>
    </row>
    <row r="419" spans="1:7">
      <c r="A419" s="1">
        <v>6330</v>
      </c>
      <c r="B419" s="1">
        <v>0.5</v>
      </c>
      <c r="C419" s="1">
        <v>1</v>
      </c>
      <c r="D419" s="1">
        <v>2.25</v>
      </c>
      <c r="E419" s="1">
        <v>2.25</v>
      </c>
      <c r="F419" s="1">
        <v>1</v>
      </c>
      <c r="G419" s="1">
        <v>0.5</v>
      </c>
    </row>
    <row r="420" spans="1:7">
      <c r="A420" s="1">
        <v>6350</v>
      </c>
      <c r="B420" s="1">
        <v>0.5</v>
      </c>
      <c r="C420" s="1">
        <v>1</v>
      </c>
      <c r="D420" s="1">
        <v>2.25</v>
      </c>
      <c r="E420" s="1">
        <v>2.25</v>
      </c>
      <c r="F420" s="1">
        <v>1</v>
      </c>
      <c r="G420" s="1">
        <v>0.5</v>
      </c>
    </row>
    <row r="421" spans="1:7">
      <c r="A421" s="1">
        <v>6370</v>
      </c>
      <c r="B421" s="1">
        <v>0.5</v>
      </c>
      <c r="C421" s="1">
        <v>1</v>
      </c>
      <c r="D421" s="1">
        <v>2.25</v>
      </c>
      <c r="E421" s="1">
        <v>2.25</v>
      </c>
      <c r="F421" s="1">
        <v>1</v>
      </c>
      <c r="G421" s="1">
        <v>0.5</v>
      </c>
    </row>
    <row r="422" spans="1:7">
      <c r="A422" s="1">
        <v>6385.99</v>
      </c>
      <c r="B422" s="1">
        <v>0.5</v>
      </c>
      <c r="C422" s="1">
        <v>1</v>
      </c>
      <c r="D422" s="1">
        <v>2.25</v>
      </c>
      <c r="E422" s="1">
        <v>2.25</v>
      </c>
      <c r="F422" s="1">
        <v>1</v>
      </c>
      <c r="G422" s="1">
        <v>0.5</v>
      </c>
    </row>
    <row r="423" spans="1:7">
      <c r="A423" s="1">
        <v>6410.99</v>
      </c>
      <c r="B423" s="1">
        <v>0.5</v>
      </c>
      <c r="C423" s="1">
        <v>1</v>
      </c>
      <c r="D423" s="1">
        <v>2.25</v>
      </c>
      <c r="E423" s="1">
        <v>2.25</v>
      </c>
      <c r="F423" s="1">
        <v>1</v>
      </c>
      <c r="G423" s="1">
        <v>0.5</v>
      </c>
    </row>
    <row r="424" spans="1:7">
      <c r="A424" s="1">
        <v>6414.1059999999998</v>
      </c>
      <c r="B424" s="1">
        <v>0.5</v>
      </c>
      <c r="C424" s="1">
        <v>1</v>
      </c>
      <c r="D424" s="1">
        <v>2.25</v>
      </c>
      <c r="E424" s="1">
        <v>2.25</v>
      </c>
      <c r="F424" s="1">
        <v>1</v>
      </c>
      <c r="G424" s="1">
        <v>0.5</v>
      </c>
    </row>
    <row r="425" spans="1:7">
      <c r="A425" s="1">
        <v>6417.2219999999998</v>
      </c>
      <c r="B425" s="1">
        <v>0.5</v>
      </c>
      <c r="C425" s="1">
        <v>1</v>
      </c>
      <c r="D425" s="1">
        <v>2.25</v>
      </c>
      <c r="E425" s="1">
        <v>2.25</v>
      </c>
      <c r="F425" s="1">
        <v>1</v>
      </c>
      <c r="G425" s="1">
        <v>0.5</v>
      </c>
    </row>
    <row r="426" spans="1:7">
      <c r="A426" s="1">
        <v>6442.2219999999998</v>
      </c>
      <c r="B426" s="1">
        <v>0.5</v>
      </c>
      <c r="C426" s="1">
        <v>1</v>
      </c>
      <c r="D426" s="1">
        <v>2.25</v>
      </c>
      <c r="E426" s="1">
        <v>2.25</v>
      </c>
      <c r="F426" s="1">
        <v>1</v>
      </c>
      <c r="G426" s="1">
        <v>0.5</v>
      </c>
    </row>
    <row r="427" spans="1:7">
      <c r="A427" s="1">
        <v>6460</v>
      </c>
      <c r="B427" s="1">
        <v>0.5</v>
      </c>
      <c r="C427" s="1">
        <v>1</v>
      </c>
      <c r="D427" s="1">
        <v>2.25</v>
      </c>
      <c r="E427" s="1">
        <v>2.25</v>
      </c>
      <c r="F427" s="1">
        <v>1</v>
      </c>
      <c r="G427" s="1">
        <v>0.5</v>
      </c>
    </row>
    <row r="428" spans="1:7">
      <c r="A428" s="1">
        <v>6469.7</v>
      </c>
      <c r="B428" s="1">
        <v>0.5</v>
      </c>
      <c r="C428" s="1">
        <v>1</v>
      </c>
      <c r="D428" s="1">
        <v>2.25</v>
      </c>
      <c r="E428" s="1">
        <v>2.25</v>
      </c>
      <c r="F428" s="1">
        <v>1</v>
      </c>
      <c r="G428" s="1">
        <v>0.5</v>
      </c>
    </row>
    <row r="429" spans="1:7">
      <c r="A429" s="1">
        <v>6480</v>
      </c>
      <c r="B429" s="1">
        <v>0.5</v>
      </c>
      <c r="C429" s="1">
        <v>1</v>
      </c>
      <c r="D429" s="1">
        <v>2.25</v>
      </c>
      <c r="E429" s="1">
        <v>2.25</v>
      </c>
      <c r="F429" s="1">
        <v>1</v>
      </c>
      <c r="G429" s="1">
        <v>0.5</v>
      </c>
    </row>
    <row r="430" spans="1:7">
      <c r="A430" s="1">
        <v>6500</v>
      </c>
      <c r="B430" s="1">
        <v>0.5</v>
      </c>
      <c r="C430" s="1">
        <v>1</v>
      </c>
      <c r="D430" s="1">
        <v>2.25</v>
      </c>
      <c r="E430" s="1">
        <v>2.25</v>
      </c>
      <c r="F430" s="1">
        <v>1</v>
      </c>
      <c r="G430" s="1">
        <v>0.5</v>
      </c>
    </row>
    <row r="431" spans="1:7">
      <c r="A431" s="1">
        <v>6515</v>
      </c>
      <c r="B431" s="1">
        <v>0.5</v>
      </c>
      <c r="C431" s="1">
        <v>1</v>
      </c>
      <c r="D431" s="1">
        <v>2.25</v>
      </c>
      <c r="E431" s="1">
        <v>2.25</v>
      </c>
      <c r="F431" s="1">
        <v>1</v>
      </c>
      <c r="G431" s="1">
        <v>0.5</v>
      </c>
    </row>
    <row r="432" spans="1:7">
      <c r="A432" s="1">
        <v>6528.6030000000001</v>
      </c>
      <c r="B432" s="1">
        <v>0.5</v>
      </c>
      <c r="C432" s="1">
        <v>1</v>
      </c>
      <c r="D432" s="1">
        <v>2.25</v>
      </c>
      <c r="E432" s="1">
        <v>2.25</v>
      </c>
      <c r="F432" s="1">
        <v>1</v>
      </c>
      <c r="G432" s="1">
        <v>0.5</v>
      </c>
    </row>
    <row r="433" spans="1:7">
      <c r="A433" s="1">
        <v>6553.6030000000001</v>
      </c>
      <c r="B433" s="1">
        <v>0.5</v>
      </c>
      <c r="C433" s="1">
        <v>1</v>
      </c>
      <c r="D433" s="1">
        <v>2.25</v>
      </c>
      <c r="E433" s="1">
        <v>2.25</v>
      </c>
      <c r="F433" s="1">
        <v>1</v>
      </c>
      <c r="G433" s="1">
        <v>0.5</v>
      </c>
    </row>
    <row r="434" spans="1:7">
      <c r="A434" s="1">
        <v>6570</v>
      </c>
      <c r="B434" s="1">
        <v>0.5</v>
      </c>
      <c r="C434" s="1">
        <v>1</v>
      </c>
      <c r="D434" s="1">
        <v>2.25</v>
      </c>
      <c r="E434" s="1">
        <v>2.25</v>
      </c>
      <c r="F434" s="1">
        <v>1</v>
      </c>
      <c r="G434" s="1">
        <v>0.5</v>
      </c>
    </row>
    <row r="435" spans="1:7">
      <c r="A435" s="1">
        <v>6585</v>
      </c>
      <c r="B435" s="1">
        <v>0.5</v>
      </c>
      <c r="C435" s="1">
        <v>1</v>
      </c>
      <c r="D435" s="1">
        <v>2.25</v>
      </c>
      <c r="E435" s="1">
        <v>2.25</v>
      </c>
      <c r="F435" s="1">
        <v>1</v>
      </c>
      <c r="G435" s="1">
        <v>0.5</v>
      </c>
    </row>
    <row r="436" spans="1:7">
      <c r="A436" s="1">
        <v>6602.2280000000001</v>
      </c>
      <c r="B436" s="1">
        <v>0.5</v>
      </c>
      <c r="C436" s="1">
        <v>1</v>
      </c>
      <c r="D436" s="1">
        <v>2.25</v>
      </c>
      <c r="E436" s="1">
        <v>2.25</v>
      </c>
      <c r="F436" s="1">
        <v>1</v>
      </c>
      <c r="G436" s="1">
        <v>0.5</v>
      </c>
    </row>
    <row r="437" spans="1:7">
      <c r="A437" s="1">
        <v>6620</v>
      </c>
      <c r="B437" s="1">
        <v>0.5</v>
      </c>
      <c r="C437" s="1">
        <v>1</v>
      </c>
      <c r="D437" s="1">
        <v>2.25</v>
      </c>
      <c r="E437" s="1">
        <v>2.25</v>
      </c>
      <c r="F437" s="1">
        <v>1</v>
      </c>
      <c r="G437" s="1">
        <v>0.5</v>
      </c>
    </row>
    <row r="438" spans="1:7">
      <c r="A438" s="1">
        <v>6635</v>
      </c>
      <c r="B438" s="1">
        <v>0.5</v>
      </c>
      <c r="C438" s="1">
        <v>1</v>
      </c>
      <c r="D438" s="1">
        <v>2.25</v>
      </c>
      <c r="E438" s="1">
        <v>2.25</v>
      </c>
      <c r="F438" s="1">
        <v>1</v>
      </c>
      <c r="G438" s="1">
        <v>0.5</v>
      </c>
    </row>
    <row r="439" spans="1:7">
      <c r="A439" s="1">
        <v>6646.7</v>
      </c>
      <c r="B439" s="1">
        <v>0.5</v>
      </c>
      <c r="C439" s="1">
        <v>1</v>
      </c>
      <c r="D439" s="1">
        <v>2.25</v>
      </c>
      <c r="E439" s="1">
        <v>2.25</v>
      </c>
      <c r="F439" s="1">
        <v>1</v>
      </c>
      <c r="G439" s="1">
        <v>0.5</v>
      </c>
    </row>
    <row r="440" spans="1:7">
      <c r="A440" s="1">
        <v>6650.8540000000003</v>
      </c>
      <c r="B440" s="1">
        <v>0.5</v>
      </c>
      <c r="C440" s="1">
        <v>1</v>
      </c>
      <c r="D440" s="1">
        <v>2.25</v>
      </c>
      <c r="E440" s="1">
        <v>2.25</v>
      </c>
      <c r="F440" s="1">
        <v>1</v>
      </c>
      <c r="G440" s="1">
        <v>0.5</v>
      </c>
    </row>
    <row r="441" spans="1:7">
      <c r="A441" s="1">
        <v>6675.8540000000003</v>
      </c>
      <c r="B441" s="1">
        <v>0.5</v>
      </c>
      <c r="C441" s="1">
        <v>1</v>
      </c>
      <c r="D441" s="1">
        <v>2.25</v>
      </c>
      <c r="E441" s="1">
        <v>2.25</v>
      </c>
      <c r="F441" s="1">
        <v>1</v>
      </c>
      <c r="G441" s="1">
        <v>0.5</v>
      </c>
    </row>
    <row r="442" spans="1:7">
      <c r="A442" s="1">
        <v>6699.5020000000004</v>
      </c>
      <c r="B442" s="1">
        <v>0.5</v>
      </c>
      <c r="C442" s="1">
        <v>1</v>
      </c>
      <c r="D442" s="1">
        <v>2.25</v>
      </c>
      <c r="E442" s="1">
        <v>2.25</v>
      </c>
      <c r="F442" s="1">
        <v>1</v>
      </c>
      <c r="G442" s="1">
        <v>0.5</v>
      </c>
    </row>
    <row r="443" spans="1:7">
      <c r="A443" s="1">
        <v>6723.15</v>
      </c>
      <c r="B443" s="1">
        <v>0.5</v>
      </c>
      <c r="C443" s="1">
        <v>1</v>
      </c>
      <c r="D443" s="1">
        <v>2.25</v>
      </c>
      <c r="E443" s="1">
        <v>2.25</v>
      </c>
      <c r="F443" s="1">
        <v>1</v>
      </c>
      <c r="G443" s="1">
        <v>0.5</v>
      </c>
    </row>
    <row r="444" spans="1:7">
      <c r="A444" s="1">
        <v>6740</v>
      </c>
      <c r="B444" s="1">
        <v>0.5</v>
      </c>
      <c r="C444" s="1">
        <v>1</v>
      </c>
      <c r="D444" s="1">
        <v>2.25</v>
      </c>
      <c r="E444" s="1">
        <v>2.25</v>
      </c>
      <c r="F444" s="1">
        <v>1</v>
      </c>
      <c r="G444" s="1">
        <v>0.5</v>
      </c>
    </row>
    <row r="445" spans="1:7">
      <c r="A445" s="1">
        <v>6748.1</v>
      </c>
      <c r="B445" s="1">
        <v>0.5</v>
      </c>
      <c r="C445" s="1">
        <v>1</v>
      </c>
      <c r="D445" s="1">
        <v>2.25</v>
      </c>
      <c r="E445" s="1">
        <v>2.25</v>
      </c>
      <c r="F445" s="1">
        <v>1</v>
      </c>
      <c r="G445" s="1">
        <v>0.5</v>
      </c>
    </row>
    <row r="446" spans="1:7">
      <c r="A446" s="1">
        <v>6755</v>
      </c>
      <c r="B446" s="1">
        <v>0.5</v>
      </c>
      <c r="C446" s="1">
        <v>1</v>
      </c>
      <c r="D446" s="1">
        <v>2.25</v>
      </c>
      <c r="E446" s="1">
        <v>2.25</v>
      </c>
      <c r="F446" s="1">
        <v>1</v>
      </c>
      <c r="G446" s="1">
        <v>0.5</v>
      </c>
    </row>
    <row r="447" spans="1:7">
      <c r="A447" s="1">
        <v>6772.6869999999999</v>
      </c>
      <c r="B447" s="1">
        <v>0.5</v>
      </c>
      <c r="C447" s="1">
        <v>1</v>
      </c>
      <c r="D447" s="1">
        <v>2.25</v>
      </c>
      <c r="E447" s="1">
        <v>2.25</v>
      </c>
      <c r="F447" s="1">
        <v>1</v>
      </c>
      <c r="G447" s="1">
        <v>0.5</v>
      </c>
    </row>
    <row r="448" spans="1:7">
      <c r="A448" s="1">
        <v>6790</v>
      </c>
      <c r="B448" s="1">
        <v>0.5</v>
      </c>
      <c r="C448" s="1">
        <v>1</v>
      </c>
      <c r="D448" s="1">
        <v>2.25</v>
      </c>
      <c r="E448" s="1">
        <v>2.25</v>
      </c>
      <c r="F448" s="1">
        <v>1</v>
      </c>
      <c r="G448" s="1">
        <v>0.5</v>
      </c>
    </row>
    <row r="449" spans="1:7">
      <c r="A449" s="1">
        <v>6798.99</v>
      </c>
      <c r="B449" s="1">
        <v>0.5</v>
      </c>
      <c r="C449" s="1">
        <v>1</v>
      </c>
      <c r="D449" s="1">
        <v>2.25</v>
      </c>
      <c r="E449" s="1">
        <v>2.25</v>
      </c>
      <c r="F449" s="1">
        <v>1</v>
      </c>
      <c r="G449" s="1">
        <v>0.5</v>
      </c>
    </row>
    <row r="450" spans="1:7">
      <c r="A450" s="1">
        <v>6815</v>
      </c>
      <c r="B450" s="1">
        <v>0.5</v>
      </c>
      <c r="C450" s="1">
        <v>1</v>
      </c>
      <c r="D450" s="1">
        <v>2.25</v>
      </c>
      <c r="E450" s="1">
        <v>2.25</v>
      </c>
      <c r="F450" s="1">
        <v>1</v>
      </c>
      <c r="G450" s="1">
        <v>0.5</v>
      </c>
    </row>
    <row r="451" spans="1:7">
      <c r="A451" s="1">
        <v>6825.2920000000004</v>
      </c>
      <c r="B451" s="1">
        <v>0.5</v>
      </c>
      <c r="C451" s="1">
        <v>1</v>
      </c>
      <c r="D451" s="1">
        <v>2.25</v>
      </c>
      <c r="E451" s="1">
        <v>2.25</v>
      </c>
      <c r="F451" s="1">
        <v>1</v>
      </c>
      <c r="G451" s="1">
        <v>0.5</v>
      </c>
    </row>
    <row r="452" spans="1:7">
      <c r="A452" s="1">
        <v>6850</v>
      </c>
      <c r="B452" s="1">
        <v>0.5</v>
      </c>
      <c r="C452" s="1">
        <v>1</v>
      </c>
      <c r="D452" s="1">
        <v>2.25</v>
      </c>
      <c r="E452" s="1">
        <v>2.25</v>
      </c>
      <c r="F452" s="1">
        <v>1</v>
      </c>
      <c r="G452" s="1">
        <v>0.5</v>
      </c>
    </row>
    <row r="453" spans="1:7">
      <c r="A453" s="1">
        <v>6872.78</v>
      </c>
      <c r="B453" s="1">
        <v>0.5</v>
      </c>
      <c r="C453" s="1">
        <v>1</v>
      </c>
      <c r="D453" s="1">
        <v>2.25</v>
      </c>
      <c r="E453" s="1">
        <v>2.25</v>
      </c>
      <c r="F453" s="1">
        <v>1</v>
      </c>
      <c r="G453" s="1">
        <v>0.5</v>
      </c>
    </row>
    <row r="454" spans="1:7">
      <c r="A454" s="1">
        <v>6897.78</v>
      </c>
      <c r="B454" s="1">
        <v>0.5</v>
      </c>
      <c r="C454" s="1">
        <v>1</v>
      </c>
      <c r="D454" s="1">
        <v>2.25</v>
      </c>
      <c r="E454" s="1">
        <v>2.25</v>
      </c>
      <c r="F454" s="1">
        <v>1</v>
      </c>
      <c r="G454" s="1">
        <v>0.5</v>
      </c>
    </row>
    <row r="455" spans="1:7">
      <c r="A455" s="1">
        <v>6905.1</v>
      </c>
      <c r="B455" s="1">
        <v>0.5</v>
      </c>
      <c r="C455" s="1">
        <v>1</v>
      </c>
      <c r="D455" s="1">
        <v>2.25</v>
      </c>
      <c r="E455" s="1">
        <v>2.25</v>
      </c>
      <c r="F455" s="1">
        <v>1</v>
      </c>
      <c r="G455" s="1">
        <v>0.5</v>
      </c>
    </row>
    <row r="456" spans="1:7">
      <c r="A456" s="1">
        <v>6912.42</v>
      </c>
      <c r="B456" s="1">
        <v>0.5</v>
      </c>
      <c r="C456" s="1">
        <v>1</v>
      </c>
      <c r="D456" s="1">
        <v>2.25</v>
      </c>
      <c r="E456" s="1">
        <v>2.25</v>
      </c>
      <c r="F456" s="1">
        <v>1</v>
      </c>
      <c r="G456" s="1">
        <v>0.5</v>
      </c>
    </row>
    <row r="457" spans="1:7">
      <c r="A457" s="1">
        <v>6937.42</v>
      </c>
      <c r="B457" s="1">
        <v>0.5</v>
      </c>
      <c r="C457" s="1">
        <v>1</v>
      </c>
      <c r="D457" s="1">
        <v>2.25</v>
      </c>
      <c r="E457" s="1">
        <v>2.25</v>
      </c>
      <c r="F457" s="1">
        <v>1</v>
      </c>
      <c r="G457" s="1">
        <v>0.5</v>
      </c>
    </row>
    <row r="458" spans="1:7">
      <c r="A458" s="1">
        <v>6954.2730000000001</v>
      </c>
      <c r="B458" s="1">
        <v>0.5</v>
      </c>
      <c r="C458" s="1">
        <v>1</v>
      </c>
      <c r="D458" s="1">
        <v>2.25</v>
      </c>
      <c r="E458" s="1">
        <v>2.25</v>
      </c>
      <c r="F458" s="1">
        <v>1</v>
      </c>
      <c r="G458" s="1">
        <v>0.5</v>
      </c>
    </row>
    <row r="459" spans="1:7">
      <c r="A459" s="1">
        <v>6979.2730000000001</v>
      </c>
      <c r="B459" s="1">
        <v>0.5</v>
      </c>
      <c r="C459" s="1">
        <v>1</v>
      </c>
      <c r="D459" s="1">
        <v>2.25</v>
      </c>
      <c r="E459" s="1">
        <v>2.25</v>
      </c>
      <c r="F459" s="1">
        <v>1</v>
      </c>
      <c r="G459" s="1">
        <v>0.5</v>
      </c>
    </row>
    <row r="460" spans="1:7">
      <c r="A460" s="1">
        <v>6982.8</v>
      </c>
      <c r="B460" s="1">
        <v>0.5</v>
      </c>
      <c r="C460" s="1">
        <v>1</v>
      </c>
      <c r="D460" s="1">
        <v>2.25</v>
      </c>
      <c r="E460" s="1">
        <v>2.25</v>
      </c>
      <c r="F460" s="1">
        <v>1</v>
      </c>
      <c r="G460" s="1">
        <v>0.5</v>
      </c>
    </row>
    <row r="461" spans="1:7">
      <c r="A461" s="1">
        <v>6985.2160000000003</v>
      </c>
      <c r="B461" s="1">
        <v>0.5</v>
      </c>
      <c r="C461" s="1">
        <v>1</v>
      </c>
      <c r="D461" s="1">
        <v>2.25</v>
      </c>
      <c r="E461" s="1">
        <v>2.25</v>
      </c>
      <c r="F461" s="1">
        <v>1</v>
      </c>
      <c r="G461" s="1">
        <v>0.5</v>
      </c>
    </row>
    <row r="462" spans="1:7">
      <c r="A462" s="1">
        <v>6991.1580000000004</v>
      </c>
      <c r="B462" s="1">
        <v>0.5</v>
      </c>
      <c r="C462" s="1">
        <v>1</v>
      </c>
      <c r="D462" s="1">
        <v>2.25</v>
      </c>
      <c r="E462" s="1">
        <v>2.25</v>
      </c>
      <c r="F462" s="1">
        <v>1</v>
      </c>
      <c r="G462" s="1">
        <v>0.5</v>
      </c>
    </row>
    <row r="463" spans="1:7">
      <c r="A463" s="1">
        <v>7000</v>
      </c>
      <c r="B463" s="1">
        <v>0.5</v>
      </c>
      <c r="C463" s="1">
        <v>1</v>
      </c>
      <c r="D463" s="1">
        <v>2.25</v>
      </c>
      <c r="E463" s="1">
        <v>2.25</v>
      </c>
      <c r="F463" s="1">
        <v>1</v>
      </c>
      <c r="G463" s="1">
        <v>0.5</v>
      </c>
    </row>
    <row r="464" spans="1:7">
      <c r="A464" s="1">
        <v>7016.1580000000004</v>
      </c>
      <c r="B464" s="1">
        <v>0.5</v>
      </c>
      <c r="C464" s="1">
        <v>1</v>
      </c>
      <c r="D464" s="1">
        <v>2.25</v>
      </c>
      <c r="E464" s="1">
        <v>2.25</v>
      </c>
      <c r="F464" s="1">
        <v>1</v>
      </c>
      <c r="G464" s="1">
        <v>0.5</v>
      </c>
    </row>
    <row r="465" spans="1:7">
      <c r="A465" s="1">
        <v>7040</v>
      </c>
      <c r="B465" s="1">
        <v>0.5</v>
      </c>
      <c r="C465" s="1">
        <v>1</v>
      </c>
      <c r="D465" s="1">
        <v>2.25</v>
      </c>
      <c r="E465" s="1">
        <v>2.25</v>
      </c>
      <c r="F465" s="1">
        <v>1</v>
      </c>
      <c r="G465" s="1">
        <v>0.5</v>
      </c>
    </row>
    <row r="466" spans="1:7">
      <c r="A466" s="1">
        <v>7059.23</v>
      </c>
      <c r="B466" s="1">
        <v>0.5</v>
      </c>
      <c r="C466" s="1">
        <v>1</v>
      </c>
      <c r="D466" s="1">
        <v>2.25</v>
      </c>
      <c r="E466" s="1">
        <v>2.25</v>
      </c>
      <c r="F466" s="1">
        <v>1</v>
      </c>
      <c r="G466" s="1">
        <v>0.5</v>
      </c>
    </row>
    <row r="467" spans="1:7">
      <c r="A467" s="1">
        <v>7084.23</v>
      </c>
      <c r="B467" s="1">
        <v>0.5</v>
      </c>
      <c r="C467" s="1">
        <v>1</v>
      </c>
      <c r="D467" s="1">
        <v>2.25</v>
      </c>
      <c r="E467" s="1">
        <v>2.25</v>
      </c>
      <c r="F467" s="1">
        <v>1</v>
      </c>
      <c r="G467" s="1">
        <v>0.5</v>
      </c>
    </row>
    <row r="468" spans="1:7">
      <c r="A468" s="1">
        <v>7087.5140000000001</v>
      </c>
      <c r="B468" s="1">
        <v>0.5</v>
      </c>
      <c r="C468" s="1">
        <v>1</v>
      </c>
      <c r="D468" s="1">
        <v>2.25</v>
      </c>
      <c r="E468" s="1">
        <v>2.25</v>
      </c>
      <c r="F468" s="1">
        <v>1</v>
      </c>
      <c r="G468" s="1">
        <v>0.5</v>
      </c>
    </row>
    <row r="469" spans="1:7">
      <c r="A469" s="1">
        <v>7090.7979999999998</v>
      </c>
      <c r="B469" s="1">
        <v>0.5</v>
      </c>
      <c r="C469" s="1">
        <v>1</v>
      </c>
      <c r="D469" s="1">
        <v>2.25</v>
      </c>
      <c r="E469" s="1">
        <v>2.25</v>
      </c>
      <c r="F469" s="1">
        <v>1</v>
      </c>
      <c r="G469" s="1">
        <v>0.5</v>
      </c>
    </row>
    <row r="470" spans="1:7">
      <c r="A470" s="1">
        <v>7115.7979999999998</v>
      </c>
      <c r="B470" s="1">
        <v>0.5</v>
      </c>
      <c r="C470" s="1">
        <v>1</v>
      </c>
      <c r="D470" s="1">
        <v>2.25</v>
      </c>
      <c r="E470" s="1">
        <v>2.25</v>
      </c>
      <c r="F470" s="1">
        <v>1</v>
      </c>
      <c r="G470" s="1">
        <v>0.5</v>
      </c>
    </row>
    <row r="471" spans="1:7">
      <c r="A471" s="1">
        <v>7140.7979999999998</v>
      </c>
      <c r="B471" s="1">
        <v>0.5</v>
      </c>
      <c r="C471" s="1">
        <v>1</v>
      </c>
      <c r="D471" s="1">
        <v>2.25</v>
      </c>
      <c r="E471" s="1">
        <v>2.25</v>
      </c>
      <c r="F471" s="1">
        <v>1</v>
      </c>
      <c r="G471" s="1">
        <v>0.5</v>
      </c>
    </row>
    <row r="472" spans="1:7">
      <c r="A472" s="1">
        <v>7150.1229999999996</v>
      </c>
      <c r="B472" s="1">
        <v>0.5</v>
      </c>
      <c r="C472" s="1">
        <v>1</v>
      </c>
      <c r="D472" s="1">
        <v>2.25</v>
      </c>
      <c r="E472" s="1">
        <v>2.25</v>
      </c>
      <c r="F472" s="1">
        <v>1</v>
      </c>
      <c r="G472" s="1">
        <v>0.5</v>
      </c>
    </row>
    <row r="473" spans="1:7">
      <c r="A473" s="1">
        <v>7159.4489999999996</v>
      </c>
      <c r="B473" s="1">
        <v>0.5</v>
      </c>
      <c r="C473" s="1">
        <v>1</v>
      </c>
      <c r="D473" s="1">
        <v>2.25</v>
      </c>
      <c r="E473" s="1">
        <v>2.25</v>
      </c>
      <c r="F473" s="1">
        <v>1</v>
      </c>
      <c r="G473" s="1">
        <v>0.5</v>
      </c>
    </row>
    <row r="474" spans="1:7">
      <c r="A474" s="1">
        <v>7167.7</v>
      </c>
      <c r="B474" s="1">
        <v>0.5</v>
      </c>
      <c r="C474" s="1">
        <v>1</v>
      </c>
      <c r="D474" s="1">
        <v>2.25</v>
      </c>
      <c r="E474" s="1">
        <v>2.25</v>
      </c>
      <c r="F474" s="1">
        <v>1</v>
      </c>
      <c r="G474" s="1">
        <v>0.5</v>
      </c>
    </row>
    <row r="475" spans="1:7">
      <c r="A475" s="1">
        <v>7184.4489999999996</v>
      </c>
      <c r="B475" s="1">
        <v>0.5</v>
      </c>
      <c r="C475" s="1">
        <v>1</v>
      </c>
      <c r="D475" s="1">
        <v>2.25</v>
      </c>
      <c r="E475" s="1">
        <v>2.25</v>
      </c>
      <c r="F475" s="1">
        <v>1</v>
      </c>
      <c r="G475" s="1">
        <v>0.5</v>
      </c>
    </row>
    <row r="476" spans="1:7">
      <c r="A476" s="1">
        <v>7200</v>
      </c>
      <c r="B476" s="1">
        <v>0.5</v>
      </c>
      <c r="C476" s="1">
        <v>1</v>
      </c>
      <c r="D476" s="1">
        <v>2.25</v>
      </c>
      <c r="E476" s="1">
        <v>2.25</v>
      </c>
      <c r="F476" s="1">
        <v>1</v>
      </c>
      <c r="G476" s="1">
        <v>0.5</v>
      </c>
    </row>
    <row r="477" spans="1:7">
      <c r="A477" s="1">
        <v>7220</v>
      </c>
      <c r="B477" s="1">
        <v>0.5</v>
      </c>
      <c r="C477" s="1">
        <v>1</v>
      </c>
      <c r="D477" s="1">
        <v>2.25</v>
      </c>
      <c r="E477" s="1">
        <v>2.25</v>
      </c>
      <c r="F477" s="1">
        <v>1</v>
      </c>
      <c r="G477" s="1">
        <v>0.5</v>
      </c>
    </row>
    <row r="478" spans="1:7">
      <c r="A478" s="1">
        <v>7232.2</v>
      </c>
      <c r="B478" s="1">
        <v>0.5</v>
      </c>
      <c r="C478" s="1">
        <v>1</v>
      </c>
      <c r="D478" s="1">
        <v>2.25</v>
      </c>
      <c r="E478" s="1">
        <v>2.25</v>
      </c>
      <c r="F478" s="1">
        <v>1</v>
      </c>
      <c r="G478" s="1">
        <v>0.5</v>
      </c>
    </row>
    <row r="479" spans="1:7">
      <c r="A479" s="1">
        <v>7237</v>
      </c>
      <c r="B479" s="1">
        <v>0.5</v>
      </c>
      <c r="C479" s="1">
        <v>1</v>
      </c>
      <c r="D479" s="1">
        <v>2.25</v>
      </c>
      <c r="E479" s="1">
        <v>2.25</v>
      </c>
      <c r="F479" s="1">
        <v>1</v>
      </c>
      <c r="G479" s="1">
        <v>0.5</v>
      </c>
    </row>
    <row r="480" spans="1:7">
      <c r="A480" s="1">
        <v>7239.7250000000004</v>
      </c>
      <c r="B480" s="1">
        <v>0.5</v>
      </c>
      <c r="C480" s="1">
        <v>1</v>
      </c>
      <c r="D480" s="1">
        <v>2.25</v>
      </c>
      <c r="E480" s="1">
        <v>2.25</v>
      </c>
      <c r="F480" s="1">
        <v>1</v>
      </c>
      <c r="G480" s="1">
        <v>0.5</v>
      </c>
    </row>
    <row r="481" spans="1:7">
      <c r="A481" s="1">
        <v>7241.9</v>
      </c>
      <c r="B481" s="1">
        <v>0.5</v>
      </c>
      <c r="C481" s="1">
        <v>1</v>
      </c>
      <c r="D481" s="1">
        <v>2.25</v>
      </c>
      <c r="E481" s="1">
        <v>2.25</v>
      </c>
      <c r="F481" s="1">
        <v>1</v>
      </c>
      <c r="G481" s="1">
        <v>0.5</v>
      </c>
    </row>
    <row r="482" spans="1:7">
      <c r="A482" s="1">
        <v>7264.7250000000004</v>
      </c>
      <c r="B482" s="1">
        <v>0.5</v>
      </c>
      <c r="C482" s="1">
        <v>1</v>
      </c>
      <c r="D482" s="1">
        <v>2.25</v>
      </c>
      <c r="E482" s="1">
        <v>2.25</v>
      </c>
      <c r="F482" s="1">
        <v>1</v>
      </c>
      <c r="G482" s="1">
        <v>0.5</v>
      </c>
    </row>
    <row r="483" spans="1:7">
      <c r="A483" s="1">
        <v>7274.0370000000003</v>
      </c>
      <c r="B483" s="1">
        <v>0.5</v>
      </c>
      <c r="C483" s="1">
        <v>1</v>
      </c>
      <c r="D483" s="1">
        <v>2.25</v>
      </c>
      <c r="E483" s="1">
        <v>2.25</v>
      </c>
      <c r="F483" s="1">
        <v>1</v>
      </c>
      <c r="G483" s="1">
        <v>0.5</v>
      </c>
    </row>
    <row r="484" spans="1:7">
      <c r="A484" s="1">
        <v>7283.3490000000002</v>
      </c>
      <c r="B484" s="1">
        <v>0.5</v>
      </c>
      <c r="C484" s="1">
        <v>1</v>
      </c>
      <c r="D484" s="1">
        <v>2.25</v>
      </c>
      <c r="E484" s="1">
        <v>2.25</v>
      </c>
      <c r="F484" s="1">
        <v>1</v>
      </c>
      <c r="G484" s="1">
        <v>0.5</v>
      </c>
    </row>
    <row r="485" spans="1:7">
      <c r="A485" s="1">
        <v>7308.3490000000002</v>
      </c>
      <c r="B485" s="1">
        <v>0.5</v>
      </c>
      <c r="C485" s="1">
        <v>1</v>
      </c>
      <c r="D485" s="1">
        <v>2.25</v>
      </c>
      <c r="E485" s="1">
        <v>2.25</v>
      </c>
      <c r="F485" s="1">
        <v>1</v>
      </c>
      <c r="G485" s="1">
        <v>0.5</v>
      </c>
    </row>
    <row r="486" spans="1:7">
      <c r="A486" s="1">
        <v>7320.06</v>
      </c>
      <c r="B486" s="1">
        <v>0.5</v>
      </c>
      <c r="C486" s="1">
        <v>1</v>
      </c>
      <c r="D486" s="1">
        <v>2.25</v>
      </c>
      <c r="E486" s="1">
        <v>2.25</v>
      </c>
      <c r="F486" s="1">
        <v>1</v>
      </c>
      <c r="G486" s="1">
        <v>0.5</v>
      </c>
    </row>
    <row r="487" spans="1:7">
      <c r="A487" s="1">
        <v>7345.06</v>
      </c>
      <c r="B487" s="1">
        <v>0.5</v>
      </c>
      <c r="C487" s="1">
        <v>1</v>
      </c>
      <c r="D487" s="1">
        <v>2.25</v>
      </c>
      <c r="E487" s="1">
        <v>2.25</v>
      </c>
      <c r="F487" s="1">
        <v>1</v>
      </c>
      <c r="G487" s="1">
        <v>0.5</v>
      </c>
    </row>
    <row r="488" spans="1:7">
      <c r="A488" s="1">
        <v>7355.6620000000003</v>
      </c>
      <c r="B488" s="1">
        <v>0.5</v>
      </c>
      <c r="C488" s="1">
        <v>1</v>
      </c>
      <c r="D488" s="1">
        <v>2.25</v>
      </c>
      <c r="E488" s="1">
        <v>2.25</v>
      </c>
      <c r="F488" s="1">
        <v>1</v>
      </c>
      <c r="G488" s="1">
        <v>0.5</v>
      </c>
    </row>
    <row r="489" spans="1:7">
      <c r="A489" s="1">
        <v>7366.2640000000001</v>
      </c>
      <c r="B489" s="1">
        <v>0.5</v>
      </c>
      <c r="C489" s="1">
        <v>1</v>
      </c>
      <c r="D489" s="1">
        <v>2.25</v>
      </c>
      <c r="E489" s="1">
        <v>2.25</v>
      </c>
      <c r="F489" s="1">
        <v>1</v>
      </c>
      <c r="G489" s="1">
        <v>0.5</v>
      </c>
    </row>
    <row r="490" spans="1:7">
      <c r="A490" s="1">
        <v>7391.2640000000001</v>
      </c>
      <c r="B490" s="1">
        <v>0.5</v>
      </c>
      <c r="C490" s="1">
        <v>1</v>
      </c>
      <c r="D490" s="1">
        <v>2.25</v>
      </c>
      <c r="E490" s="1">
        <v>2.25</v>
      </c>
      <c r="F490" s="1">
        <v>1</v>
      </c>
      <c r="G490" s="1">
        <v>0.5</v>
      </c>
    </row>
    <row r="491" spans="1:7">
      <c r="A491" s="1">
        <v>7410</v>
      </c>
      <c r="B491" s="1">
        <v>0.5</v>
      </c>
      <c r="C491" s="1">
        <v>1</v>
      </c>
      <c r="D491" s="1">
        <v>2.25</v>
      </c>
      <c r="E491" s="1">
        <v>2.25</v>
      </c>
      <c r="F491" s="1">
        <v>1</v>
      </c>
      <c r="G491" s="1">
        <v>0.5</v>
      </c>
    </row>
    <row r="492" spans="1:7">
      <c r="A492" s="1">
        <v>7430</v>
      </c>
      <c r="B492" s="1">
        <v>0.5</v>
      </c>
      <c r="C492" s="1">
        <v>1</v>
      </c>
      <c r="D492" s="1">
        <v>2.25</v>
      </c>
      <c r="E492" s="1">
        <v>2.25</v>
      </c>
      <c r="F492" s="1">
        <v>1</v>
      </c>
      <c r="G492" s="1">
        <v>0.5</v>
      </c>
    </row>
    <row r="493" spans="1:7">
      <c r="A493" s="1">
        <v>7449.4549999999999</v>
      </c>
      <c r="B493" s="1">
        <v>0.5</v>
      </c>
      <c r="C493" s="1">
        <v>1</v>
      </c>
      <c r="D493" s="1">
        <v>2.25</v>
      </c>
      <c r="E493" s="1">
        <v>2.25</v>
      </c>
      <c r="F493" s="1">
        <v>1</v>
      </c>
      <c r="G493" s="1">
        <v>0.5</v>
      </c>
    </row>
    <row r="494" spans="1:7">
      <c r="A494" s="1">
        <v>7474.4549999999999</v>
      </c>
      <c r="B494" s="1">
        <v>0.5</v>
      </c>
      <c r="C494" s="1">
        <v>1</v>
      </c>
      <c r="D494" s="1">
        <v>2.25</v>
      </c>
      <c r="E494" s="1">
        <v>2.25</v>
      </c>
      <c r="F494" s="1">
        <v>1</v>
      </c>
      <c r="G494" s="1">
        <v>0.5</v>
      </c>
    </row>
    <row r="495" spans="1:7">
      <c r="A495" s="1">
        <v>7489.2349999999997</v>
      </c>
      <c r="B495" s="1">
        <v>0.5</v>
      </c>
      <c r="C495" s="1">
        <v>1</v>
      </c>
      <c r="D495" s="1">
        <v>2.25</v>
      </c>
      <c r="E495" s="1">
        <v>2.25</v>
      </c>
      <c r="F495" s="1">
        <v>1</v>
      </c>
      <c r="G495" s="1">
        <v>0.5</v>
      </c>
    </row>
    <row r="496" spans="1:7">
      <c r="A496" s="1">
        <v>7504.0140000000001</v>
      </c>
      <c r="B496" s="1">
        <v>0.5</v>
      </c>
      <c r="C496" s="1">
        <v>1</v>
      </c>
      <c r="D496" s="1">
        <v>2.25</v>
      </c>
      <c r="E496" s="1">
        <v>2.25</v>
      </c>
      <c r="F496" s="1">
        <v>1</v>
      </c>
      <c r="G496" s="1">
        <v>0.5</v>
      </c>
    </row>
    <row r="497" spans="1:7">
      <c r="A497" s="1">
        <v>7529.0140000000001</v>
      </c>
      <c r="B497" s="1">
        <v>0.5</v>
      </c>
      <c r="C497" s="1">
        <v>1</v>
      </c>
      <c r="D497" s="1">
        <v>2.25</v>
      </c>
      <c r="E497" s="1">
        <v>2.25</v>
      </c>
      <c r="F497" s="1">
        <v>1</v>
      </c>
      <c r="G497" s="1">
        <v>0.5</v>
      </c>
    </row>
    <row r="498" spans="1:7">
      <c r="A498" s="1">
        <v>7531.1710000000003</v>
      </c>
      <c r="B498" s="1">
        <v>0.5</v>
      </c>
      <c r="C498" s="1">
        <v>1</v>
      </c>
      <c r="D498" s="1">
        <v>2.25</v>
      </c>
      <c r="E498" s="1">
        <v>2.25</v>
      </c>
      <c r="F498" s="1">
        <v>1</v>
      </c>
      <c r="G498" s="1">
        <v>0.5</v>
      </c>
    </row>
    <row r="499" spans="1:7">
      <c r="A499" s="1">
        <v>7545</v>
      </c>
      <c r="B499" s="1">
        <v>0.5</v>
      </c>
      <c r="C499" s="1">
        <v>1</v>
      </c>
      <c r="D499" s="1">
        <v>2.25</v>
      </c>
      <c r="E499" s="1">
        <v>2.25</v>
      </c>
      <c r="F499" s="1">
        <v>1</v>
      </c>
      <c r="G499" s="1">
        <v>0.5</v>
      </c>
    </row>
    <row r="500" spans="1:7">
      <c r="A500" s="1">
        <v>7558.8019999999997</v>
      </c>
      <c r="B500" s="1">
        <v>0.5</v>
      </c>
      <c r="C500" s="1">
        <v>1</v>
      </c>
      <c r="D500" s="1">
        <v>2.25</v>
      </c>
      <c r="E500" s="1">
        <v>2.25</v>
      </c>
      <c r="F500" s="1">
        <v>1</v>
      </c>
      <c r="G500" s="1">
        <v>0.5</v>
      </c>
    </row>
    <row r="501" spans="1:7">
      <c r="A501" s="1">
        <v>7575</v>
      </c>
      <c r="B501" s="1">
        <v>0.5</v>
      </c>
      <c r="C501" s="1">
        <v>1</v>
      </c>
      <c r="D501" s="1">
        <v>2.25</v>
      </c>
      <c r="E501" s="1">
        <v>2.25</v>
      </c>
      <c r="F501" s="1">
        <v>1</v>
      </c>
      <c r="G501" s="1">
        <v>0.5</v>
      </c>
    </row>
    <row r="502" spans="1:7">
      <c r="A502" s="1">
        <v>7586.433</v>
      </c>
      <c r="B502" s="1">
        <v>0.5</v>
      </c>
      <c r="C502" s="1">
        <v>1</v>
      </c>
      <c r="D502" s="1">
        <v>2.25</v>
      </c>
      <c r="E502" s="1">
        <v>2.25</v>
      </c>
      <c r="F502" s="1">
        <v>1</v>
      </c>
      <c r="G502" s="1">
        <v>0.5</v>
      </c>
    </row>
    <row r="503" spans="1:7">
      <c r="A503" s="1">
        <v>7600</v>
      </c>
      <c r="B503" s="1">
        <v>0.5</v>
      </c>
      <c r="C503" s="1">
        <v>1</v>
      </c>
      <c r="D503" s="1">
        <v>2.25</v>
      </c>
      <c r="E503" s="1">
        <v>2.25</v>
      </c>
      <c r="F503" s="1">
        <v>1</v>
      </c>
      <c r="G503" s="1">
        <v>0.5</v>
      </c>
    </row>
    <row r="504" spans="1:7">
      <c r="A504" s="1">
        <v>7616.9880000000003</v>
      </c>
      <c r="B504" s="1">
        <v>0.5</v>
      </c>
      <c r="C504" s="1">
        <v>1</v>
      </c>
      <c r="D504" s="1">
        <v>1.5</v>
      </c>
      <c r="E504" s="1">
        <v>1.5</v>
      </c>
      <c r="F504" s="1">
        <v>1</v>
      </c>
      <c r="G504" s="1">
        <v>0.5</v>
      </c>
    </row>
    <row r="505" spans="1:7">
      <c r="A505" s="1">
        <v>7633.5519999999997</v>
      </c>
      <c r="B505" s="1">
        <v>0.5</v>
      </c>
      <c r="C505" s="1">
        <v>1</v>
      </c>
      <c r="D505" s="1">
        <v>1.5</v>
      </c>
      <c r="E505" s="1">
        <v>1.5</v>
      </c>
      <c r="F505" s="1">
        <v>1</v>
      </c>
      <c r="G505" s="1">
        <v>0.5</v>
      </c>
    </row>
    <row r="506" spans="1:7">
      <c r="A506" s="1">
        <v>7650.1149999999998</v>
      </c>
      <c r="B506" s="1">
        <v>0.5</v>
      </c>
      <c r="C506" s="1">
        <v>1</v>
      </c>
      <c r="D506" s="1">
        <v>1.5</v>
      </c>
      <c r="E506" s="1">
        <v>1.5</v>
      </c>
      <c r="F506" s="1">
        <v>1</v>
      </c>
      <c r="G506" s="1">
        <v>0.5</v>
      </c>
    </row>
    <row r="507" spans="1:7">
      <c r="A507" s="1">
        <v>7668.9160000000002</v>
      </c>
      <c r="B507" s="1">
        <v>0.5</v>
      </c>
      <c r="C507" s="1">
        <v>1</v>
      </c>
      <c r="D507" s="1">
        <v>1.5</v>
      </c>
      <c r="E507" s="1">
        <v>1.5</v>
      </c>
      <c r="F507" s="1">
        <v>1</v>
      </c>
      <c r="G507" s="1">
        <v>0.5</v>
      </c>
    </row>
    <row r="508" spans="1:7">
      <c r="A508" s="1">
        <v>7693.9160000000002</v>
      </c>
      <c r="B508" s="1">
        <v>0.5</v>
      </c>
      <c r="C508" s="1">
        <v>1</v>
      </c>
      <c r="D508" s="1">
        <v>1.5</v>
      </c>
      <c r="E508" s="1">
        <v>1.5</v>
      </c>
      <c r="F508" s="1">
        <v>1</v>
      </c>
      <c r="G508" s="1">
        <v>0.5</v>
      </c>
    </row>
    <row r="509" spans="1:7">
      <c r="A509" s="1">
        <v>7702.3429999999998</v>
      </c>
      <c r="B509" s="1">
        <v>0.5</v>
      </c>
      <c r="C509" s="1">
        <v>1</v>
      </c>
      <c r="D509" s="1">
        <v>1.5</v>
      </c>
      <c r="E509" s="1">
        <v>1.5</v>
      </c>
      <c r="F509" s="1">
        <v>1</v>
      </c>
      <c r="G509" s="1">
        <v>0.5</v>
      </c>
    </row>
    <row r="510" spans="1:7">
      <c r="A510" s="1">
        <v>7710.77</v>
      </c>
      <c r="B510" s="1">
        <v>0.5</v>
      </c>
      <c r="C510" s="1">
        <v>1</v>
      </c>
      <c r="D510" s="1">
        <v>1.5</v>
      </c>
      <c r="E510" s="1">
        <v>1.5</v>
      </c>
      <c r="F510" s="1">
        <v>1</v>
      </c>
      <c r="G510" s="1">
        <v>0.5</v>
      </c>
    </row>
    <row r="511" spans="1:7">
      <c r="A511" s="1">
        <v>7735.77</v>
      </c>
      <c r="B511" s="1">
        <v>0.5</v>
      </c>
      <c r="C511" s="1">
        <v>1</v>
      </c>
      <c r="D511" s="1">
        <v>1.5</v>
      </c>
      <c r="E511" s="1">
        <v>1.5</v>
      </c>
      <c r="F511" s="1">
        <v>1</v>
      </c>
      <c r="G511" s="1">
        <v>0.5</v>
      </c>
    </row>
    <row r="512" spans="1:7">
      <c r="A512" s="1">
        <v>7760</v>
      </c>
      <c r="B512" s="1">
        <v>0.5</v>
      </c>
      <c r="C512" s="1">
        <v>1</v>
      </c>
      <c r="D512" s="1">
        <v>1.5</v>
      </c>
      <c r="E512" s="1">
        <v>1.5</v>
      </c>
      <c r="F512" s="1">
        <v>1</v>
      </c>
      <c r="G512" s="1">
        <v>0.5</v>
      </c>
    </row>
    <row r="513" spans="1:7">
      <c r="A513" s="1">
        <v>7780</v>
      </c>
      <c r="B513" s="1">
        <v>0.5</v>
      </c>
      <c r="C513" s="1">
        <v>1</v>
      </c>
      <c r="D513" s="1">
        <v>1.5</v>
      </c>
      <c r="E513" s="1">
        <v>1.5</v>
      </c>
      <c r="F513" s="1">
        <v>1</v>
      </c>
      <c r="G513" s="1">
        <v>0.5</v>
      </c>
    </row>
    <row r="514" spans="1:7">
      <c r="A514" s="1">
        <v>7795</v>
      </c>
      <c r="B514" s="1">
        <v>0.5</v>
      </c>
      <c r="C514" s="1">
        <v>1</v>
      </c>
      <c r="D514" s="1">
        <v>1.5</v>
      </c>
      <c r="E514" s="1">
        <v>1.5</v>
      </c>
      <c r="F514" s="1">
        <v>1</v>
      </c>
      <c r="G514" s="1">
        <v>0.5</v>
      </c>
    </row>
    <row r="515" spans="1:7">
      <c r="A515" s="1">
        <v>7813.8109999999997</v>
      </c>
      <c r="B515" s="1">
        <v>0.5</v>
      </c>
      <c r="C515" s="1">
        <v>1</v>
      </c>
      <c r="D515" s="1">
        <v>1.5</v>
      </c>
      <c r="E515" s="1">
        <v>1.5</v>
      </c>
      <c r="F515" s="1">
        <v>1</v>
      </c>
      <c r="G515" s="1">
        <v>0.5</v>
      </c>
    </row>
    <row r="516" spans="1:7">
      <c r="A516" s="1">
        <v>7838.8109999999997</v>
      </c>
      <c r="B516" s="1">
        <v>0.5</v>
      </c>
      <c r="C516" s="1">
        <v>1</v>
      </c>
      <c r="D516" s="1">
        <v>1.5</v>
      </c>
      <c r="E516" s="1">
        <v>1.5</v>
      </c>
      <c r="F516" s="1">
        <v>1</v>
      </c>
      <c r="G516" s="1">
        <v>0.5</v>
      </c>
    </row>
    <row r="517" spans="1:7">
      <c r="A517" s="1">
        <v>7845.3130000000001</v>
      </c>
      <c r="B517" s="1">
        <v>0.5</v>
      </c>
      <c r="C517" s="1">
        <v>1</v>
      </c>
      <c r="D517" s="1">
        <v>1.5</v>
      </c>
      <c r="E517" s="1">
        <v>1.5</v>
      </c>
      <c r="F517" s="1">
        <v>1</v>
      </c>
      <c r="G517" s="1">
        <v>0.5</v>
      </c>
    </row>
    <row r="518" spans="1:7">
      <c r="A518" s="1">
        <v>7851.8140000000003</v>
      </c>
      <c r="B518" s="1">
        <v>0.5</v>
      </c>
      <c r="C518" s="1">
        <v>1</v>
      </c>
      <c r="D518" s="1">
        <v>1.5</v>
      </c>
      <c r="E518" s="1">
        <v>1.5</v>
      </c>
      <c r="F518" s="1">
        <v>1</v>
      </c>
      <c r="G518" s="1">
        <v>0.5</v>
      </c>
    </row>
    <row r="519" spans="1:7">
      <c r="A519" s="1">
        <v>7876.8140000000003</v>
      </c>
      <c r="B519" s="1">
        <v>0.5</v>
      </c>
      <c r="C519" s="1">
        <v>1</v>
      </c>
      <c r="D519" s="1">
        <v>1.5</v>
      </c>
      <c r="E519" s="1">
        <v>1.5</v>
      </c>
      <c r="F519" s="1">
        <v>1</v>
      </c>
      <c r="G519" s="1">
        <v>0.5</v>
      </c>
    </row>
    <row r="520" spans="1:7">
      <c r="A520" s="1">
        <v>7890.1610000000001</v>
      </c>
      <c r="B520" s="1">
        <v>0.5</v>
      </c>
      <c r="C520" s="1">
        <v>1</v>
      </c>
      <c r="D520" s="1">
        <v>1.5</v>
      </c>
      <c r="E520" s="1">
        <v>1.5</v>
      </c>
      <c r="F520" s="1">
        <v>1</v>
      </c>
      <c r="G520" s="1">
        <v>0.5</v>
      </c>
    </row>
    <row r="521" spans="1:7">
      <c r="A521" s="1">
        <v>7915.1610000000001</v>
      </c>
      <c r="B521" s="1">
        <v>0.5</v>
      </c>
      <c r="C521" s="1">
        <v>1</v>
      </c>
      <c r="D521" s="1">
        <v>1.5</v>
      </c>
      <c r="E521" s="1">
        <v>1.5</v>
      </c>
      <c r="F521" s="1">
        <v>1</v>
      </c>
      <c r="G521" s="1">
        <v>0.5</v>
      </c>
    </row>
    <row r="522" spans="1:7">
      <c r="A522" s="1">
        <v>7926.4070000000002</v>
      </c>
      <c r="B522" s="1">
        <v>0.5</v>
      </c>
      <c r="C522" s="1">
        <v>1</v>
      </c>
      <c r="D522" s="1">
        <v>1.5</v>
      </c>
      <c r="E522" s="1">
        <v>1.5</v>
      </c>
      <c r="F522" s="1">
        <v>1</v>
      </c>
      <c r="G522" s="1">
        <v>0.5</v>
      </c>
    </row>
    <row r="523" spans="1:7">
      <c r="A523" s="1">
        <v>933.5</v>
      </c>
      <c r="B523" s="1">
        <v>0.5</v>
      </c>
      <c r="C523" s="1">
        <v>1</v>
      </c>
      <c r="D523" s="1">
        <v>1.5</v>
      </c>
      <c r="E523" s="1">
        <v>1.5</v>
      </c>
      <c r="F523" s="1">
        <v>1</v>
      </c>
      <c r="G523" s="1">
        <v>0.5</v>
      </c>
    </row>
    <row r="524" spans="1:7">
      <c r="A524" s="1">
        <v>7937.6530000000002</v>
      </c>
      <c r="B524" s="1">
        <v>0.5</v>
      </c>
      <c r="C524" s="1">
        <v>1</v>
      </c>
      <c r="D524" s="1">
        <v>1.5</v>
      </c>
      <c r="E524" s="1">
        <v>1.5</v>
      </c>
      <c r="F524" s="1">
        <v>1</v>
      </c>
      <c r="G524" s="1">
        <v>0.5</v>
      </c>
    </row>
    <row r="525" spans="1:7">
      <c r="A525" s="1">
        <v>7962.6530000000002</v>
      </c>
      <c r="B525" s="1">
        <v>0.5</v>
      </c>
      <c r="C525" s="1">
        <v>1</v>
      </c>
      <c r="D525" s="1">
        <v>1.5</v>
      </c>
      <c r="E525" s="1">
        <v>1.5</v>
      </c>
      <c r="F525" s="1">
        <v>1</v>
      </c>
      <c r="G525" s="1">
        <v>0.5</v>
      </c>
    </row>
    <row r="526" spans="1:7">
      <c r="A526" s="1">
        <v>7970</v>
      </c>
      <c r="B526" s="1">
        <v>0.5</v>
      </c>
      <c r="C526" s="1">
        <v>1</v>
      </c>
      <c r="D526" s="1">
        <v>1.5</v>
      </c>
      <c r="E526" s="1">
        <v>1.5</v>
      </c>
      <c r="F526" s="1">
        <v>1</v>
      </c>
      <c r="G526" s="1">
        <v>0.5</v>
      </c>
    </row>
    <row r="527" spans="1:7">
      <c r="A527" s="1">
        <v>7993.8540000000003</v>
      </c>
      <c r="B527" s="1">
        <v>0.5</v>
      </c>
      <c r="C527" s="1">
        <v>1</v>
      </c>
      <c r="D527" s="1">
        <v>1.5</v>
      </c>
      <c r="E527" s="1">
        <v>1.5</v>
      </c>
      <c r="F527" s="1">
        <v>1</v>
      </c>
      <c r="G527" s="1">
        <v>0.5</v>
      </c>
    </row>
    <row r="528" spans="1:7">
      <c r="A528" s="1">
        <v>8000</v>
      </c>
      <c r="B528" s="1">
        <v>0.5</v>
      </c>
      <c r="C528" s="1">
        <v>1</v>
      </c>
      <c r="D528" s="1">
        <v>1.5</v>
      </c>
      <c r="E528" s="1">
        <v>1.5</v>
      </c>
      <c r="F528" s="1">
        <v>1</v>
      </c>
      <c r="G528" s="1">
        <v>0.5</v>
      </c>
    </row>
    <row r="529" spans="1:7">
      <c r="A529" s="1">
        <v>8000.0540000000001</v>
      </c>
      <c r="B529" s="1">
        <v>0.5</v>
      </c>
      <c r="C529" s="1">
        <v>1</v>
      </c>
      <c r="D529" s="1">
        <v>1.5</v>
      </c>
      <c r="E529" s="1">
        <v>1.5</v>
      </c>
      <c r="F529" s="1">
        <v>1</v>
      </c>
      <c r="G529" s="1">
        <v>0.5</v>
      </c>
    </row>
    <row r="530" spans="1:7">
      <c r="A530" s="1">
        <v>8006</v>
      </c>
      <c r="B530" s="1">
        <v>0.5</v>
      </c>
      <c r="C530" s="1">
        <v>1</v>
      </c>
      <c r="D530" s="1">
        <v>1.5</v>
      </c>
      <c r="E530" s="1">
        <v>1.5</v>
      </c>
      <c r="F530" s="1">
        <v>1</v>
      </c>
      <c r="G530" s="1">
        <v>0.5</v>
      </c>
    </row>
    <row r="531" spans="1:7">
      <c r="A531" s="1">
        <v>8025.0540000000001</v>
      </c>
      <c r="B531" s="1">
        <v>0.5</v>
      </c>
      <c r="C531" s="1">
        <v>1</v>
      </c>
      <c r="D531" s="1">
        <v>1.5</v>
      </c>
      <c r="E531" s="1">
        <v>1.5</v>
      </c>
      <c r="F531" s="1">
        <v>1</v>
      </c>
      <c r="G531" s="1">
        <v>0.5</v>
      </c>
    </row>
    <row r="532" spans="1:7">
      <c r="A532" s="1">
        <v>8047.19</v>
      </c>
      <c r="B532" s="1">
        <v>0.5</v>
      </c>
      <c r="C532" s="1">
        <v>1</v>
      </c>
      <c r="D532" s="1">
        <v>1.5</v>
      </c>
      <c r="E532" s="1">
        <v>1.5</v>
      </c>
      <c r="F532" s="1">
        <v>1</v>
      </c>
      <c r="G532" s="1">
        <v>0.5</v>
      </c>
    </row>
    <row r="533" spans="1:7">
      <c r="A533" s="1">
        <v>8068.0460000000003</v>
      </c>
      <c r="B533" s="1">
        <v>0.5</v>
      </c>
      <c r="C533" s="1">
        <v>1</v>
      </c>
      <c r="D533" s="1">
        <v>1.5</v>
      </c>
      <c r="E533" s="1">
        <v>1.5</v>
      </c>
      <c r="F533" s="1">
        <v>1</v>
      </c>
      <c r="G533" s="1">
        <v>0.5</v>
      </c>
    </row>
    <row r="534" spans="1:7">
      <c r="A534" s="1">
        <v>8088.9009999999998</v>
      </c>
      <c r="B534" s="1">
        <v>0.5</v>
      </c>
      <c r="C534" s="1">
        <v>1</v>
      </c>
      <c r="D534" s="1">
        <v>1.5</v>
      </c>
      <c r="E534" s="1">
        <v>1.5</v>
      </c>
      <c r="F534" s="1">
        <v>1</v>
      </c>
      <c r="G534" s="1">
        <v>0.5</v>
      </c>
    </row>
    <row r="535" spans="1:7">
      <c r="A535" s="1">
        <v>8094.8530000000001</v>
      </c>
      <c r="B535" s="1">
        <v>0.5</v>
      </c>
      <c r="C535" s="1">
        <v>1</v>
      </c>
      <c r="D535" s="1">
        <v>1.5</v>
      </c>
      <c r="E535" s="1">
        <v>1.5</v>
      </c>
      <c r="F535" s="1">
        <v>1</v>
      </c>
      <c r="G535" s="1">
        <v>0.5</v>
      </c>
    </row>
    <row r="536" spans="1:7">
      <c r="A536" s="1">
        <v>8108.8469999999998</v>
      </c>
      <c r="B536" s="1">
        <v>0.5</v>
      </c>
      <c r="C536" s="1">
        <v>1</v>
      </c>
      <c r="D536" s="1">
        <v>1.5</v>
      </c>
      <c r="E536" s="1">
        <v>1.5</v>
      </c>
      <c r="F536" s="1">
        <v>1</v>
      </c>
      <c r="G536" s="1">
        <v>0.5</v>
      </c>
    </row>
    <row r="537" spans="1:7">
      <c r="A537" s="1">
        <v>8122.8410000000003</v>
      </c>
      <c r="B537" s="1">
        <v>0.5</v>
      </c>
      <c r="C537" s="1">
        <v>1</v>
      </c>
      <c r="D537" s="1">
        <v>1.5</v>
      </c>
      <c r="E537" s="1">
        <v>1.5</v>
      </c>
      <c r="F537" s="1">
        <v>1</v>
      </c>
      <c r="G537" s="1">
        <v>0.5</v>
      </c>
    </row>
    <row r="538" spans="1:7">
      <c r="A538" s="1">
        <v>8140</v>
      </c>
      <c r="B538" s="1">
        <v>0.5</v>
      </c>
      <c r="C538" s="1">
        <v>1</v>
      </c>
      <c r="D538" s="1">
        <v>1.5</v>
      </c>
      <c r="E538" s="1">
        <v>1.5</v>
      </c>
      <c r="F538" s="1">
        <v>1</v>
      </c>
      <c r="G538" s="1">
        <v>0.5</v>
      </c>
    </row>
    <row r="539" spans="1:7">
      <c r="A539" s="1">
        <v>8149.9269999999997</v>
      </c>
      <c r="B539" s="1">
        <v>0.5</v>
      </c>
      <c r="C539" s="1">
        <v>1</v>
      </c>
      <c r="D539" s="1">
        <v>1.5</v>
      </c>
      <c r="E539" s="1">
        <v>1.5</v>
      </c>
      <c r="F539" s="1">
        <v>1</v>
      </c>
      <c r="G539" s="1">
        <v>0.5</v>
      </c>
    </row>
    <row r="540" spans="1:7">
      <c r="A540" s="1">
        <v>8174.9269999999997</v>
      </c>
      <c r="B540" s="1">
        <v>0.5</v>
      </c>
      <c r="C540" s="1">
        <v>1</v>
      </c>
      <c r="D540" s="1">
        <v>1.5</v>
      </c>
      <c r="E540" s="1">
        <v>1.5</v>
      </c>
      <c r="F540" s="1">
        <v>1</v>
      </c>
      <c r="G540" s="1">
        <v>0.5</v>
      </c>
    </row>
    <row r="541" spans="1:7">
      <c r="A541" s="1">
        <v>8180.585</v>
      </c>
      <c r="B541" s="1">
        <v>0.5</v>
      </c>
      <c r="C541" s="1">
        <v>1</v>
      </c>
      <c r="D541" s="1">
        <v>1.5</v>
      </c>
      <c r="E541" s="1">
        <v>1.5</v>
      </c>
      <c r="F541" s="1">
        <v>1</v>
      </c>
      <c r="G541" s="1">
        <v>0.5</v>
      </c>
    </row>
    <row r="542" spans="1:7">
      <c r="A542" s="1">
        <v>8186.2430000000004</v>
      </c>
      <c r="B542" s="1">
        <v>0.5</v>
      </c>
      <c r="C542" s="1">
        <v>1</v>
      </c>
      <c r="D542" s="1">
        <v>1.5</v>
      </c>
      <c r="E542" s="1">
        <v>1.5</v>
      </c>
      <c r="F542" s="1">
        <v>1</v>
      </c>
      <c r="G542" s="1">
        <v>0.5</v>
      </c>
    </row>
    <row r="543" spans="1:7">
      <c r="A543" s="1">
        <v>8211.2430000000004</v>
      </c>
      <c r="B543" s="1">
        <v>0.5</v>
      </c>
      <c r="C543" s="1">
        <v>1</v>
      </c>
      <c r="D543" s="1">
        <v>1.5</v>
      </c>
      <c r="E543" s="1">
        <v>1.5</v>
      </c>
      <c r="F543" s="1">
        <v>1</v>
      </c>
      <c r="G543" s="1">
        <v>0.5</v>
      </c>
    </row>
    <row r="544" spans="1:7">
      <c r="A544" s="1">
        <v>8225</v>
      </c>
      <c r="B544" s="1">
        <v>0.5</v>
      </c>
      <c r="C544" s="1">
        <v>1</v>
      </c>
      <c r="D544" s="1">
        <v>1.5</v>
      </c>
      <c r="E544" s="1">
        <v>1.5</v>
      </c>
      <c r="F544" s="1">
        <v>1</v>
      </c>
      <c r="G544" s="1">
        <v>0.5</v>
      </c>
    </row>
    <row r="545" spans="1:7">
      <c r="A545" s="1">
        <v>8236.2430000000004</v>
      </c>
      <c r="B545" s="1">
        <v>0.5</v>
      </c>
      <c r="C545" s="1">
        <v>1</v>
      </c>
      <c r="D545" s="1">
        <v>1.5</v>
      </c>
      <c r="E545" s="1">
        <v>1.5</v>
      </c>
      <c r="F545" s="1">
        <v>1</v>
      </c>
      <c r="G545" s="1">
        <v>0.5</v>
      </c>
    </row>
    <row r="546" spans="1:7">
      <c r="A546" s="1">
        <v>8238.4320000000007</v>
      </c>
      <c r="B546" s="1">
        <v>0.5</v>
      </c>
      <c r="C546" s="1">
        <v>1</v>
      </c>
      <c r="D546" s="1">
        <v>1.5</v>
      </c>
      <c r="E546" s="1">
        <v>1.5</v>
      </c>
      <c r="F546" s="1">
        <v>1</v>
      </c>
      <c r="G546" s="1">
        <v>0.5</v>
      </c>
    </row>
    <row r="547" spans="1:7">
      <c r="A547" s="1">
        <v>8240.6219999999994</v>
      </c>
      <c r="B547" s="1">
        <v>0.5</v>
      </c>
      <c r="C547" s="1">
        <v>1</v>
      </c>
      <c r="D547" s="1">
        <v>1.5</v>
      </c>
      <c r="E547" s="1">
        <v>1.5</v>
      </c>
      <c r="F547" s="1">
        <v>1</v>
      </c>
      <c r="G547" s="1">
        <v>0.5</v>
      </c>
    </row>
    <row r="548" spans="1:7">
      <c r="A548" s="1">
        <v>8265.6219999999994</v>
      </c>
      <c r="B548" s="1">
        <v>0.5</v>
      </c>
      <c r="C548" s="1">
        <v>1</v>
      </c>
      <c r="D548" s="1">
        <v>1.5</v>
      </c>
      <c r="E548" s="1">
        <v>1.5</v>
      </c>
      <c r="F548" s="1">
        <v>1</v>
      </c>
      <c r="G548" s="1">
        <v>0.5</v>
      </c>
    </row>
    <row r="549" spans="1:7">
      <c r="A549" s="1">
        <v>8283.3559999999998</v>
      </c>
      <c r="B549" s="1">
        <v>0.5</v>
      </c>
      <c r="C549" s="1">
        <v>1</v>
      </c>
      <c r="D549" s="1">
        <v>1.5</v>
      </c>
      <c r="E549" s="1">
        <v>1.5</v>
      </c>
      <c r="F549" s="1">
        <v>1</v>
      </c>
      <c r="G549" s="1">
        <v>0.5</v>
      </c>
    </row>
    <row r="550" spans="1:7">
      <c r="A550" s="1">
        <v>8300</v>
      </c>
      <c r="B550" s="1">
        <v>0.5</v>
      </c>
      <c r="C550" s="1">
        <v>1</v>
      </c>
      <c r="D550" s="1">
        <v>1.5</v>
      </c>
      <c r="E550" s="1">
        <v>1.5</v>
      </c>
      <c r="F550" s="1">
        <v>1</v>
      </c>
      <c r="G550" s="1">
        <v>0.5</v>
      </c>
    </row>
    <row r="551" spans="1:7">
      <c r="A551" s="1">
        <v>8311.4040000000005</v>
      </c>
      <c r="B551" s="1">
        <v>0.5</v>
      </c>
      <c r="C551" s="1">
        <v>1</v>
      </c>
      <c r="D551" s="1">
        <v>2.25</v>
      </c>
      <c r="E551" s="1">
        <v>2.25</v>
      </c>
      <c r="F551" s="1">
        <v>1</v>
      </c>
      <c r="G551" s="1">
        <v>0.5</v>
      </c>
    </row>
    <row r="552" spans="1:7">
      <c r="A552" s="1">
        <v>8325</v>
      </c>
      <c r="B552" s="1">
        <v>0.5</v>
      </c>
      <c r="C552" s="1">
        <v>1</v>
      </c>
      <c r="D552" s="1">
        <v>2.25</v>
      </c>
      <c r="E552" s="1">
        <v>2.25</v>
      </c>
      <c r="F552" s="1">
        <v>1</v>
      </c>
      <c r="G552" s="1">
        <v>0.5</v>
      </c>
    </row>
    <row r="553" spans="1:7">
      <c r="A553" s="1">
        <v>8339.4519999999993</v>
      </c>
      <c r="B553" s="1">
        <v>0.5</v>
      </c>
      <c r="C553" s="1">
        <v>1</v>
      </c>
      <c r="D553" s="1">
        <v>2.25</v>
      </c>
      <c r="E553" s="1">
        <v>2.25</v>
      </c>
      <c r="F553" s="1">
        <v>1</v>
      </c>
      <c r="G553" s="1">
        <v>0.5</v>
      </c>
    </row>
    <row r="554" spans="1:7">
      <c r="A554" s="1">
        <v>8347.2330000000002</v>
      </c>
      <c r="B554" s="1">
        <v>0.5</v>
      </c>
      <c r="C554" s="1">
        <v>1</v>
      </c>
      <c r="D554" s="1">
        <v>2.25</v>
      </c>
      <c r="E554" s="1">
        <v>2.25</v>
      </c>
      <c r="F554" s="1">
        <v>1</v>
      </c>
      <c r="G554" s="1">
        <v>0.5</v>
      </c>
    </row>
    <row r="555" spans="1:7">
      <c r="A555" s="1">
        <v>8372.2330000000002</v>
      </c>
      <c r="B555" s="1">
        <v>0.5</v>
      </c>
      <c r="C555" s="1">
        <v>1</v>
      </c>
      <c r="D555" s="1">
        <v>2.25</v>
      </c>
      <c r="E555" s="1">
        <v>2.25</v>
      </c>
      <c r="F555" s="1">
        <v>1</v>
      </c>
      <c r="G555" s="1">
        <v>0.5</v>
      </c>
    </row>
    <row r="556" spans="1:7">
      <c r="A556" s="1">
        <v>8384.6229999999996</v>
      </c>
      <c r="B556" s="1">
        <v>0.5</v>
      </c>
      <c r="C556" s="1">
        <v>1</v>
      </c>
      <c r="D556" s="1">
        <v>2.25</v>
      </c>
      <c r="E556" s="1">
        <v>2.25</v>
      </c>
      <c r="F556" s="1">
        <v>1</v>
      </c>
      <c r="G556" s="1">
        <v>0.5</v>
      </c>
    </row>
    <row r="557" spans="1:7">
      <c r="A557" s="1">
        <v>8397.0120000000006</v>
      </c>
      <c r="B557" s="1">
        <v>0.5</v>
      </c>
      <c r="C557" s="1">
        <v>1</v>
      </c>
      <c r="D557" s="1">
        <v>2.25</v>
      </c>
      <c r="E557" s="1">
        <v>2.25</v>
      </c>
      <c r="F557" s="1">
        <v>1</v>
      </c>
      <c r="G557" s="1">
        <v>0.5</v>
      </c>
    </row>
    <row r="558" spans="1:7">
      <c r="A558" s="1">
        <v>8422.0120000000006</v>
      </c>
      <c r="B558" s="1">
        <v>0.5</v>
      </c>
      <c r="C558" s="1">
        <v>1</v>
      </c>
      <c r="D558" s="1">
        <v>2.25</v>
      </c>
      <c r="E558" s="1">
        <v>2.25</v>
      </c>
      <c r="F558" s="1">
        <v>1</v>
      </c>
      <c r="G558" s="1">
        <v>0.5</v>
      </c>
    </row>
    <row r="559" spans="1:7">
      <c r="A559" s="1">
        <v>8436.7849999999999</v>
      </c>
      <c r="B559" s="1">
        <v>0.5</v>
      </c>
      <c r="C559" s="1">
        <v>1</v>
      </c>
      <c r="D559" s="1">
        <v>2.25</v>
      </c>
      <c r="E559" s="1">
        <v>2.25</v>
      </c>
      <c r="F559" s="1">
        <v>1</v>
      </c>
      <c r="G559" s="1">
        <v>0.5</v>
      </c>
    </row>
    <row r="560" spans="1:7">
      <c r="A560" s="1">
        <v>8451.5570000000007</v>
      </c>
      <c r="B560" s="1">
        <v>0.5</v>
      </c>
      <c r="C560" s="1">
        <v>1</v>
      </c>
      <c r="D560" s="1">
        <v>2.25</v>
      </c>
      <c r="E560" s="1">
        <v>2.25</v>
      </c>
      <c r="F560" s="1">
        <v>1</v>
      </c>
      <c r="G560" s="1">
        <v>0.5</v>
      </c>
    </row>
    <row r="561" spans="1:7">
      <c r="A561" s="1">
        <v>8464.5949999999993</v>
      </c>
      <c r="B561" s="1">
        <v>0.5</v>
      </c>
      <c r="C561" s="1">
        <v>1</v>
      </c>
      <c r="D561" s="1">
        <v>2.25</v>
      </c>
      <c r="E561" s="1">
        <v>2.25</v>
      </c>
      <c r="F561" s="1">
        <v>1</v>
      </c>
      <c r="G561" s="1">
        <v>0.5</v>
      </c>
    </row>
    <row r="562" spans="1:7">
      <c r="A562" s="1">
        <v>8488.1</v>
      </c>
      <c r="B562" s="1">
        <v>0.5</v>
      </c>
      <c r="C562" s="1">
        <v>1</v>
      </c>
      <c r="D562" s="1">
        <v>2.25</v>
      </c>
      <c r="E562" s="1">
        <v>2.25</v>
      </c>
      <c r="F562" s="1">
        <v>1</v>
      </c>
      <c r="G562" s="1">
        <v>0.5</v>
      </c>
    </row>
    <row r="563" spans="1:7">
      <c r="A563" s="1">
        <v>8489.5949999999993</v>
      </c>
      <c r="B563" s="1">
        <v>0.5</v>
      </c>
      <c r="C563" s="1">
        <v>1</v>
      </c>
      <c r="D563" s="1">
        <v>2.25</v>
      </c>
      <c r="E563" s="1">
        <v>2.25</v>
      </c>
      <c r="F563" s="1">
        <v>1</v>
      </c>
      <c r="G563" s="1">
        <v>0.5</v>
      </c>
    </row>
    <row r="564" spans="1:7">
      <c r="A564" s="1">
        <v>8494.2260000000006</v>
      </c>
      <c r="B564" s="1">
        <v>0.5</v>
      </c>
      <c r="C564" s="1">
        <v>1</v>
      </c>
      <c r="D564" s="1">
        <v>2.25</v>
      </c>
      <c r="E564" s="1">
        <v>2.25</v>
      </c>
      <c r="F564" s="1">
        <v>1</v>
      </c>
      <c r="G564" s="1">
        <v>0.5</v>
      </c>
    </row>
    <row r="565" spans="1:7">
      <c r="A565" s="1">
        <v>8498.857</v>
      </c>
      <c r="B565" s="1">
        <v>0.5</v>
      </c>
      <c r="C565" s="1">
        <v>1</v>
      </c>
      <c r="D565" s="1">
        <v>2.25</v>
      </c>
      <c r="E565" s="1">
        <v>2.25</v>
      </c>
      <c r="F565" s="1">
        <v>1</v>
      </c>
      <c r="G565" s="1">
        <v>0.5</v>
      </c>
    </row>
    <row r="566" spans="1:7">
      <c r="A566" s="1">
        <v>8509.2000000000007</v>
      </c>
      <c r="B566" s="1">
        <v>0.5</v>
      </c>
      <c r="C566" s="1">
        <v>1</v>
      </c>
      <c r="D566" s="1">
        <v>2.25</v>
      </c>
      <c r="E566" s="1">
        <v>2.25</v>
      </c>
      <c r="F566" s="1">
        <v>1</v>
      </c>
      <c r="G566" s="1">
        <v>0.5</v>
      </c>
    </row>
    <row r="567" spans="1:7">
      <c r="A567" s="1">
        <v>8523.857</v>
      </c>
      <c r="B567" s="1">
        <v>0.5</v>
      </c>
      <c r="C567" s="1">
        <v>1</v>
      </c>
      <c r="D567" s="1">
        <v>2.25</v>
      </c>
      <c r="E567" s="1">
        <v>2.25</v>
      </c>
      <c r="F567" s="1">
        <v>1</v>
      </c>
      <c r="G567" s="1">
        <v>0.5</v>
      </c>
    </row>
    <row r="568" spans="1:7">
      <c r="A568" s="1">
        <v>8527.1849999999995</v>
      </c>
      <c r="B568" s="1">
        <v>0.5</v>
      </c>
      <c r="C568" s="1">
        <v>1</v>
      </c>
      <c r="D568" s="1">
        <v>2.25</v>
      </c>
      <c r="E568" s="1">
        <v>2.25</v>
      </c>
      <c r="F568" s="1">
        <v>1</v>
      </c>
      <c r="G568" s="1">
        <v>0.5</v>
      </c>
    </row>
    <row r="569" spans="1:7">
      <c r="A569" s="1">
        <v>8547.2999999999993</v>
      </c>
      <c r="B569" s="1">
        <v>0.5</v>
      </c>
      <c r="C569" s="1">
        <v>1</v>
      </c>
      <c r="D569" s="1">
        <v>2.25</v>
      </c>
      <c r="E569" s="1">
        <v>2.25</v>
      </c>
      <c r="F569" s="1">
        <v>1</v>
      </c>
      <c r="G569" s="1">
        <v>0.5</v>
      </c>
    </row>
    <row r="570" spans="1:7">
      <c r="A570" s="1">
        <v>8552.1849999999995</v>
      </c>
      <c r="B570" s="1">
        <v>0.5</v>
      </c>
      <c r="C570" s="1">
        <v>1</v>
      </c>
      <c r="D570" s="1">
        <v>2.25</v>
      </c>
      <c r="E570" s="1">
        <v>2.25</v>
      </c>
      <c r="F570" s="1">
        <v>1</v>
      </c>
      <c r="G570" s="1">
        <v>0.5</v>
      </c>
    </row>
    <row r="571" spans="1:7">
      <c r="A571" s="1">
        <v>8557.3449999999993</v>
      </c>
      <c r="B571" s="1">
        <v>0.5</v>
      </c>
      <c r="C571" s="1">
        <v>1</v>
      </c>
      <c r="D571" s="1">
        <v>2.25</v>
      </c>
      <c r="E571" s="1">
        <v>2.25</v>
      </c>
      <c r="F571" s="1">
        <v>1</v>
      </c>
      <c r="G571" s="1">
        <v>0.5</v>
      </c>
    </row>
    <row r="572" spans="1:7">
      <c r="A572" s="1">
        <v>8562.5059999999994</v>
      </c>
      <c r="B572" s="1">
        <v>0.5</v>
      </c>
      <c r="C572" s="1">
        <v>1</v>
      </c>
      <c r="D572" s="1">
        <v>2.25</v>
      </c>
      <c r="E572" s="1">
        <v>2.25</v>
      </c>
      <c r="F572" s="1">
        <v>1</v>
      </c>
      <c r="G572" s="1">
        <v>0.5</v>
      </c>
    </row>
    <row r="573" spans="1:7">
      <c r="A573" s="1">
        <v>8587.5059999999994</v>
      </c>
      <c r="B573" s="1">
        <v>0.5</v>
      </c>
      <c r="C573" s="1">
        <v>1</v>
      </c>
      <c r="D573" s="1">
        <v>2.25</v>
      </c>
      <c r="E573" s="1">
        <v>2.25</v>
      </c>
      <c r="F573" s="1">
        <v>1</v>
      </c>
      <c r="G573" s="1">
        <v>0.5</v>
      </c>
    </row>
    <row r="574" spans="1:7">
      <c r="A574" s="1">
        <v>8594.6319999999996</v>
      </c>
      <c r="B574" s="1">
        <v>0.5</v>
      </c>
      <c r="C574" s="1">
        <v>1</v>
      </c>
      <c r="D574" s="1">
        <v>2.25</v>
      </c>
      <c r="E574" s="1">
        <v>2.25</v>
      </c>
      <c r="F574" s="1">
        <v>1</v>
      </c>
      <c r="G574" s="1">
        <v>0.5</v>
      </c>
    </row>
    <row r="575" spans="1:7">
      <c r="A575" s="1">
        <v>8619.6319999999996</v>
      </c>
      <c r="B575" s="1">
        <v>0.5</v>
      </c>
      <c r="C575" s="1">
        <v>1</v>
      </c>
      <c r="D575" s="1">
        <v>2.25</v>
      </c>
      <c r="E575" s="1">
        <v>2.25</v>
      </c>
      <c r="F575" s="1">
        <v>1</v>
      </c>
      <c r="G575" s="1">
        <v>0.5</v>
      </c>
    </row>
    <row r="576" spans="1:7">
      <c r="A576" s="1">
        <v>8627.0450000000001</v>
      </c>
      <c r="B576" s="1">
        <v>0.5</v>
      </c>
      <c r="C576" s="1">
        <v>1</v>
      </c>
      <c r="D576" s="1">
        <v>2.25</v>
      </c>
      <c r="E576" s="1">
        <v>2.25</v>
      </c>
      <c r="F576" s="1">
        <v>1</v>
      </c>
      <c r="G576" s="1">
        <v>0.5</v>
      </c>
    </row>
    <row r="577" spans="1:7">
      <c r="A577" s="1">
        <v>8634.4580000000005</v>
      </c>
      <c r="B577" s="1">
        <v>0.5</v>
      </c>
      <c r="C577" s="1">
        <v>1</v>
      </c>
      <c r="D577" s="1">
        <v>2.25</v>
      </c>
      <c r="E577" s="1">
        <v>2.25</v>
      </c>
      <c r="F577" s="1">
        <v>1</v>
      </c>
      <c r="G577" s="1">
        <v>0.5</v>
      </c>
    </row>
    <row r="578" spans="1:7">
      <c r="A578" s="1">
        <v>8659.4580000000005</v>
      </c>
      <c r="B578" s="1">
        <v>0.5</v>
      </c>
      <c r="C578" s="1">
        <v>1</v>
      </c>
      <c r="D578" s="1">
        <v>2.25</v>
      </c>
      <c r="E578" s="1">
        <v>2.25</v>
      </c>
      <c r="F578" s="1">
        <v>1</v>
      </c>
      <c r="G578" s="1">
        <v>0.5</v>
      </c>
    </row>
    <row r="579" spans="1:7">
      <c r="A579" s="1">
        <v>8684.4580000000005</v>
      </c>
      <c r="B579" s="1">
        <v>0.5</v>
      </c>
      <c r="C579" s="1">
        <v>1</v>
      </c>
      <c r="D579" s="1">
        <v>2.25</v>
      </c>
      <c r="E579" s="1">
        <v>2.25</v>
      </c>
      <c r="F579" s="1">
        <v>1</v>
      </c>
      <c r="G579" s="1">
        <v>0.5</v>
      </c>
    </row>
    <row r="580" spans="1:7">
      <c r="A580" s="1">
        <v>8687.777</v>
      </c>
      <c r="B580" s="1">
        <v>0.5</v>
      </c>
      <c r="C580" s="1">
        <v>1</v>
      </c>
      <c r="D580" s="1">
        <v>2.25</v>
      </c>
      <c r="E580" s="1">
        <v>2.25</v>
      </c>
      <c r="F580" s="1">
        <v>1</v>
      </c>
      <c r="G580" s="1">
        <v>0.5</v>
      </c>
    </row>
    <row r="581" spans="1:7">
      <c r="A581" s="1">
        <v>8691.0959999999995</v>
      </c>
      <c r="B581" s="1">
        <v>0.5</v>
      </c>
      <c r="C581" s="1">
        <v>1</v>
      </c>
      <c r="D581" s="1">
        <v>2.25</v>
      </c>
      <c r="E581" s="1">
        <v>2.25</v>
      </c>
      <c r="F581" s="1">
        <v>1</v>
      </c>
      <c r="G581" s="1">
        <v>0.5</v>
      </c>
    </row>
    <row r="582" spans="1:7">
      <c r="A582" s="1">
        <v>8716.0959999999995</v>
      </c>
      <c r="B582" s="1">
        <v>0.5</v>
      </c>
      <c r="C582" s="1">
        <v>1</v>
      </c>
      <c r="D582" s="1">
        <v>2.25</v>
      </c>
      <c r="E582" s="1">
        <v>2.25</v>
      </c>
      <c r="F582" s="1">
        <v>1</v>
      </c>
      <c r="G582" s="1">
        <v>0.5</v>
      </c>
    </row>
    <row r="583" spans="1:7">
      <c r="A583" s="1">
        <v>8740</v>
      </c>
      <c r="B583" s="1">
        <v>0.5</v>
      </c>
      <c r="C583" s="1">
        <v>1</v>
      </c>
      <c r="D583" s="1">
        <v>2.25</v>
      </c>
      <c r="E583" s="1">
        <v>2.25</v>
      </c>
      <c r="F583" s="1">
        <v>1</v>
      </c>
      <c r="G583" s="1">
        <v>0.5</v>
      </c>
    </row>
    <row r="584" spans="1:7">
      <c r="A584" s="1">
        <v>8764.2430000000004</v>
      </c>
      <c r="B584" s="1">
        <v>0.5</v>
      </c>
      <c r="C584" s="1">
        <v>1</v>
      </c>
      <c r="D584" s="1">
        <v>2.25</v>
      </c>
      <c r="E584" s="1">
        <v>2.25</v>
      </c>
      <c r="F584" s="1">
        <v>1</v>
      </c>
      <c r="G584" s="1">
        <v>0.5</v>
      </c>
    </row>
    <row r="585" spans="1:7">
      <c r="A585" s="1">
        <v>8780</v>
      </c>
      <c r="B585" s="1">
        <v>0.5</v>
      </c>
      <c r="C585" s="1">
        <v>1</v>
      </c>
      <c r="D585" s="1">
        <v>2.25</v>
      </c>
      <c r="E585" s="1">
        <v>2.25</v>
      </c>
      <c r="F585" s="1">
        <v>1</v>
      </c>
      <c r="G585" s="1">
        <v>0.5</v>
      </c>
    </row>
    <row r="586" spans="1:7">
      <c r="A586" s="1">
        <v>8795.9719999999998</v>
      </c>
      <c r="B586" s="1">
        <v>0.5</v>
      </c>
      <c r="C586" s="1">
        <v>1</v>
      </c>
      <c r="D586" s="1">
        <v>2.25</v>
      </c>
      <c r="E586" s="1">
        <v>2.25</v>
      </c>
      <c r="F586" s="1">
        <v>1</v>
      </c>
      <c r="G586" s="1">
        <v>0.5</v>
      </c>
    </row>
    <row r="587" spans="1:7">
      <c r="A587" s="1">
        <v>8810</v>
      </c>
      <c r="B587" s="1">
        <v>0.5</v>
      </c>
      <c r="C587" s="1">
        <v>1</v>
      </c>
      <c r="D587" s="1">
        <v>2.25</v>
      </c>
      <c r="E587" s="1">
        <v>2.25</v>
      </c>
      <c r="F587" s="1">
        <v>1</v>
      </c>
      <c r="G587" s="1">
        <v>0.5</v>
      </c>
    </row>
    <row r="588" spans="1:7">
      <c r="A588" s="1">
        <v>8827.7009999999991</v>
      </c>
      <c r="B588" s="1">
        <v>0.5</v>
      </c>
      <c r="C588" s="1">
        <v>1</v>
      </c>
      <c r="D588" s="1">
        <v>2.25</v>
      </c>
      <c r="E588" s="1">
        <v>2.25</v>
      </c>
      <c r="F588" s="1">
        <v>1</v>
      </c>
      <c r="G588" s="1">
        <v>0.5</v>
      </c>
    </row>
    <row r="589" spans="1:7">
      <c r="A589" s="1">
        <v>8837.4680000000008</v>
      </c>
      <c r="B589" s="1">
        <v>0.5</v>
      </c>
      <c r="C589" s="1">
        <v>1</v>
      </c>
      <c r="D589" s="1">
        <v>2.25</v>
      </c>
      <c r="E589" s="1">
        <v>2.25</v>
      </c>
      <c r="F589" s="1">
        <v>1</v>
      </c>
      <c r="G589" s="1">
        <v>0.5</v>
      </c>
    </row>
    <row r="590" spans="1:7">
      <c r="A590" s="1">
        <v>8862.4680000000008</v>
      </c>
      <c r="B590" s="1">
        <v>0.5</v>
      </c>
      <c r="C590" s="1">
        <v>1</v>
      </c>
      <c r="D590" s="1">
        <v>2.25</v>
      </c>
      <c r="E590" s="1">
        <v>2.25</v>
      </c>
      <c r="F590" s="1">
        <v>1</v>
      </c>
      <c r="G590" s="1">
        <v>0.5</v>
      </c>
    </row>
    <row r="591" spans="1:7">
      <c r="A591" s="1">
        <v>8869.7379999999994</v>
      </c>
      <c r="B591" s="1">
        <v>0.5</v>
      </c>
      <c r="C591" s="1">
        <v>1</v>
      </c>
      <c r="D591" s="1">
        <v>2.25</v>
      </c>
      <c r="E591" s="1">
        <v>2.25</v>
      </c>
      <c r="F591" s="1">
        <v>1</v>
      </c>
      <c r="G591" s="1">
        <v>0.5</v>
      </c>
    </row>
    <row r="592" spans="1:7">
      <c r="A592" s="1">
        <v>8877.0079999999998</v>
      </c>
      <c r="B592" s="1">
        <v>0.5</v>
      </c>
      <c r="C592" s="1">
        <v>1</v>
      </c>
      <c r="D592" s="1">
        <v>2.25</v>
      </c>
      <c r="E592" s="1">
        <v>2.25</v>
      </c>
      <c r="F592" s="1">
        <v>1</v>
      </c>
      <c r="G592" s="1">
        <v>0.5</v>
      </c>
    </row>
    <row r="593" spans="1:7">
      <c r="A593" s="1">
        <v>8902.0079999999998</v>
      </c>
      <c r="B593" s="1">
        <v>0.5</v>
      </c>
      <c r="C593" s="1">
        <v>1</v>
      </c>
      <c r="D593" s="1">
        <v>2.25</v>
      </c>
      <c r="E593" s="1">
        <v>2.25</v>
      </c>
      <c r="F593" s="1">
        <v>1</v>
      </c>
      <c r="G593" s="1">
        <v>0.5</v>
      </c>
    </row>
    <row r="594" spans="1:7">
      <c r="A594" s="1">
        <v>8924.0429999999997</v>
      </c>
      <c r="B594" s="1">
        <v>0.5</v>
      </c>
      <c r="C594" s="1">
        <v>1</v>
      </c>
      <c r="D594" s="1">
        <v>2.25</v>
      </c>
      <c r="E594" s="1">
        <v>2.25</v>
      </c>
      <c r="F594" s="1">
        <v>1</v>
      </c>
      <c r="G594" s="1">
        <v>0.5</v>
      </c>
    </row>
    <row r="595" spans="1:7">
      <c r="A595" s="1">
        <v>8949.0429999999997</v>
      </c>
      <c r="B595" s="1">
        <v>0.5</v>
      </c>
      <c r="C595" s="1">
        <v>1</v>
      </c>
      <c r="D595" s="1">
        <v>2.25</v>
      </c>
      <c r="E595" s="1">
        <v>2.25</v>
      </c>
      <c r="F595" s="1">
        <v>1</v>
      </c>
      <c r="G595" s="1">
        <v>0.5</v>
      </c>
    </row>
    <row r="596" spans="1:7">
      <c r="A596" s="1">
        <v>8955.4269999999997</v>
      </c>
      <c r="B596" s="1">
        <v>0.5</v>
      </c>
      <c r="C596" s="1">
        <v>1</v>
      </c>
      <c r="D596" s="1">
        <v>2.25</v>
      </c>
      <c r="E596" s="1">
        <v>2.25</v>
      </c>
      <c r="F596" s="1">
        <v>1</v>
      </c>
      <c r="G596" s="1">
        <v>0.5</v>
      </c>
    </row>
    <row r="597" spans="1:7">
      <c r="A597" s="1">
        <v>8961.8109999999997</v>
      </c>
      <c r="B597" s="1">
        <v>0.5</v>
      </c>
      <c r="C597" s="1">
        <v>1</v>
      </c>
      <c r="D597" s="1">
        <v>2.25</v>
      </c>
      <c r="E597" s="1">
        <v>2.25</v>
      </c>
      <c r="F597" s="1">
        <v>1</v>
      </c>
      <c r="G597" s="1">
        <v>0.5</v>
      </c>
    </row>
    <row r="598" spans="1:7">
      <c r="A598" s="1">
        <v>8986.8109999999997</v>
      </c>
      <c r="B598" s="1">
        <v>0.5</v>
      </c>
      <c r="C598" s="1">
        <v>1</v>
      </c>
      <c r="D598" s="1">
        <v>2.25</v>
      </c>
      <c r="E598" s="1">
        <v>2.25</v>
      </c>
      <c r="F598" s="1">
        <v>1</v>
      </c>
      <c r="G598" s="1">
        <v>0.5</v>
      </c>
    </row>
    <row r="599" spans="1:7">
      <c r="A599" s="1">
        <v>9000</v>
      </c>
      <c r="B599" s="1">
        <v>0.5</v>
      </c>
      <c r="C599" s="1">
        <v>1</v>
      </c>
      <c r="D599" s="1">
        <v>2.25</v>
      </c>
      <c r="E599" s="1">
        <v>2.25</v>
      </c>
      <c r="F599" s="1">
        <v>1</v>
      </c>
      <c r="G599" s="1">
        <v>0.5</v>
      </c>
    </row>
    <row r="600" spans="1:7">
      <c r="A600" s="1">
        <v>9020</v>
      </c>
      <c r="B600" s="1">
        <v>0.5</v>
      </c>
      <c r="C600" s="1">
        <v>1</v>
      </c>
      <c r="D600" s="1">
        <v>2.25</v>
      </c>
      <c r="E600" s="1">
        <v>2.25</v>
      </c>
      <c r="F600" s="1">
        <v>1</v>
      </c>
      <c r="G600" s="1">
        <v>0.5</v>
      </c>
    </row>
    <row r="601" spans="1:7">
      <c r="A601" s="1">
        <v>9040</v>
      </c>
      <c r="B601" s="1">
        <v>0.5</v>
      </c>
      <c r="C601" s="1">
        <v>1</v>
      </c>
      <c r="D601" s="1">
        <v>2.25</v>
      </c>
      <c r="E601" s="1">
        <v>2.25</v>
      </c>
      <c r="F601" s="1">
        <v>1</v>
      </c>
      <c r="G601" s="1">
        <v>0.5</v>
      </c>
    </row>
    <row r="602" spans="1:7">
      <c r="A602" s="1">
        <v>9055</v>
      </c>
      <c r="B602" s="1">
        <v>0.5</v>
      </c>
      <c r="C602" s="1">
        <v>1</v>
      </c>
      <c r="D602" s="1">
        <v>2.25</v>
      </c>
      <c r="E602" s="1">
        <v>2.25</v>
      </c>
      <c r="F602" s="1">
        <v>1</v>
      </c>
      <c r="G602" s="1">
        <v>0.5</v>
      </c>
    </row>
    <row r="603" spans="1:7">
      <c r="A603" s="1">
        <v>9069.3060000000005</v>
      </c>
      <c r="B603" s="1">
        <v>0.5</v>
      </c>
      <c r="C603" s="1">
        <v>1</v>
      </c>
      <c r="D603" s="1">
        <v>2.25</v>
      </c>
      <c r="E603" s="1">
        <v>2.25</v>
      </c>
      <c r="F603" s="1">
        <v>1</v>
      </c>
      <c r="G603" s="1">
        <v>0.5</v>
      </c>
    </row>
    <row r="604" spans="1:7">
      <c r="A604" s="1">
        <v>9082.6</v>
      </c>
      <c r="B604" s="1">
        <v>0.5</v>
      </c>
      <c r="C604" s="1">
        <v>1</v>
      </c>
      <c r="D604" s="1">
        <v>2.25</v>
      </c>
      <c r="E604" s="1">
        <v>2.25</v>
      </c>
      <c r="F604" s="1">
        <v>1</v>
      </c>
      <c r="G604" s="1">
        <v>0.5</v>
      </c>
    </row>
    <row r="605" spans="1:7">
      <c r="A605" s="1">
        <v>9094.3060000000005</v>
      </c>
      <c r="B605" s="1">
        <v>0.5</v>
      </c>
      <c r="C605" s="1">
        <v>1</v>
      </c>
      <c r="D605" s="1">
        <v>2.25</v>
      </c>
      <c r="E605" s="1">
        <v>2.25</v>
      </c>
      <c r="F605" s="1">
        <v>1</v>
      </c>
      <c r="G605" s="1">
        <v>0.5</v>
      </c>
    </row>
    <row r="606" spans="1:7">
      <c r="A606" s="1">
        <v>9100.9279999999999</v>
      </c>
      <c r="B606" s="1">
        <v>0.5</v>
      </c>
      <c r="C606" s="1">
        <v>1</v>
      </c>
      <c r="D606" s="1">
        <v>2.25</v>
      </c>
      <c r="E606" s="1">
        <v>2.25</v>
      </c>
      <c r="F606" s="1">
        <v>1</v>
      </c>
      <c r="G606" s="1">
        <v>0.5</v>
      </c>
    </row>
    <row r="607" spans="1:7">
      <c r="A607" s="1">
        <v>9107.5490000000009</v>
      </c>
      <c r="B607" s="1">
        <v>0.5</v>
      </c>
      <c r="C607" s="1">
        <v>1</v>
      </c>
      <c r="D607" s="1">
        <v>2.25</v>
      </c>
      <c r="E607" s="1">
        <v>2.25</v>
      </c>
      <c r="F607" s="1">
        <v>1</v>
      </c>
      <c r="G607" s="1">
        <v>0.5</v>
      </c>
    </row>
    <row r="608" spans="1:7">
      <c r="A608" s="1">
        <v>9132.5490000000009</v>
      </c>
      <c r="B608" s="1">
        <v>0.5</v>
      </c>
      <c r="C608" s="1">
        <v>1</v>
      </c>
      <c r="D608" s="1">
        <v>2.25</v>
      </c>
      <c r="E608" s="1">
        <v>2.25</v>
      </c>
      <c r="F608" s="1">
        <v>1</v>
      </c>
      <c r="G608" s="1">
        <v>0.5</v>
      </c>
    </row>
    <row r="609" spans="1:7">
      <c r="A609" s="1">
        <v>9150</v>
      </c>
      <c r="B609" s="1">
        <v>0.5</v>
      </c>
      <c r="C609" s="1">
        <v>1</v>
      </c>
      <c r="D609" s="1">
        <v>2.25</v>
      </c>
      <c r="E609" s="1">
        <v>2.25</v>
      </c>
      <c r="F609" s="1">
        <v>1</v>
      </c>
      <c r="G609" s="1">
        <v>0.5</v>
      </c>
    </row>
    <row r="610" spans="1:7">
      <c r="A610" s="1">
        <v>9157.8719999999994</v>
      </c>
      <c r="B610" s="1">
        <v>0.5</v>
      </c>
      <c r="C610" s="1">
        <v>1</v>
      </c>
      <c r="D610" s="1">
        <v>2.25</v>
      </c>
      <c r="E610" s="1">
        <v>2.25</v>
      </c>
      <c r="F610" s="1">
        <v>1</v>
      </c>
      <c r="G610" s="1">
        <v>0.5</v>
      </c>
    </row>
    <row r="611" spans="1:7">
      <c r="A611" s="1">
        <v>9180.2459999999992</v>
      </c>
      <c r="B611" s="1">
        <v>0.5</v>
      </c>
      <c r="C611" s="1">
        <v>1</v>
      </c>
      <c r="D611" s="1">
        <v>2.25</v>
      </c>
      <c r="E611" s="1">
        <v>2.25</v>
      </c>
      <c r="F611" s="1">
        <v>1</v>
      </c>
      <c r="G611" s="1">
        <v>0.5</v>
      </c>
    </row>
    <row r="612" spans="1:7">
      <c r="A612" s="1">
        <v>9202.6200000000008</v>
      </c>
      <c r="B612" s="1">
        <v>0.5</v>
      </c>
      <c r="C612" s="1">
        <v>1</v>
      </c>
      <c r="D612" s="1">
        <v>1.5</v>
      </c>
      <c r="E612" s="1">
        <v>1.5</v>
      </c>
      <c r="F612" s="1">
        <v>1</v>
      </c>
      <c r="G612" s="1">
        <v>0.5</v>
      </c>
    </row>
    <row r="613" spans="1:7">
      <c r="A613" s="1">
        <v>9217.7000000000007</v>
      </c>
      <c r="B613" s="1">
        <v>0.5</v>
      </c>
      <c r="C613" s="1">
        <v>1</v>
      </c>
      <c r="D613" s="1">
        <v>1.5</v>
      </c>
      <c r="E613" s="1">
        <v>1.5</v>
      </c>
      <c r="F613" s="1">
        <v>1</v>
      </c>
      <c r="G613" s="1">
        <v>0.5</v>
      </c>
    </row>
    <row r="614" spans="1:7">
      <c r="A614" s="1">
        <v>9240</v>
      </c>
      <c r="B614" s="1">
        <v>0.5</v>
      </c>
      <c r="C614" s="1">
        <v>1</v>
      </c>
      <c r="D614" s="1">
        <v>1.5</v>
      </c>
      <c r="E614" s="1">
        <v>1.5</v>
      </c>
      <c r="F614" s="1">
        <v>1</v>
      </c>
      <c r="G614" s="1">
        <v>0.5</v>
      </c>
    </row>
    <row r="615" spans="1:7">
      <c r="A615" s="1">
        <v>9261.9609999999993</v>
      </c>
      <c r="B615" s="1">
        <v>0.5</v>
      </c>
      <c r="C615" s="1">
        <v>1</v>
      </c>
      <c r="D615" s="1">
        <v>1.5</v>
      </c>
      <c r="E615" s="1">
        <v>1.5</v>
      </c>
      <c r="F615" s="1">
        <v>1</v>
      </c>
      <c r="G615" s="1">
        <v>0.5</v>
      </c>
    </row>
    <row r="616" spans="1:7">
      <c r="A616" s="1">
        <v>9280.7000000000007</v>
      </c>
      <c r="B616" s="1">
        <v>0.5</v>
      </c>
      <c r="C616" s="1">
        <v>1</v>
      </c>
      <c r="D616" s="1">
        <v>1.5</v>
      </c>
      <c r="E616" s="1">
        <v>1.5</v>
      </c>
      <c r="F616" s="1">
        <v>1</v>
      </c>
      <c r="G616" s="1">
        <v>0.5</v>
      </c>
    </row>
    <row r="617" spans="1:7">
      <c r="A617" s="1">
        <v>9286.9609999999993</v>
      </c>
      <c r="B617" s="1">
        <v>0.5</v>
      </c>
      <c r="C617" s="1">
        <v>1</v>
      </c>
      <c r="D617" s="1">
        <v>1.5</v>
      </c>
      <c r="E617" s="1">
        <v>1.5</v>
      </c>
      <c r="F617" s="1">
        <v>1</v>
      </c>
      <c r="G617" s="1">
        <v>0.5</v>
      </c>
    </row>
    <row r="618" spans="1:7">
      <c r="A618" s="1">
        <v>9295.5490000000009</v>
      </c>
      <c r="B618" s="1">
        <v>0.5</v>
      </c>
      <c r="C618" s="1">
        <v>1</v>
      </c>
      <c r="D618" s="1">
        <v>1.5</v>
      </c>
      <c r="E618" s="1">
        <v>1.5</v>
      </c>
      <c r="F618" s="1">
        <v>1</v>
      </c>
      <c r="G618" s="1">
        <v>0.5</v>
      </c>
    </row>
    <row r="619" spans="1:7">
      <c r="A619" s="1">
        <v>9304.1380000000008</v>
      </c>
      <c r="B619" s="1">
        <v>0.5</v>
      </c>
      <c r="C619" s="1">
        <v>1</v>
      </c>
      <c r="D619" s="1">
        <v>1.5</v>
      </c>
      <c r="E619" s="1">
        <v>1.5</v>
      </c>
      <c r="F619" s="1">
        <v>1</v>
      </c>
      <c r="G619" s="1">
        <v>0.5</v>
      </c>
    </row>
    <row r="620" spans="1:7">
      <c r="A620" s="1">
        <v>9329.1380000000008</v>
      </c>
      <c r="B620" s="1">
        <v>0.5</v>
      </c>
      <c r="C620" s="1">
        <v>1</v>
      </c>
      <c r="D620" s="1">
        <v>1.5</v>
      </c>
      <c r="E620" s="1">
        <v>1.5</v>
      </c>
      <c r="F620" s="1">
        <v>1</v>
      </c>
      <c r="G620" s="1">
        <v>0.5</v>
      </c>
    </row>
    <row r="621" spans="1:7">
      <c r="A621" s="1">
        <v>9350</v>
      </c>
      <c r="B621" s="1">
        <v>0.5</v>
      </c>
      <c r="C621" s="1">
        <v>1</v>
      </c>
      <c r="D621" s="1">
        <v>1.5</v>
      </c>
      <c r="E621" s="1">
        <v>1.5</v>
      </c>
      <c r="F621" s="1">
        <v>1</v>
      </c>
      <c r="G621" s="1">
        <v>0.5</v>
      </c>
    </row>
    <row r="622" spans="1:7">
      <c r="A622" s="1">
        <v>9359.9</v>
      </c>
      <c r="B622" s="1">
        <v>0.5</v>
      </c>
      <c r="C622" s="1">
        <v>1</v>
      </c>
      <c r="D622" s="1">
        <v>1.5</v>
      </c>
      <c r="E622" s="1">
        <v>1.5</v>
      </c>
      <c r="F622" s="1">
        <v>1</v>
      </c>
      <c r="G622" s="1">
        <v>0.5</v>
      </c>
    </row>
    <row r="623" spans="1:7">
      <c r="A623" s="1">
        <v>9370.5210000000006</v>
      </c>
      <c r="B623" s="1">
        <v>0.5</v>
      </c>
      <c r="C623" s="1">
        <v>0</v>
      </c>
      <c r="D623" s="1">
        <v>1.5</v>
      </c>
      <c r="E623" s="1">
        <v>1.5</v>
      </c>
      <c r="F623" s="1">
        <v>0</v>
      </c>
      <c r="G623" s="1">
        <v>0.5</v>
      </c>
    </row>
    <row r="624" spans="1:7">
      <c r="F624" s="1"/>
      <c r="G624" s="1"/>
    </row>
    <row r="625" spans="6:7">
      <c r="F625" s="1"/>
      <c r="G625" s="1"/>
    </row>
    <row r="626" spans="6:7">
      <c r="F626" s="1"/>
      <c r="G626" s="1"/>
    </row>
    <row r="627" spans="6:7">
      <c r="F627" s="1"/>
      <c r="G627" s="1"/>
    </row>
    <row r="628" spans="6:7">
      <c r="F628" s="1"/>
      <c r="G628" s="1"/>
    </row>
    <row r="629" spans="6:7">
      <c r="F629" s="1"/>
      <c r="G629" s="1"/>
    </row>
    <row r="630" spans="6:7">
      <c r="F630" s="1"/>
      <c r="G630" s="1"/>
    </row>
    <row r="631" spans="6:7">
      <c r="F631" s="1"/>
      <c r="G631" s="1"/>
    </row>
    <row r="632" spans="6:7">
      <c r="F632" s="1"/>
      <c r="G632" s="1"/>
    </row>
    <row r="633" spans="6:7">
      <c r="F633" s="1"/>
      <c r="G633" s="1"/>
    </row>
    <row r="634" spans="6:7">
      <c r="F634" s="1"/>
      <c r="G634" s="1"/>
    </row>
    <row r="635" spans="6:7">
      <c r="F635" s="1"/>
      <c r="G635" s="1"/>
    </row>
    <row r="636" spans="6:7">
      <c r="F636" s="1"/>
      <c r="G636" s="1"/>
    </row>
    <row r="637" spans="6:7">
      <c r="F637" s="1"/>
      <c r="G637" s="1"/>
    </row>
    <row r="638" spans="6:7">
      <c r="F638" s="1"/>
      <c r="G638" s="1"/>
    </row>
    <row r="639" spans="6:7">
      <c r="F639" s="1"/>
      <c r="G639" s="1"/>
    </row>
    <row r="640" spans="6:7">
      <c r="F640" s="1"/>
      <c r="G640" s="1"/>
    </row>
    <row r="641" spans="6:7">
      <c r="F641" s="1"/>
      <c r="G641" s="1"/>
    </row>
    <row r="642" spans="6:7">
      <c r="F642" s="1"/>
      <c r="G642" s="1"/>
    </row>
    <row r="643" spans="6:7">
      <c r="F643" s="1"/>
      <c r="G643" s="1"/>
    </row>
    <row r="644" spans="6:7">
      <c r="F644" s="1"/>
      <c r="G644" s="1"/>
    </row>
    <row r="645" spans="6:7">
      <c r="F645" s="1"/>
      <c r="G645" s="1"/>
    </row>
    <row r="646" spans="6:7">
      <c r="F646" s="1"/>
      <c r="G646" s="1"/>
    </row>
    <row r="647" spans="6:7">
      <c r="F647" s="1"/>
      <c r="G647" s="1"/>
    </row>
    <row r="648" spans="6:7">
      <c r="F648" s="1"/>
      <c r="G648" s="1"/>
    </row>
    <row r="649" spans="6:7">
      <c r="F649" s="1"/>
      <c r="G649" s="1"/>
    </row>
    <row r="650" spans="6:7">
      <c r="F650" s="1"/>
      <c r="G650" s="1"/>
    </row>
    <row r="651" spans="6:7">
      <c r="F651" s="1"/>
      <c r="G651" s="1"/>
    </row>
    <row r="652" spans="6:7">
      <c r="F652" s="1"/>
      <c r="G652" s="1"/>
    </row>
    <row r="653" spans="6:7">
      <c r="F653" s="1"/>
      <c r="G653" s="1"/>
    </row>
    <row r="654" spans="6:7">
      <c r="F654" s="1"/>
      <c r="G654" s="1"/>
    </row>
    <row r="655" spans="6:7">
      <c r="F655" s="1"/>
      <c r="G655" s="1"/>
    </row>
    <row r="656" spans="6:7">
      <c r="F656" s="1"/>
      <c r="G656" s="1"/>
    </row>
    <row r="657" spans="6:7">
      <c r="F657" s="1"/>
      <c r="G657" s="1"/>
    </row>
    <row r="658" spans="6:7">
      <c r="F658" s="1"/>
      <c r="G658" s="1"/>
    </row>
    <row r="659" spans="6:7">
      <c r="F659" s="1"/>
      <c r="G659" s="1"/>
    </row>
    <row r="660" spans="6:7">
      <c r="F660" s="1"/>
      <c r="G660" s="1"/>
    </row>
    <row r="661" spans="6:7">
      <c r="F661" s="1"/>
      <c r="G661" s="1"/>
    </row>
    <row r="662" spans="6:7">
      <c r="F662" s="1"/>
      <c r="G662" s="1"/>
    </row>
    <row r="663" spans="6:7">
      <c r="F663" s="1"/>
      <c r="G663" s="1"/>
    </row>
    <row r="664" spans="6:7">
      <c r="F664" s="1"/>
      <c r="G664" s="1"/>
    </row>
    <row r="665" spans="6:7">
      <c r="F665" s="1"/>
      <c r="G665" s="1"/>
    </row>
    <row r="666" spans="6:7">
      <c r="F666" s="1"/>
      <c r="G666" s="1"/>
    </row>
    <row r="667" spans="6:7">
      <c r="F667" s="1"/>
      <c r="G667" s="1"/>
    </row>
    <row r="668" spans="6:7">
      <c r="F668" s="1"/>
      <c r="G668" s="1"/>
    </row>
    <row r="669" spans="6:7">
      <c r="F669" s="1"/>
      <c r="G669" s="1"/>
    </row>
    <row r="670" spans="6:7">
      <c r="F670" s="1"/>
      <c r="G670" s="1"/>
    </row>
    <row r="671" spans="6:7">
      <c r="F671" s="1"/>
      <c r="G671" s="1"/>
    </row>
    <row r="672" spans="6:7">
      <c r="F672" s="1"/>
      <c r="G672" s="1"/>
    </row>
    <row r="673" spans="6:7">
      <c r="F673" s="1"/>
      <c r="G673" s="1"/>
    </row>
    <row r="674" spans="6:7">
      <c r="F674" s="1"/>
      <c r="G674" s="1"/>
    </row>
    <row r="675" spans="6:7">
      <c r="F675" s="1"/>
      <c r="G675" s="1"/>
    </row>
    <row r="676" spans="6:7">
      <c r="F676" s="1"/>
      <c r="G676" s="1"/>
    </row>
    <row r="677" spans="6:7">
      <c r="F677" s="1"/>
      <c r="G677" s="1"/>
    </row>
    <row r="678" spans="6:7">
      <c r="F678" s="1"/>
      <c r="G678" s="1"/>
    </row>
    <row r="679" spans="6:7">
      <c r="F679" s="1"/>
      <c r="G679" s="1"/>
    </row>
    <row r="680" spans="6:7">
      <c r="F680" s="1"/>
      <c r="G680" s="1"/>
    </row>
    <row r="681" spans="6:7">
      <c r="F681" s="1"/>
      <c r="G681" s="1"/>
    </row>
    <row r="682" spans="6:7">
      <c r="F682" s="1"/>
      <c r="G682" s="1"/>
    </row>
    <row r="683" spans="6:7">
      <c r="F683" s="1"/>
      <c r="G683" s="1"/>
    </row>
    <row r="684" spans="6:7">
      <c r="F684" s="1"/>
      <c r="G684" s="1"/>
    </row>
    <row r="685" spans="6:7">
      <c r="F685" s="1"/>
      <c r="G685" s="1"/>
    </row>
    <row r="686" spans="6:7">
      <c r="F686" s="1"/>
      <c r="G686" s="1"/>
    </row>
    <row r="687" spans="6:7">
      <c r="F687" s="1"/>
      <c r="G687" s="1"/>
    </row>
    <row r="688" spans="6:7">
      <c r="F688" s="1"/>
      <c r="G688" s="1"/>
    </row>
    <row r="689" spans="6:7">
      <c r="F689" s="1"/>
      <c r="G689" s="1"/>
    </row>
    <row r="690" spans="6:7">
      <c r="F690" s="1"/>
      <c r="G690" s="1"/>
    </row>
    <row r="691" spans="6:7">
      <c r="F691" s="1"/>
      <c r="G691" s="1"/>
    </row>
    <row r="692" spans="6:7">
      <c r="F692" s="1"/>
      <c r="G692" s="1"/>
    </row>
    <row r="693" spans="6:7">
      <c r="F693" s="1"/>
      <c r="G693" s="1"/>
    </row>
    <row r="694" spans="6:7">
      <c r="F694" s="1"/>
      <c r="G694" s="1"/>
    </row>
    <row r="695" spans="6:7">
      <c r="F695" s="1"/>
      <c r="G695" s="1"/>
    </row>
    <row r="696" spans="6:7">
      <c r="F696" s="1"/>
      <c r="G696" s="1"/>
    </row>
    <row r="697" spans="6:7">
      <c r="F697" s="1"/>
      <c r="G697" s="1"/>
    </row>
    <row r="698" spans="6:7">
      <c r="F698" s="1"/>
      <c r="G698" s="1"/>
    </row>
    <row r="699" spans="6:7">
      <c r="F699" s="1"/>
      <c r="G699" s="1"/>
    </row>
    <row r="700" spans="6:7">
      <c r="F700" s="1"/>
      <c r="G700" s="1"/>
    </row>
    <row r="701" spans="6:7">
      <c r="F701" s="1"/>
      <c r="G701" s="1"/>
    </row>
    <row r="702" spans="6:7">
      <c r="F702" s="1"/>
      <c r="G702" s="1"/>
    </row>
    <row r="703" spans="6:7">
      <c r="F703" s="1"/>
      <c r="G703" s="1"/>
    </row>
    <row r="704" spans="6:7">
      <c r="F704" s="1"/>
      <c r="G704" s="1"/>
    </row>
    <row r="705" spans="6:7">
      <c r="F705" s="1"/>
      <c r="G705" s="1"/>
    </row>
    <row r="706" spans="6:7">
      <c r="F706" s="1"/>
      <c r="G706" s="1"/>
    </row>
    <row r="707" spans="6:7">
      <c r="F707" s="1"/>
      <c r="G707" s="1"/>
    </row>
    <row r="708" spans="6:7">
      <c r="F708" s="1"/>
      <c r="G708" s="1"/>
    </row>
    <row r="709" spans="6:7">
      <c r="F709" s="1"/>
      <c r="G709" s="1"/>
    </row>
    <row r="710" spans="6:7">
      <c r="F710" s="1"/>
      <c r="G710" s="1"/>
    </row>
    <row r="711" spans="6:7">
      <c r="F711" s="1"/>
      <c r="G711" s="1"/>
    </row>
    <row r="712" spans="6:7">
      <c r="F712" s="1"/>
      <c r="G712" s="1"/>
    </row>
    <row r="713" spans="6:7">
      <c r="F713" s="1"/>
      <c r="G713" s="1"/>
    </row>
    <row r="714" spans="6:7">
      <c r="F714" s="1"/>
      <c r="G714" s="1"/>
    </row>
    <row r="715" spans="6:7">
      <c r="F715" s="1"/>
      <c r="G715" s="1"/>
    </row>
    <row r="716" spans="6:7">
      <c r="F716" s="1"/>
      <c r="G716" s="1"/>
    </row>
    <row r="717" spans="6:7">
      <c r="F717" s="1"/>
      <c r="G717" s="1"/>
    </row>
    <row r="718" spans="6:7">
      <c r="F718" s="1"/>
      <c r="G718" s="1"/>
    </row>
    <row r="719" spans="6:7">
      <c r="F719" s="1"/>
      <c r="G719" s="1"/>
    </row>
    <row r="720" spans="6:7">
      <c r="F720" s="1"/>
      <c r="G720" s="1"/>
    </row>
    <row r="721" spans="6:7">
      <c r="F721" s="1"/>
      <c r="G721" s="1"/>
    </row>
    <row r="722" spans="6:7">
      <c r="F722" s="1"/>
      <c r="G722" s="1"/>
    </row>
    <row r="723" spans="6:7">
      <c r="F723" s="1"/>
      <c r="G723" s="1"/>
    </row>
    <row r="724" spans="6:7">
      <c r="F724" s="1"/>
      <c r="G724" s="1"/>
    </row>
    <row r="725" spans="6:7">
      <c r="F725" s="1"/>
      <c r="G725" s="1"/>
    </row>
    <row r="726" spans="6:7">
      <c r="F726" s="1"/>
      <c r="G726" s="1"/>
    </row>
    <row r="727" spans="6:7">
      <c r="F727" s="1"/>
      <c r="G727" s="1"/>
    </row>
    <row r="728" spans="6:7">
      <c r="F728" s="1"/>
      <c r="G728" s="1"/>
    </row>
    <row r="729" spans="6:7">
      <c r="F729" s="1"/>
      <c r="G729" s="1"/>
    </row>
    <row r="730" spans="6:7">
      <c r="F730" s="1"/>
      <c r="G730" s="1"/>
    </row>
    <row r="731" spans="6:7">
      <c r="F731" s="1"/>
      <c r="G731" s="1"/>
    </row>
    <row r="732" spans="6:7">
      <c r="F732" s="1"/>
      <c r="G732" s="1"/>
    </row>
    <row r="733" spans="6:7">
      <c r="F733" s="1"/>
      <c r="G733" s="1"/>
    </row>
    <row r="734" spans="6:7">
      <c r="F734" s="1"/>
      <c r="G734" s="1"/>
    </row>
    <row r="735" spans="6:7">
      <c r="F735" s="1"/>
      <c r="G735" s="1"/>
    </row>
    <row r="736" spans="6:7">
      <c r="F736" s="1"/>
      <c r="G736" s="1"/>
    </row>
    <row r="737" spans="6:7">
      <c r="F737" s="1"/>
      <c r="G737" s="1"/>
    </row>
    <row r="738" spans="6:7">
      <c r="F738" s="1"/>
      <c r="G738" s="1"/>
    </row>
    <row r="739" spans="6:7">
      <c r="F739" s="1"/>
      <c r="G739" s="1"/>
    </row>
    <row r="740" spans="6:7">
      <c r="F740" s="1"/>
      <c r="G740" s="1"/>
    </row>
    <row r="741" spans="6:7">
      <c r="F741" s="1"/>
      <c r="G741" s="1"/>
    </row>
    <row r="742" spans="6:7">
      <c r="F742" s="1"/>
      <c r="G742" s="1"/>
    </row>
    <row r="743" spans="6:7">
      <c r="F743" s="1"/>
      <c r="G743" s="1"/>
    </row>
    <row r="744" spans="6:7">
      <c r="F744" s="1"/>
      <c r="G744" s="1"/>
    </row>
    <row r="745" spans="6:7">
      <c r="F745" s="1"/>
      <c r="G745" s="1"/>
    </row>
    <row r="746" spans="6:7">
      <c r="F746" s="1"/>
      <c r="G746" s="1"/>
    </row>
    <row r="747" spans="6:7">
      <c r="F747" s="1"/>
      <c r="G747" s="1"/>
    </row>
    <row r="748" spans="6:7">
      <c r="F748" s="1"/>
      <c r="G748" s="1"/>
    </row>
    <row r="749" spans="6:7">
      <c r="F749" s="1"/>
      <c r="G749" s="1"/>
    </row>
    <row r="750" spans="6:7">
      <c r="F750" s="1"/>
      <c r="G750" s="1"/>
    </row>
    <row r="751" spans="6:7">
      <c r="F751" s="1"/>
      <c r="G751" s="1"/>
    </row>
    <row r="752" spans="6:7">
      <c r="F752" s="1"/>
      <c r="G752" s="1"/>
    </row>
    <row r="753" spans="6:7">
      <c r="F753" s="1"/>
      <c r="G753" s="1"/>
    </row>
    <row r="754" spans="6:7">
      <c r="F754" s="1"/>
      <c r="G754" s="1"/>
    </row>
    <row r="755" spans="6:7">
      <c r="F755" s="1"/>
      <c r="G755" s="1"/>
    </row>
    <row r="756" spans="6:7">
      <c r="F756" s="1"/>
      <c r="G756" s="1"/>
    </row>
    <row r="757" spans="6:7">
      <c r="F757" s="1"/>
      <c r="G757" s="1"/>
    </row>
    <row r="758" spans="6:7">
      <c r="F758" s="1"/>
      <c r="G758" s="1"/>
    </row>
    <row r="759" spans="6:7">
      <c r="F759" s="1"/>
      <c r="G759" s="1"/>
    </row>
    <row r="760" spans="6:7">
      <c r="F760" s="1"/>
      <c r="G760" s="1"/>
    </row>
    <row r="761" spans="6:7">
      <c r="F761" s="1"/>
      <c r="G761" s="1"/>
    </row>
    <row r="762" spans="6:7">
      <c r="F762" s="1"/>
      <c r="G762" s="1"/>
    </row>
    <row r="763" spans="6:7">
      <c r="F763" s="1"/>
      <c r="G763" s="1"/>
    </row>
    <row r="764" spans="6:7">
      <c r="F764" s="1"/>
      <c r="G764" s="1"/>
    </row>
    <row r="765" spans="6:7">
      <c r="F765" s="1"/>
      <c r="G765" s="1"/>
    </row>
    <row r="766" spans="6:7">
      <c r="F766" s="1"/>
      <c r="G766" s="1"/>
    </row>
    <row r="767" spans="6:7">
      <c r="F767" s="1"/>
      <c r="G767" s="1"/>
    </row>
    <row r="768" spans="6:7">
      <c r="F768" s="1"/>
      <c r="G768" s="1"/>
    </row>
    <row r="769" spans="6:7">
      <c r="F769" s="1"/>
      <c r="G769" s="1"/>
    </row>
    <row r="770" spans="6:7">
      <c r="F770" s="1"/>
      <c r="G770" s="1"/>
    </row>
    <row r="771" spans="6:7">
      <c r="F771" s="1"/>
      <c r="G771" s="1"/>
    </row>
    <row r="772" spans="6:7">
      <c r="F772" s="1"/>
      <c r="G772" s="1"/>
    </row>
    <row r="773" spans="6:7">
      <c r="F773" s="1"/>
      <c r="G773" s="1"/>
    </row>
    <row r="774" spans="6:7">
      <c r="F774" s="1"/>
      <c r="G774" s="1"/>
    </row>
    <row r="775" spans="6:7">
      <c r="F775" s="1"/>
      <c r="G775" s="1"/>
    </row>
    <row r="776" spans="6:7">
      <c r="F776" s="1"/>
      <c r="G776" s="1"/>
    </row>
    <row r="777" spans="6:7">
      <c r="F777" s="1"/>
      <c r="G777" s="1"/>
    </row>
    <row r="778" spans="6:7">
      <c r="F778" s="1"/>
      <c r="G778" s="1"/>
    </row>
    <row r="779" spans="6:7">
      <c r="F779" s="1"/>
      <c r="G779" s="1"/>
    </row>
    <row r="780" spans="6:7">
      <c r="F780" s="1"/>
      <c r="G780" s="1"/>
    </row>
    <row r="781" spans="6:7">
      <c r="F781" s="1"/>
      <c r="G781" s="1"/>
    </row>
    <row r="782" spans="6:7">
      <c r="F782" s="1"/>
      <c r="G782" s="1"/>
    </row>
    <row r="783" spans="6:7">
      <c r="F783" s="1"/>
      <c r="G783" s="1"/>
    </row>
    <row r="784" spans="6:7">
      <c r="F784" s="1"/>
      <c r="G784" s="1"/>
    </row>
    <row r="785" spans="6:7">
      <c r="F785" s="1"/>
      <c r="G785" s="1"/>
    </row>
    <row r="786" spans="6:7">
      <c r="F786" s="1"/>
      <c r="G786" s="1"/>
    </row>
    <row r="787" spans="6:7">
      <c r="F787" s="1"/>
      <c r="G787" s="1"/>
    </row>
    <row r="788" spans="6:7">
      <c r="F788" s="1"/>
      <c r="G788" s="1"/>
    </row>
    <row r="789" spans="6:7">
      <c r="F789" s="1"/>
      <c r="G789" s="1"/>
    </row>
    <row r="790" spans="6:7">
      <c r="F790" s="1"/>
      <c r="G790" s="1"/>
    </row>
    <row r="791" spans="6:7">
      <c r="F791" s="1"/>
      <c r="G791" s="1"/>
    </row>
    <row r="792" spans="6:7">
      <c r="F792" s="1"/>
      <c r="G792" s="1"/>
    </row>
    <row r="793" spans="6:7">
      <c r="F793" s="1"/>
      <c r="G793" s="1"/>
    </row>
    <row r="794" spans="6:7">
      <c r="F794" s="1"/>
      <c r="G794" s="1"/>
    </row>
    <row r="795" spans="6:7">
      <c r="F795" s="1"/>
      <c r="G795" s="1"/>
    </row>
    <row r="796" spans="6:7">
      <c r="F796" s="1"/>
      <c r="G796" s="1"/>
    </row>
    <row r="797" spans="6:7">
      <c r="F797" s="1"/>
      <c r="G797" s="1"/>
    </row>
    <row r="798" spans="6:7">
      <c r="F798" s="1"/>
      <c r="G798" s="1"/>
    </row>
    <row r="799" spans="6:7">
      <c r="F799" s="1"/>
      <c r="G799" s="1"/>
    </row>
    <row r="800" spans="6:7">
      <c r="F800" s="1"/>
      <c r="G800" s="1"/>
    </row>
    <row r="801" spans="6:7">
      <c r="F801" s="1"/>
      <c r="G801" s="1"/>
    </row>
    <row r="802" spans="6:7">
      <c r="F802" s="1"/>
      <c r="G802" s="1"/>
    </row>
    <row r="803" spans="6:7">
      <c r="F803" s="1"/>
      <c r="G803" s="1"/>
    </row>
    <row r="804" spans="6:7">
      <c r="F804" s="1"/>
      <c r="G804" s="1"/>
    </row>
    <row r="805" spans="6:7">
      <c r="F805" s="1"/>
      <c r="G805" s="1"/>
    </row>
    <row r="806" spans="6:7">
      <c r="F806" s="1"/>
      <c r="G806" s="1"/>
    </row>
    <row r="807" spans="6:7">
      <c r="F807" s="1"/>
      <c r="G807" s="1"/>
    </row>
    <row r="808" spans="6:7">
      <c r="F808" s="1"/>
      <c r="G808" s="1"/>
    </row>
    <row r="809" spans="6:7">
      <c r="F809" s="1"/>
      <c r="G809" s="1"/>
    </row>
    <row r="810" spans="6:7">
      <c r="F810" s="1"/>
      <c r="G810" s="1"/>
    </row>
    <row r="811" spans="6:7">
      <c r="F811" s="1"/>
      <c r="G811" s="1"/>
    </row>
    <row r="812" spans="6:7">
      <c r="F812" s="1"/>
      <c r="G812" s="1"/>
    </row>
    <row r="813" spans="6:7">
      <c r="F813" s="1"/>
      <c r="G813" s="1"/>
    </row>
    <row r="814" spans="6:7">
      <c r="F814" s="1"/>
      <c r="G814" s="1"/>
    </row>
    <row r="815" spans="6:7">
      <c r="F815" s="1"/>
      <c r="G815" s="1"/>
    </row>
    <row r="816" spans="6:7">
      <c r="F816" s="1"/>
      <c r="G816" s="1"/>
    </row>
    <row r="817" spans="6:7">
      <c r="F817" s="1"/>
      <c r="G817" s="1"/>
    </row>
    <row r="818" spans="6:7">
      <c r="F818" s="1"/>
      <c r="G818" s="1"/>
    </row>
    <row r="819" spans="6:7">
      <c r="F819" s="1"/>
      <c r="G819" s="1"/>
    </row>
    <row r="820" spans="6:7">
      <c r="F820" s="1"/>
      <c r="G820" s="1"/>
    </row>
    <row r="821" spans="6:7">
      <c r="F821" s="1"/>
      <c r="G821" s="1"/>
    </row>
    <row r="822" spans="6:7">
      <c r="F822" s="1"/>
      <c r="G822" s="1"/>
    </row>
    <row r="823" spans="6:7">
      <c r="F823" s="1"/>
      <c r="G823" s="1"/>
    </row>
    <row r="824" spans="6:7">
      <c r="F824" s="1"/>
      <c r="G824" s="1"/>
    </row>
    <row r="825" spans="6:7">
      <c r="F825" s="1"/>
      <c r="G825" s="1"/>
    </row>
    <row r="826" spans="6:7">
      <c r="F826" s="1"/>
      <c r="G826" s="1"/>
    </row>
    <row r="827" spans="6:7">
      <c r="F827" s="1"/>
      <c r="G827" s="1"/>
    </row>
    <row r="828" spans="6:7">
      <c r="F828" s="1"/>
      <c r="G828" s="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6"/>
  <sheetViews>
    <sheetView workbookViewId="0">
      <selection activeCell="I16" sqref="I16:I17"/>
    </sheetView>
  </sheetViews>
  <sheetFormatPr defaultRowHeight="14.25"/>
  <cols>
    <col min="1" max="1" width="9" customWidth="1"/>
    <col min="2" max="2" width="10.875" customWidth="1"/>
    <col min="3" max="3" width="8.125" customWidth="1"/>
    <col min="4" max="4" width="9.75" customWidth="1"/>
    <col min="6" max="6" width="12.125" customWidth="1"/>
    <col min="9" max="9" width="8.5" customWidth="1"/>
    <col min="10" max="10" width="9.5" customWidth="1"/>
  </cols>
  <sheetData>
    <row r="1" spans="1:15" s="2" customFormat="1">
      <c r="A1" s="3" t="s">
        <v>18</v>
      </c>
      <c r="B1" s="8" t="s">
        <v>37</v>
      </c>
      <c r="C1" s="3" t="s">
        <v>24</v>
      </c>
      <c r="D1" s="3" t="s">
        <v>19</v>
      </c>
      <c r="E1" s="3" t="s">
        <v>20</v>
      </c>
      <c r="F1" s="3" t="s">
        <v>21</v>
      </c>
      <c r="G1" s="3" t="s">
        <v>23</v>
      </c>
      <c r="H1" s="3"/>
      <c r="I1" s="3" t="s">
        <v>22</v>
      </c>
      <c r="J1" s="2" t="s">
        <v>25</v>
      </c>
      <c r="K1" s="7" t="s">
        <v>36</v>
      </c>
      <c r="L1" s="2">
        <v>0.2</v>
      </c>
    </row>
    <row r="2" spans="1:15">
      <c r="A2" s="1"/>
      <c r="B2" s="1"/>
      <c r="C2" s="1"/>
      <c r="D2" s="1"/>
      <c r="E2" s="1"/>
      <c r="F2" s="1"/>
      <c r="G2" s="4"/>
      <c r="H2" s="4"/>
      <c r="I2" s="4"/>
      <c r="J2" s="4"/>
      <c r="K2" s="4"/>
    </row>
    <row r="3" spans="1:15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1"/>
      <c r="M3" s="1"/>
      <c r="N3" s="5"/>
      <c r="O3" s="1"/>
    </row>
    <row r="4" spans="1:15">
      <c r="B4" s="1"/>
      <c r="D4" s="1"/>
      <c r="E4" s="1"/>
      <c r="G4" s="4"/>
      <c r="H4" s="4"/>
      <c r="I4" s="4"/>
      <c r="J4" s="4"/>
      <c r="K4" s="4"/>
      <c r="L4" s="1"/>
      <c r="M4" s="1"/>
      <c r="N4" s="1"/>
      <c r="O4" s="1"/>
    </row>
    <row r="5" spans="1:1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1"/>
      <c r="M5" s="1"/>
      <c r="N5" s="6"/>
      <c r="O5" s="1"/>
    </row>
    <row r="6" spans="1:15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1"/>
      <c r="M7" s="1"/>
      <c r="N7" s="1"/>
      <c r="O7" s="1"/>
    </row>
    <row r="8" spans="1:15">
      <c r="A8" s="1"/>
      <c r="B8" s="1"/>
      <c r="C8" s="1"/>
      <c r="D8" s="1"/>
      <c r="E8" s="1"/>
      <c r="F8" s="1"/>
      <c r="G8" s="4"/>
      <c r="H8" s="4"/>
      <c r="I8" s="4"/>
      <c r="J8" s="4"/>
      <c r="K8" s="4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4"/>
      <c r="H9" s="4"/>
      <c r="I9" s="4"/>
      <c r="J9" s="4"/>
      <c r="K9" s="4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4"/>
      <c r="H10" s="4"/>
      <c r="I10" s="4"/>
      <c r="J10" s="4"/>
      <c r="K10" s="4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1"/>
      <c r="M11" s="1"/>
      <c r="N11" s="1"/>
      <c r="O11" s="1"/>
    </row>
    <row r="12" spans="1:15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</row>
    <row r="13" spans="1:15">
      <c r="A13" s="1"/>
      <c r="B13" s="1"/>
      <c r="C13" s="1"/>
      <c r="D13" s="1"/>
      <c r="E13" s="1"/>
      <c r="F13" s="1"/>
      <c r="G13" s="4"/>
      <c r="H13" s="4"/>
      <c r="I13" s="4"/>
      <c r="J13" s="4"/>
      <c r="K13" s="4"/>
    </row>
    <row r="14" spans="1:15">
      <c r="A14" s="1"/>
      <c r="B14" s="1"/>
      <c r="C14" s="1"/>
      <c r="D14" s="1"/>
      <c r="E14" s="1"/>
      <c r="F14" s="1"/>
      <c r="G14" s="4"/>
      <c r="H14" s="4"/>
      <c r="I14" s="4"/>
      <c r="J14" s="4"/>
      <c r="K14" s="4"/>
    </row>
    <row r="15" spans="1:15">
      <c r="A15" s="1"/>
      <c r="B15" s="1"/>
      <c r="C15" s="1"/>
      <c r="D15" s="1"/>
      <c r="E15" s="1"/>
      <c r="F15" s="1"/>
      <c r="G15" s="4"/>
      <c r="H15" s="4"/>
      <c r="I15" s="4"/>
      <c r="J15" s="4"/>
      <c r="K15" s="4"/>
    </row>
    <row r="16" spans="1:15">
      <c r="A16" s="1"/>
      <c r="B16" s="1"/>
      <c r="C16" s="1"/>
      <c r="D16" s="1"/>
      <c r="E16" s="1"/>
      <c r="F16" s="1"/>
      <c r="G16" s="4"/>
      <c r="H16" s="4"/>
      <c r="I16" s="4"/>
      <c r="J16" s="4"/>
      <c r="K16" s="4"/>
    </row>
    <row r="17" spans="1:11">
      <c r="G17" s="4"/>
      <c r="H17" s="4"/>
      <c r="I17" s="4"/>
      <c r="J17" s="4"/>
      <c r="K17" s="4"/>
    </row>
    <row r="18" spans="1:11">
      <c r="A18" s="1"/>
      <c r="B18" s="1"/>
      <c r="C18" s="1"/>
      <c r="D18" s="1"/>
      <c r="E18" s="1"/>
      <c r="F18" s="1"/>
      <c r="G18" s="4"/>
      <c r="H18" s="4"/>
      <c r="I18" s="4"/>
      <c r="J18" s="4"/>
      <c r="K18" s="4"/>
    </row>
    <row r="19" spans="1:11">
      <c r="A19" s="1"/>
      <c r="B19" s="1"/>
      <c r="C19" s="1"/>
      <c r="D19" s="1"/>
      <c r="E19" s="1"/>
      <c r="F19" s="1"/>
      <c r="G19" s="4"/>
      <c r="H19" s="4"/>
      <c r="I19" s="4"/>
      <c r="J19" s="4"/>
      <c r="K19" s="4"/>
    </row>
    <row r="20" spans="1:11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</row>
    <row r="21" spans="1:11">
      <c r="G21" s="4"/>
      <c r="H21" s="4"/>
      <c r="I21" s="4"/>
      <c r="J21" s="4"/>
      <c r="K21" s="4"/>
    </row>
    <row r="22" spans="1:1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</row>
    <row r="23" spans="1:1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</row>
    <row r="24" spans="1:11">
      <c r="A24" s="1"/>
      <c r="B24" s="1"/>
      <c r="C24" s="1"/>
      <c r="D24" s="1"/>
      <c r="E24" s="1"/>
      <c r="F24" s="1"/>
      <c r="G24" s="4"/>
      <c r="H24" s="4"/>
      <c r="I24" s="4"/>
      <c r="J24" s="4"/>
      <c r="K24" s="4"/>
    </row>
    <row r="25" spans="1:11">
      <c r="G25" s="4"/>
      <c r="H25" s="4"/>
      <c r="I25" s="4"/>
      <c r="J25" s="4"/>
      <c r="K25" s="4"/>
    </row>
    <row r="26" spans="1:11">
      <c r="A26" s="1"/>
      <c r="B26" s="1"/>
      <c r="C26" s="1"/>
      <c r="D26" s="1"/>
      <c r="E26" s="1"/>
      <c r="F26" s="1"/>
      <c r="G26" s="4"/>
      <c r="H26" s="4"/>
      <c r="I26" s="4"/>
      <c r="J26" s="4"/>
      <c r="K26" s="4"/>
    </row>
    <row r="27" spans="1:11">
      <c r="G27" s="4"/>
      <c r="H27" s="4"/>
      <c r="I27" s="4"/>
      <c r="J27" s="4"/>
      <c r="K27" s="4"/>
    </row>
    <row r="28" spans="1:11">
      <c r="A28" s="1"/>
      <c r="B28" s="1"/>
      <c r="C28" s="1"/>
      <c r="D28" s="1"/>
      <c r="E28" s="1"/>
      <c r="F28" s="1"/>
      <c r="G28" s="4"/>
      <c r="H28" s="4"/>
      <c r="I28" s="4"/>
      <c r="J28" s="4"/>
      <c r="K28" s="4"/>
    </row>
    <row r="29" spans="1:11">
      <c r="A29" s="1"/>
      <c r="B29" s="1"/>
      <c r="C29" s="1"/>
      <c r="D29" s="1"/>
      <c r="E29" s="1"/>
      <c r="F29" s="1"/>
      <c r="G29" s="4"/>
      <c r="H29" s="4"/>
      <c r="I29" s="4"/>
      <c r="J29" s="4"/>
      <c r="K29" s="4"/>
    </row>
    <row r="30" spans="1:11">
      <c r="G30" s="4"/>
      <c r="H30" s="4"/>
      <c r="I30" s="4"/>
      <c r="J30" s="4"/>
      <c r="K30" s="4"/>
    </row>
    <row r="31" spans="1:11">
      <c r="G31" s="4"/>
      <c r="H31" s="4"/>
      <c r="I31" s="4"/>
      <c r="J31" s="4"/>
      <c r="K31" s="4"/>
    </row>
    <row r="32" spans="1:11">
      <c r="G32" s="4"/>
      <c r="H32" s="4"/>
      <c r="I32" s="4"/>
      <c r="J32" s="4"/>
      <c r="K32" s="4"/>
    </row>
    <row r="33" spans="1:1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</row>
    <row r="34" spans="1:1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</row>
    <row r="35" spans="1:11">
      <c r="G35" s="4"/>
      <c r="H35" s="4"/>
      <c r="I35" s="4"/>
      <c r="J35" s="4"/>
      <c r="K35" s="4"/>
    </row>
    <row r="36" spans="1:11">
      <c r="G36" s="4"/>
      <c r="H36" s="4"/>
      <c r="I36" s="4"/>
      <c r="J36" s="4"/>
      <c r="K36" s="4"/>
    </row>
    <row r="37" spans="1:11">
      <c r="G37" s="4"/>
      <c r="H37" s="4"/>
      <c r="I37" s="4"/>
      <c r="J37" s="4"/>
      <c r="K37" s="4"/>
    </row>
    <row r="38" spans="1:11">
      <c r="A38" s="1"/>
      <c r="B38" s="1"/>
      <c r="C38" s="1"/>
      <c r="D38" s="1"/>
      <c r="E38" s="1"/>
      <c r="F38" s="1"/>
      <c r="G38" s="4"/>
      <c r="H38" s="4"/>
      <c r="I38" s="4"/>
      <c r="J38" s="4"/>
      <c r="K38" s="4"/>
    </row>
    <row r="39" spans="1:11">
      <c r="A39" s="1"/>
      <c r="B39" s="1"/>
      <c r="C39" s="1"/>
      <c r="D39" s="1"/>
      <c r="E39" s="1"/>
      <c r="F39" s="1"/>
      <c r="G39" s="4"/>
      <c r="H39" s="4"/>
      <c r="I39" s="4"/>
      <c r="J39" s="4"/>
      <c r="K39" s="4"/>
    </row>
    <row r="40" spans="1:11">
      <c r="A40" s="1"/>
      <c r="B40" s="1"/>
      <c r="C40" s="1"/>
      <c r="D40" s="1"/>
      <c r="E40" s="1"/>
      <c r="F40" s="1"/>
      <c r="G40" s="4"/>
      <c r="H40" s="4"/>
      <c r="I40" s="4"/>
      <c r="J40" s="4"/>
      <c r="K40" s="4"/>
    </row>
    <row r="41" spans="1:11">
      <c r="A41" s="1"/>
      <c r="B41" s="1"/>
      <c r="C41" s="1"/>
      <c r="D41" s="1"/>
      <c r="E41" s="1"/>
      <c r="F41" s="1"/>
      <c r="G41" s="4"/>
      <c r="H41" s="4"/>
      <c r="I41" s="4"/>
      <c r="J41" s="4"/>
      <c r="K41" s="4"/>
    </row>
    <row r="42" spans="1:11">
      <c r="A42" s="1"/>
      <c r="B42" s="1"/>
      <c r="C42" s="1"/>
      <c r="D42" s="1"/>
      <c r="E42" s="1"/>
      <c r="F42" s="1"/>
      <c r="G42" s="4"/>
      <c r="H42" s="4"/>
      <c r="I42" s="4"/>
      <c r="J42" s="4"/>
      <c r="K42" s="4"/>
    </row>
    <row r="43" spans="1:11">
      <c r="A43" s="1"/>
      <c r="B43" s="1"/>
      <c r="C43" s="1"/>
      <c r="D43" s="1"/>
      <c r="E43" s="1"/>
      <c r="F43" s="1"/>
      <c r="G43" s="4"/>
      <c r="H43" s="4"/>
      <c r="I43" s="4"/>
      <c r="J43" s="4"/>
      <c r="K43" s="4"/>
    </row>
    <row r="44" spans="1:11">
      <c r="A44" s="1"/>
      <c r="B44" s="1"/>
      <c r="C44" s="1"/>
      <c r="D44" s="1"/>
      <c r="E44" s="1"/>
      <c r="F44" s="1"/>
      <c r="G44" s="4"/>
      <c r="H44" s="4"/>
      <c r="I44" s="4"/>
      <c r="J44" s="4"/>
      <c r="K44" s="4"/>
    </row>
    <row r="45" spans="1:11">
      <c r="G45" s="4"/>
      <c r="H45" s="4"/>
      <c r="I45" s="4"/>
      <c r="J45" s="4"/>
      <c r="K45" s="4"/>
    </row>
    <row r="46" spans="1:11">
      <c r="A46" s="1"/>
      <c r="B46" s="1"/>
      <c r="C46" s="1"/>
      <c r="D46" s="1"/>
      <c r="E46" s="1"/>
      <c r="F46" s="1"/>
      <c r="G46" s="4"/>
      <c r="H46" s="4"/>
      <c r="I46" s="4"/>
      <c r="J46" s="4"/>
      <c r="K46" s="4"/>
    </row>
    <row r="47" spans="1:11">
      <c r="A47" s="1"/>
      <c r="B47" s="1"/>
      <c r="C47" s="1"/>
      <c r="D47" s="1"/>
      <c r="E47" s="1"/>
      <c r="F47" s="1"/>
      <c r="G47" s="4"/>
      <c r="H47" s="4"/>
      <c r="I47" s="4"/>
      <c r="J47" s="4"/>
      <c r="K47" s="4"/>
    </row>
    <row r="48" spans="1:11">
      <c r="A48" s="1"/>
      <c r="B48" s="1"/>
      <c r="C48" s="1"/>
      <c r="D48" s="1"/>
      <c r="E48" s="1"/>
      <c r="F48" s="1"/>
      <c r="G48" s="4"/>
      <c r="H48" s="4"/>
      <c r="I48" s="4"/>
      <c r="J48" s="4"/>
      <c r="K48" s="4"/>
    </row>
    <row r="49" spans="1:11">
      <c r="A49" s="1"/>
      <c r="B49" s="1"/>
      <c r="C49" s="1"/>
      <c r="D49" s="1"/>
      <c r="E49" s="1"/>
      <c r="F49" s="1"/>
      <c r="G49" s="4"/>
      <c r="H49" s="4"/>
      <c r="I49" s="4"/>
      <c r="J49" s="4"/>
      <c r="K49" s="4"/>
    </row>
    <row r="50" spans="1:11">
      <c r="G50" s="4"/>
      <c r="H50" s="4"/>
      <c r="I50" s="4"/>
      <c r="J50" s="4"/>
      <c r="K50" s="4"/>
    </row>
    <row r="51" spans="1:11">
      <c r="A51" s="1"/>
      <c r="B51" s="1"/>
      <c r="C51" s="1"/>
      <c r="D51" s="1"/>
      <c r="E51" s="1"/>
      <c r="F51" s="1"/>
      <c r="G51" s="4"/>
      <c r="H51" s="4"/>
      <c r="I51" s="4"/>
      <c r="J51" s="4"/>
      <c r="K51" s="4"/>
    </row>
    <row r="52" spans="1:11">
      <c r="G52" s="4"/>
      <c r="H52" s="4"/>
      <c r="I52" s="4"/>
      <c r="J52" s="4"/>
      <c r="K52" s="4"/>
    </row>
    <row r="53" spans="1:11">
      <c r="G53" s="4"/>
      <c r="H53" s="4"/>
      <c r="I53" s="4"/>
      <c r="J53" s="4"/>
      <c r="K53" s="4"/>
    </row>
    <row r="54" spans="1:11">
      <c r="G54" s="4"/>
      <c r="H54" s="4"/>
      <c r="I54" s="4"/>
      <c r="J54" s="4"/>
      <c r="K54" s="4"/>
    </row>
    <row r="55" spans="1:11">
      <c r="A55" s="1"/>
      <c r="B55" s="1"/>
      <c r="C55" s="1"/>
      <c r="D55" s="1"/>
      <c r="E55" s="1"/>
      <c r="F55" s="1"/>
      <c r="G55" s="4"/>
      <c r="H55" s="4"/>
      <c r="I55" s="4"/>
      <c r="J55" s="4"/>
      <c r="K55" s="4"/>
    </row>
    <row r="56" spans="1:11">
      <c r="A56" s="1"/>
      <c r="B56" s="1"/>
      <c r="C56" s="1"/>
      <c r="D56" s="1"/>
      <c r="E56" s="1"/>
      <c r="F56" s="1"/>
      <c r="G56" s="4"/>
      <c r="H56" s="4"/>
      <c r="I56" s="4"/>
      <c r="J56" s="4"/>
      <c r="K56" s="4"/>
    </row>
    <row r="57" spans="1:11">
      <c r="A57" s="1"/>
      <c r="B57" s="1"/>
      <c r="C57" s="1"/>
      <c r="D57" s="1"/>
      <c r="E57" s="1"/>
      <c r="F57" s="1"/>
      <c r="G57" s="4"/>
      <c r="H57" s="4"/>
      <c r="I57" s="4"/>
      <c r="J57" s="4"/>
      <c r="K57" s="4"/>
    </row>
    <row r="58" spans="1:11">
      <c r="G58" s="4"/>
      <c r="H58" s="4"/>
      <c r="I58" s="4"/>
      <c r="J58" s="4"/>
      <c r="K58" s="4"/>
    </row>
    <row r="59" spans="1:11">
      <c r="A59" s="1"/>
      <c r="B59" s="1"/>
      <c r="C59" s="1"/>
      <c r="D59" s="1"/>
      <c r="E59" s="1"/>
      <c r="F59" s="1"/>
      <c r="G59" s="4"/>
      <c r="H59" s="4"/>
      <c r="I59" s="4"/>
      <c r="J59" s="4"/>
      <c r="K59" s="4"/>
    </row>
    <row r="60" spans="1:11">
      <c r="G60" s="4"/>
      <c r="H60" s="4"/>
      <c r="I60" s="4"/>
      <c r="J60" s="4"/>
      <c r="K60" s="4"/>
    </row>
    <row r="61" spans="1:11">
      <c r="G61" s="4"/>
      <c r="H61" s="4"/>
      <c r="I61" s="4"/>
      <c r="J61" s="4"/>
      <c r="K61" s="4"/>
    </row>
    <row r="62" spans="1:11">
      <c r="A62" s="1"/>
      <c r="B62" s="1"/>
      <c r="C62" s="1"/>
      <c r="D62" s="1"/>
      <c r="E62" s="1"/>
      <c r="F62" s="1"/>
      <c r="G62" s="4"/>
      <c r="H62" s="4"/>
      <c r="I62" s="4"/>
      <c r="J62" s="4"/>
      <c r="K62" s="4"/>
    </row>
    <row r="63" spans="1:11">
      <c r="A63" s="1"/>
      <c r="B63" s="1"/>
      <c r="C63" s="1"/>
      <c r="D63" s="1"/>
      <c r="E63" s="1"/>
      <c r="F63" s="1"/>
      <c r="G63" s="4"/>
      <c r="H63" s="4"/>
      <c r="I63" s="4"/>
      <c r="J63" s="4"/>
      <c r="K63" s="4"/>
    </row>
    <row r="64" spans="1:11">
      <c r="A64" s="1"/>
      <c r="B64" s="1"/>
      <c r="C64" s="1"/>
      <c r="D64" s="1"/>
      <c r="E64" s="1"/>
      <c r="F64" s="1"/>
      <c r="G64" s="4"/>
      <c r="H64" s="4"/>
      <c r="I64" s="4"/>
      <c r="J64" s="4"/>
      <c r="K64" s="4"/>
    </row>
    <row r="65" spans="1:11">
      <c r="A65" s="1"/>
      <c r="B65" s="1"/>
      <c r="C65" s="1"/>
      <c r="D65" s="1"/>
      <c r="E65" s="1"/>
      <c r="F65" s="1"/>
      <c r="G65" s="4"/>
      <c r="H65" s="4"/>
      <c r="I65" s="4"/>
      <c r="J65" s="4"/>
      <c r="K65" s="4"/>
    </row>
    <row r="66" spans="1:11">
      <c r="A66" s="1"/>
      <c r="B66" s="1"/>
      <c r="C66" s="1"/>
      <c r="D66" s="1"/>
      <c r="E66" s="1"/>
      <c r="F66" s="1"/>
      <c r="G66" s="4"/>
      <c r="H66" s="4"/>
      <c r="I66" s="4"/>
      <c r="J66" s="4"/>
      <c r="K66" s="4"/>
    </row>
    <row r="67" spans="1:11">
      <c r="A67" s="1"/>
      <c r="B67" s="1"/>
      <c r="C67" s="1"/>
      <c r="D67" s="1"/>
      <c r="E67" s="1"/>
      <c r="F67" s="1"/>
      <c r="G67" s="4"/>
      <c r="H67" s="4"/>
      <c r="I67" s="4"/>
      <c r="J67" s="4"/>
      <c r="K67" s="4"/>
    </row>
    <row r="68" spans="1:11">
      <c r="A68" s="1"/>
      <c r="B68" s="1"/>
      <c r="C68" s="1"/>
      <c r="D68" s="1"/>
      <c r="E68" s="1"/>
      <c r="F68" s="1"/>
      <c r="G68" s="4"/>
      <c r="H68" s="4"/>
      <c r="I68" s="4"/>
      <c r="J68" s="4"/>
      <c r="K68" s="4"/>
    </row>
    <row r="69" spans="1:11">
      <c r="G69" s="4"/>
      <c r="H69" s="4"/>
      <c r="I69" s="4"/>
      <c r="J69" s="4"/>
      <c r="K69" s="4"/>
    </row>
    <row r="70" spans="1:11">
      <c r="A70" s="1"/>
      <c r="B70" s="1"/>
      <c r="C70" s="1"/>
      <c r="D70" s="1"/>
      <c r="E70" s="1"/>
      <c r="F70" s="1"/>
      <c r="G70" s="4"/>
      <c r="H70" s="4"/>
      <c r="I70" s="4"/>
      <c r="J70" s="4"/>
      <c r="K70" s="4"/>
    </row>
    <row r="71" spans="1:11">
      <c r="G71" s="4"/>
      <c r="H71" s="4"/>
      <c r="I71" s="4"/>
      <c r="J71" s="4"/>
      <c r="K71" s="4"/>
    </row>
    <row r="72" spans="1:11">
      <c r="A72" s="1"/>
      <c r="B72" s="1"/>
      <c r="C72" s="1"/>
      <c r="D72" s="1"/>
      <c r="E72" s="1"/>
      <c r="F72" s="1"/>
      <c r="G72" s="4"/>
      <c r="H72" s="4"/>
      <c r="I72" s="4"/>
      <c r="J72" s="4"/>
      <c r="K72" s="4"/>
    </row>
    <row r="73" spans="1:11">
      <c r="A73" s="1"/>
      <c r="B73" s="1"/>
      <c r="C73" s="1"/>
      <c r="D73" s="1"/>
      <c r="E73" s="1"/>
      <c r="F73" s="1"/>
      <c r="G73" s="4"/>
      <c r="H73" s="4"/>
      <c r="I73" s="4"/>
      <c r="J73" s="4"/>
      <c r="K73" s="4"/>
    </row>
    <row r="74" spans="1:11">
      <c r="A74" s="1"/>
      <c r="B74" s="1"/>
      <c r="C74" s="1"/>
      <c r="D74" s="1"/>
      <c r="E74" s="1"/>
      <c r="F74" s="1"/>
      <c r="G74" s="4"/>
      <c r="H74" s="4"/>
      <c r="I74" s="4"/>
      <c r="J74" s="4"/>
      <c r="K74" s="4"/>
    </row>
    <row r="75" spans="1:11">
      <c r="A75" s="1"/>
      <c r="B75" s="1"/>
      <c r="C75" s="1"/>
      <c r="D75" s="1"/>
      <c r="E75" s="1"/>
      <c r="F75" s="1"/>
      <c r="G75" s="4"/>
      <c r="H75" s="4"/>
      <c r="I75" s="4"/>
      <c r="J75" s="4"/>
      <c r="K75" s="4"/>
    </row>
    <row r="76" spans="1:11">
      <c r="A76" s="1"/>
      <c r="B76" s="1"/>
      <c r="C76" s="1"/>
      <c r="D76" s="1"/>
      <c r="E76" s="1"/>
      <c r="F76" s="1"/>
      <c r="G76" s="4"/>
      <c r="H76" s="4"/>
      <c r="I76" s="4"/>
      <c r="J76" s="4"/>
      <c r="K76" s="4"/>
    </row>
    <row r="77" spans="1:11">
      <c r="A77" s="1"/>
      <c r="B77" s="1"/>
      <c r="C77" s="1"/>
      <c r="D77" s="1"/>
      <c r="E77" s="1"/>
      <c r="F77" s="1"/>
      <c r="G77" s="4"/>
      <c r="H77" s="4"/>
      <c r="I77" s="4"/>
      <c r="J77" s="4"/>
      <c r="K77" s="4"/>
    </row>
    <row r="78" spans="1:11">
      <c r="A78" s="1"/>
      <c r="B78" s="1"/>
      <c r="C78" s="1"/>
      <c r="D78" s="1"/>
      <c r="E78" s="1"/>
      <c r="F78" s="1"/>
      <c r="G78" s="4"/>
      <c r="H78" s="4"/>
      <c r="I78" s="4"/>
      <c r="J78" s="4"/>
      <c r="K78" s="4"/>
    </row>
    <row r="79" spans="1:11">
      <c r="G79" s="4"/>
      <c r="H79" s="4"/>
      <c r="I79" s="4"/>
      <c r="J79" s="4"/>
      <c r="K79" s="4"/>
    </row>
    <row r="80" spans="1:11">
      <c r="G80" s="4"/>
      <c r="H80" s="4"/>
      <c r="I80" s="4"/>
      <c r="J80" s="4"/>
      <c r="K80" s="4"/>
    </row>
    <row r="81" spans="1:11">
      <c r="A81" s="1"/>
      <c r="B81" s="1"/>
      <c r="C81" s="1"/>
      <c r="D81" s="1"/>
      <c r="E81" s="1"/>
      <c r="F81" s="1"/>
      <c r="G81" s="4"/>
      <c r="H81" s="4"/>
      <c r="I81" s="4"/>
      <c r="J81" s="4"/>
      <c r="K81" s="4"/>
    </row>
    <row r="82" spans="1:11">
      <c r="A82" s="1"/>
      <c r="B82" s="1"/>
      <c r="C82" s="1"/>
      <c r="D82" s="1"/>
      <c r="E82" s="1"/>
      <c r="F82" s="1"/>
      <c r="G82" s="4"/>
      <c r="H82" s="4"/>
      <c r="I82" s="4"/>
      <c r="J82" s="4"/>
      <c r="K82" s="4"/>
    </row>
    <row r="83" spans="1:11">
      <c r="A83" s="1"/>
      <c r="B83" s="1"/>
      <c r="C83" s="1"/>
      <c r="D83" s="1"/>
      <c r="E83" s="1"/>
      <c r="F83" s="1"/>
      <c r="G83" s="4"/>
      <c r="H83" s="4"/>
      <c r="I83" s="4"/>
      <c r="J83" s="4"/>
      <c r="K83" s="4"/>
    </row>
    <row r="84" spans="1:11">
      <c r="A84" s="1"/>
      <c r="B84" s="1"/>
      <c r="C84" s="1"/>
      <c r="D84" s="1"/>
      <c r="E84" s="1"/>
      <c r="F84" s="1"/>
      <c r="G84" s="4"/>
      <c r="H84" s="4"/>
      <c r="I84" s="4"/>
      <c r="J84" s="4"/>
      <c r="K84" s="4"/>
    </row>
    <row r="85" spans="1:11">
      <c r="A85" s="1"/>
      <c r="B85" s="1"/>
      <c r="C85" s="1"/>
      <c r="D85" s="1"/>
      <c r="E85" s="1"/>
      <c r="F85" s="1"/>
      <c r="G85" s="4"/>
      <c r="H85" s="4"/>
      <c r="I85" s="4"/>
      <c r="J85" s="4"/>
      <c r="K85" s="4"/>
    </row>
    <row r="86" spans="1:11">
      <c r="A86" s="1"/>
      <c r="B86" s="1"/>
      <c r="C86" s="1"/>
      <c r="D86" s="1"/>
      <c r="E86" s="1"/>
      <c r="F86" s="1"/>
      <c r="G86" s="4"/>
      <c r="H86" s="4"/>
      <c r="I86" s="4"/>
      <c r="J86" s="4"/>
      <c r="K86" s="4"/>
    </row>
    <row r="87" spans="1:11">
      <c r="A87" s="1"/>
      <c r="B87" s="1"/>
      <c r="C87" s="1"/>
      <c r="D87" s="1"/>
      <c r="E87" s="1"/>
      <c r="F87" s="1"/>
      <c r="G87" s="4"/>
      <c r="H87" s="4"/>
      <c r="I87" s="4"/>
      <c r="J87" s="4"/>
      <c r="K87" s="4"/>
    </row>
    <row r="88" spans="1:11">
      <c r="A88" s="1"/>
      <c r="B88" s="1"/>
      <c r="C88" s="1"/>
      <c r="D88" s="1"/>
      <c r="E88" s="1"/>
      <c r="F88" s="1"/>
      <c r="G88" s="4"/>
      <c r="H88" s="4"/>
      <c r="I88" s="4"/>
      <c r="J88" s="4"/>
      <c r="K88" s="4"/>
    </row>
    <row r="89" spans="1:11">
      <c r="A89" s="1"/>
      <c r="B89" s="1"/>
      <c r="C89" s="1"/>
      <c r="D89" s="1"/>
      <c r="E89" s="1"/>
      <c r="F89" s="1"/>
      <c r="G89" s="4"/>
      <c r="H89" s="4"/>
      <c r="I89" s="4"/>
      <c r="J89" s="4"/>
      <c r="K89" s="4"/>
    </row>
    <row r="90" spans="1:11">
      <c r="B90" s="1"/>
      <c r="G90" s="4"/>
      <c r="H90" s="4"/>
      <c r="I90" s="4"/>
      <c r="J90" s="4"/>
      <c r="K90" s="4"/>
    </row>
    <row r="91" spans="1:11">
      <c r="B91" s="1"/>
      <c r="G91" s="4"/>
      <c r="H91" s="4"/>
      <c r="I91" s="4"/>
      <c r="J91" s="4"/>
      <c r="K91" s="4"/>
    </row>
    <row r="92" spans="1:11">
      <c r="B92" s="1"/>
      <c r="G92" s="4"/>
      <c r="H92" s="4"/>
      <c r="I92" s="4"/>
      <c r="J92" s="4"/>
      <c r="K92" s="4"/>
    </row>
    <row r="93" spans="1:11">
      <c r="B93" s="1"/>
      <c r="G93" s="4"/>
      <c r="H93" s="4"/>
      <c r="I93" s="4"/>
      <c r="J93" s="4"/>
      <c r="K93" s="4"/>
    </row>
    <row r="94" spans="1:11">
      <c r="B94" s="1"/>
      <c r="G94" s="4"/>
      <c r="H94" s="4"/>
      <c r="I94" s="4"/>
      <c r="J94" s="4"/>
      <c r="K94" s="4"/>
    </row>
    <row r="95" spans="1:11">
      <c r="G95" s="4"/>
      <c r="H95" s="4"/>
      <c r="I95" s="4"/>
      <c r="J95" s="4"/>
      <c r="K95" s="4"/>
    </row>
    <row r="96" spans="1:11">
      <c r="B96" s="1"/>
      <c r="G96" s="4"/>
      <c r="H96" s="4"/>
      <c r="I96" s="4"/>
      <c r="J96" s="4"/>
      <c r="K96" s="4"/>
    </row>
    <row r="97" spans="2:11">
      <c r="B97" s="1"/>
      <c r="G97" s="4"/>
      <c r="H97" s="4"/>
      <c r="I97" s="4"/>
      <c r="J97" s="4"/>
      <c r="K97" s="4"/>
    </row>
    <row r="98" spans="2:11">
      <c r="B98" s="1"/>
      <c r="G98" s="4"/>
      <c r="H98" s="4"/>
      <c r="I98" s="4"/>
      <c r="J98" s="4"/>
      <c r="K98" s="4"/>
    </row>
    <row r="99" spans="2:11">
      <c r="G99" s="4"/>
      <c r="H99" s="4"/>
      <c r="I99" s="4"/>
      <c r="J99" s="4"/>
      <c r="K99" s="4"/>
    </row>
    <row r="100" spans="2:11">
      <c r="G100" s="4"/>
      <c r="H100" s="4"/>
      <c r="I100" s="4"/>
      <c r="J100" s="4"/>
      <c r="K100" s="4"/>
    </row>
    <row r="101" spans="2:11">
      <c r="G101" s="4"/>
      <c r="H101" s="4"/>
      <c r="I101" s="4"/>
      <c r="J101" s="4"/>
      <c r="K101" s="4"/>
    </row>
    <row r="102" spans="2:11">
      <c r="G102" s="4"/>
      <c r="H102" s="4"/>
      <c r="I102" s="4"/>
      <c r="J102" s="4"/>
      <c r="K102" s="4"/>
    </row>
    <row r="103" spans="2:11">
      <c r="G103" s="4"/>
      <c r="H103" s="4"/>
      <c r="I103" s="4"/>
      <c r="J103" s="4"/>
      <c r="K103" s="4"/>
    </row>
    <row r="104" spans="2:11">
      <c r="G104" s="4"/>
      <c r="H104" s="4"/>
      <c r="I104" s="4"/>
      <c r="J104" s="4"/>
      <c r="K104" s="4"/>
    </row>
    <row r="105" spans="2:11">
      <c r="G105" s="4"/>
      <c r="H105" s="4"/>
      <c r="I105" s="4"/>
      <c r="J105" s="4"/>
      <c r="K105" s="4"/>
    </row>
    <row r="106" spans="2:11">
      <c r="G106" s="4"/>
      <c r="H106" s="4"/>
      <c r="I106" s="4"/>
      <c r="J106" s="4"/>
      <c r="K106" s="4"/>
    </row>
    <row r="107" spans="2:11">
      <c r="G107" s="4"/>
      <c r="H107" s="4"/>
      <c r="I107" s="4"/>
      <c r="J107" s="4"/>
      <c r="K107" s="4"/>
    </row>
    <row r="108" spans="2:11">
      <c r="G108" s="4"/>
      <c r="H108" s="4"/>
      <c r="I108" s="4"/>
      <c r="J108" s="4"/>
      <c r="K108" s="4"/>
    </row>
    <row r="109" spans="2:11">
      <c r="G109" s="4"/>
      <c r="H109" s="4"/>
      <c r="I109" s="4"/>
      <c r="J109" s="4"/>
      <c r="K109" s="4"/>
    </row>
    <row r="110" spans="2:11">
      <c r="G110" s="4"/>
      <c r="H110" s="4"/>
      <c r="I110" s="4"/>
      <c r="J110" s="4"/>
      <c r="K110" s="4"/>
    </row>
    <row r="111" spans="2:11">
      <c r="G111" s="4"/>
      <c r="H111" s="4"/>
      <c r="I111" s="4"/>
      <c r="J111" s="4"/>
      <c r="K111" s="4"/>
    </row>
    <row r="112" spans="2:11">
      <c r="G112" s="4"/>
      <c r="H112" s="4"/>
      <c r="I112" s="4"/>
      <c r="J112" s="4"/>
      <c r="K112" s="4"/>
    </row>
    <row r="113" spans="7:11">
      <c r="G113" s="4"/>
      <c r="H113" s="4"/>
      <c r="I113" s="4"/>
      <c r="J113" s="4"/>
      <c r="K113" s="4"/>
    </row>
    <row r="114" spans="7:11">
      <c r="G114" s="4"/>
      <c r="H114" s="4"/>
      <c r="I114" s="4"/>
      <c r="J114" s="4"/>
      <c r="K114" s="4"/>
    </row>
    <row r="115" spans="7:11">
      <c r="G115" s="4"/>
      <c r="H115" s="4"/>
      <c r="I115" s="4"/>
      <c r="J115" s="4"/>
      <c r="K115" s="4"/>
    </row>
    <row r="116" spans="7:11">
      <c r="G116" s="4"/>
      <c r="H116" s="4"/>
      <c r="I116" s="4"/>
      <c r="J116" s="4"/>
      <c r="K116" s="4"/>
    </row>
    <row r="117" spans="7:11">
      <c r="G117" s="4"/>
      <c r="H117" s="4"/>
      <c r="I117" s="4"/>
      <c r="J117" s="4"/>
      <c r="K117" s="4"/>
    </row>
    <row r="118" spans="7:11">
      <c r="G118" s="4"/>
      <c r="H118" s="4"/>
      <c r="I118" s="4"/>
      <c r="J118" s="4"/>
      <c r="K118" s="4"/>
    </row>
    <row r="119" spans="7:11">
      <c r="G119" s="4"/>
      <c r="H119" s="4"/>
      <c r="I119" s="4"/>
      <c r="J119" s="4"/>
      <c r="K119" s="4"/>
    </row>
    <row r="120" spans="7:11">
      <c r="G120" s="4"/>
      <c r="H120" s="4"/>
      <c r="I120" s="4"/>
      <c r="J120" s="4"/>
      <c r="K120" s="4"/>
    </row>
    <row r="121" spans="7:11">
      <c r="G121" s="4"/>
      <c r="H121" s="4"/>
      <c r="I121" s="4"/>
      <c r="J121" s="4"/>
      <c r="K121" s="4"/>
    </row>
    <row r="122" spans="7:11">
      <c r="G122" s="4"/>
      <c r="H122" s="4"/>
      <c r="I122" s="4"/>
      <c r="J122" s="4"/>
      <c r="K122" s="4"/>
    </row>
    <row r="123" spans="7:11">
      <c r="G123" s="4"/>
      <c r="H123" s="4"/>
      <c r="I123" s="4"/>
      <c r="J123" s="4"/>
      <c r="K123" s="4"/>
    </row>
    <row r="124" spans="7:11">
      <c r="G124" s="4"/>
      <c r="H124" s="4"/>
      <c r="I124" s="4"/>
      <c r="J124" s="4"/>
      <c r="K124" s="4"/>
    </row>
    <row r="125" spans="7:11">
      <c r="G125" s="4"/>
      <c r="H125" s="4"/>
      <c r="I125" s="4"/>
      <c r="J125" s="4"/>
      <c r="K125" s="4"/>
    </row>
    <row r="126" spans="7:11">
      <c r="G126" s="4"/>
      <c r="H126" s="4"/>
      <c r="I126" s="4"/>
      <c r="J126" s="4"/>
      <c r="K126" s="4"/>
    </row>
  </sheetData>
  <sortState ref="A3:F9">
    <sortCondition ref="A2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6"/>
  <sheetViews>
    <sheetView tabSelected="1" workbookViewId="0">
      <selection activeCell="D45" sqref="D45"/>
    </sheetView>
  </sheetViews>
  <sheetFormatPr defaultRowHeight="18" customHeight="1"/>
  <cols>
    <col min="1" max="1" width="9.125" style="58" customWidth="1"/>
    <col min="2" max="2" width="10.625" style="59" customWidth="1"/>
    <col min="3" max="3" width="10.5" style="59" customWidth="1"/>
    <col min="4" max="4" width="17.5" style="10" customWidth="1"/>
    <col min="5" max="5" width="7.625" style="10" customWidth="1"/>
    <col min="6" max="6" width="7.375" style="10" customWidth="1"/>
    <col min="7" max="7" width="6.625" style="10" customWidth="1"/>
    <col min="8" max="8" width="6.375" style="10" customWidth="1"/>
    <col min="9" max="9" width="8" style="10" customWidth="1"/>
    <col min="10" max="10" width="9.125" style="10" customWidth="1"/>
    <col min="11" max="11" width="8.875" style="10" customWidth="1"/>
    <col min="12" max="12" width="9.125" style="10" customWidth="1"/>
    <col min="13" max="13" width="10.625" style="10" customWidth="1"/>
    <col min="14" max="14" width="9.375" style="10" customWidth="1"/>
    <col min="15" max="15" width="8.625" style="10" customWidth="1"/>
    <col min="16" max="16" width="9.375" style="10" bestFit="1" customWidth="1"/>
    <col min="17" max="17" width="8.625" style="10" customWidth="1"/>
    <col min="18" max="18" width="21.125" style="10" customWidth="1"/>
    <col min="19" max="16384" width="9" style="10"/>
  </cols>
  <sheetData>
    <row r="1" spans="1:18" ht="25.5" customHeight="1">
      <c r="A1" s="91" t="s">
        <v>38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s="57" customFormat="1" ht="17.100000000000001" customHeight="1">
      <c r="A2" s="55"/>
      <c r="B2" s="56"/>
      <c r="C2" s="56"/>
      <c r="P2" s="113" t="s">
        <v>106</v>
      </c>
      <c r="Q2" s="113"/>
      <c r="R2" s="113"/>
    </row>
    <row r="3" spans="1:18" s="60" customFormat="1" ht="17.100000000000001" customHeight="1" thickBot="1">
      <c r="B3" s="11" t="s">
        <v>105</v>
      </c>
      <c r="C3" s="61"/>
      <c r="D3" s="61"/>
      <c r="E3" s="61"/>
      <c r="F3" s="61"/>
      <c r="G3" s="61"/>
      <c r="H3" s="61"/>
      <c r="I3" s="61"/>
      <c r="P3" s="114" t="s">
        <v>81</v>
      </c>
      <c r="Q3" s="114"/>
      <c r="R3" s="114"/>
    </row>
    <row r="4" spans="1:18" s="60" customFormat="1" ht="17.100000000000001" customHeight="1">
      <c r="A4" s="92" t="s">
        <v>77</v>
      </c>
      <c r="B4" s="93"/>
      <c r="C4" s="96" t="s">
        <v>78</v>
      </c>
      <c r="D4" s="99" t="s">
        <v>82</v>
      </c>
      <c r="E4" s="96" t="s">
        <v>83</v>
      </c>
      <c r="F4" s="101" t="s">
        <v>84</v>
      </c>
      <c r="G4" s="99"/>
      <c r="H4" s="99"/>
      <c r="I4" s="99"/>
      <c r="J4" s="99"/>
      <c r="K4" s="99"/>
      <c r="L4" s="99"/>
      <c r="M4" s="102"/>
      <c r="N4" s="103" t="s">
        <v>85</v>
      </c>
      <c r="O4" s="104"/>
      <c r="P4" s="104"/>
      <c r="Q4" s="105"/>
      <c r="R4" s="106" t="s">
        <v>86</v>
      </c>
    </row>
    <row r="5" spans="1:18" s="60" customFormat="1" ht="17.100000000000001" customHeight="1">
      <c r="A5" s="94"/>
      <c r="B5" s="95"/>
      <c r="C5" s="97"/>
      <c r="D5" s="100"/>
      <c r="E5" s="97"/>
      <c r="F5" s="109" t="s">
        <v>87</v>
      </c>
      <c r="G5" s="110"/>
      <c r="H5" s="62" t="s">
        <v>29</v>
      </c>
      <c r="I5" s="62" t="s">
        <v>88</v>
      </c>
      <c r="J5" s="62" t="s">
        <v>89</v>
      </c>
      <c r="K5" s="62" t="s">
        <v>90</v>
      </c>
      <c r="L5" s="62" t="s">
        <v>91</v>
      </c>
      <c r="M5" s="62" t="s">
        <v>92</v>
      </c>
      <c r="N5" s="111" t="s">
        <v>93</v>
      </c>
      <c r="O5" s="111" t="s">
        <v>104</v>
      </c>
      <c r="P5" s="88" t="s">
        <v>94</v>
      </c>
      <c r="Q5" s="111" t="s">
        <v>96</v>
      </c>
      <c r="R5" s="107"/>
    </row>
    <row r="6" spans="1:18" s="60" customFormat="1" ht="17.100000000000001" customHeight="1">
      <c r="A6" s="94"/>
      <c r="B6" s="95"/>
      <c r="C6" s="98"/>
      <c r="D6" s="100"/>
      <c r="E6" s="98"/>
      <c r="F6" s="63" t="s">
        <v>30</v>
      </c>
      <c r="G6" s="63" t="s">
        <v>97</v>
      </c>
      <c r="H6" s="63" t="s">
        <v>98</v>
      </c>
      <c r="I6" s="63" t="s">
        <v>67</v>
      </c>
      <c r="J6" s="63" t="s">
        <v>99</v>
      </c>
      <c r="K6" s="63" t="s">
        <v>99</v>
      </c>
      <c r="L6" s="64" t="s">
        <v>100</v>
      </c>
      <c r="M6" s="63" t="s">
        <v>31</v>
      </c>
      <c r="N6" s="112"/>
      <c r="O6" s="112"/>
      <c r="P6" s="88"/>
      <c r="Q6" s="112"/>
      <c r="R6" s="108"/>
    </row>
    <row r="7" spans="1:18" s="60" customFormat="1" ht="17.100000000000001" customHeight="1">
      <c r="A7" s="128">
        <v>556</v>
      </c>
      <c r="B7" s="125">
        <v>870</v>
      </c>
      <c r="C7" s="115">
        <f>B7-A7</f>
        <v>314</v>
      </c>
      <c r="D7" s="65" t="s">
        <v>101</v>
      </c>
      <c r="E7" s="111" t="s">
        <v>107</v>
      </c>
      <c r="F7" s="85" t="s">
        <v>102</v>
      </c>
      <c r="G7" s="85" t="s">
        <v>94</v>
      </c>
      <c r="H7" s="85">
        <v>1</v>
      </c>
      <c r="I7" s="66">
        <f>ROUND(C7/0.7,0)*H7+1</f>
        <v>450</v>
      </c>
      <c r="J7" s="85">
        <v>0.7</v>
      </c>
      <c r="K7" s="67">
        <f t="shared" ref="K7:K8" si="0">J7*I7*H7</f>
        <v>315</v>
      </c>
      <c r="L7" s="68">
        <v>1.21</v>
      </c>
      <c r="M7" s="67">
        <f t="shared" ref="M7:M8" si="1">L7*K7</f>
        <v>381.15</v>
      </c>
      <c r="N7" s="85"/>
      <c r="O7" s="67"/>
      <c r="P7" s="67">
        <f>M7</f>
        <v>381.15</v>
      </c>
      <c r="Q7" s="85"/>
      <c r="R7" s="119"/>
    </row>
    <row r="8" spans="1:18" s="60" customFormat="1" ht="17.100000000000001" customHeight="1">
      <c r="A8" s="129"/>
      <c r="B8" s="126"/>
      <c r="C8" s="116"/>
      <c r="D8" s="65" t="s">
        <v>32</v>
      </c>
      <c r="E8" s="118"/>
      <c r="F8" s="85" t="s">
        <v>103</v>
      </c>
      <c r="G8" s="85" t="s">
        <v>93</v>
      </c>
      <c r="H8" s="86"/>
      <c r="I8" s="85">
        <f>INT(MID(E7,FIND("×",E7)+1,5)/0.3*MID(E7,1,FIND("×",E7)-1))+1</f>
        <v>4</v>
      </c>
      <c r="J8" s="85">
        <v>0.4</v>
      </c>
      <c r="K8" s="67">
        <f t="shared" si="0"/>
        <v>0</v>
      </c>
      <c r="L8" s="85">
        <v>4.83</v>
      </c>
      <c r="M8" s="67">
        <f t="shared" si="1"/>
        <v>0</v>
      </c>
      <c r="N8" s="67"/>
      <c r="O8" s="85"/>
      <c r="P8" s="67">
        <f t="shared" ref="P8:P12" si="2">M8</f>
        <v>0</v>
      </c>
      <c r="Q8" s="85"/>
      <c r="R8" s="120"/>
    </row>
    <row r="9" spans="1:18" s="60" customFormat="1" ht="17.100000000000001" customHeight="1">
      <c r="A9" s="129"/>
      <c r="B9" s="126"/>
      <c r="C9" s="116"/>
      <c r="D9" s="111" t="s">
        <v>79</v>
      </c>
      <c r="E9" s="118"/>
      <c r="F9" s="85" t="s">
        <v>103</v>
      </c>
      <c r="G9" s="85" t="s">
        <v>93</v>
      </c>
      <c r="H9" s="86"/>
      <c r="I9" s="85">
        <f>INT(MID(E7,FIND("×",E7)+1,5)/0.3*MID(E7,1,FIND("×",E7)-1))+1</f>
        <v>4</v>
      </c>
      <c r="J9" s="85">
        <v>0.4</v>
      </c>
      <c r="K9" s="67">
        <f>J9*I9*H9</f>
        <v>0</v>
      </c>
      <c r="L9" s="85">
        <v>4.83</v>
      </c>
      <c r="M9" s="67">
        <f>L9*K9</f>
        <v>0</v>
      </c>
      <c r="N9" s="67"/>
      <c r="O9" s="85"/>
      <c r="P9" s="67">
        <f t="shared" si="2"/>
        <v>0</v>
      </c>
      <c r="Q9" s="85"/>
      <c r="R9" s="120"/>
    </row>
    <row r="10" spans="1:18" s="60" customFormat="1" ht="17.100000000000001" customHeight="1">
      <c r="A10" s="129"/>
      <c r="B10" s="126"/>
      <c r="C10" s="116"/>
      <c r="D10" s="118"/>
      <c r="E10" s="118"/>
      <c r="F10" s="122" t="s">
        <v>33</v>
      </c>
      <c r="G10" s="85" t="s">
        <v>95</v>
      </c>
      <c r="H10" s="86"/>
      <c r="I10" s="85">
        <f>7*MID(E7,1,FIND("×",E7)-1)</f>
        <v>7</v>
      </c>
      <c r="J10" s="85" t="str">
        <f>MID(E7,FIND("×",E7)+1,5)</f>
        <v>1</v>
      </c>
      <c r="K10" s="67">
        <f>J10*I10*H10</f>
        <v>0</v>
      </c>
      <c r="L10" s="85">
        <v>0.88800000000000001</v>
      </c>
      <c r="M10" s="67">
        <f>L10*K10</f>
        <v>0</v>
      </c>
      <c r="N10" s="67"/>
      <c r="O10" s="85"/>
      <c r="P10" s="67">
        <f t="shared" si="2"/>
        <v>0</v>
      </c>
      <c r="Q10" s="85"/>
      <c r="R10" s="120"/>
    </row>
    <row r="11" spans="1:18" s="60" customFormat="1" ht="17.100000000000001" customHeight="1">
      <c r="A11" s="129"/>
      <c r="B11" s="126"/>
      <c r="C11" s="116"/>
      <c r="D11" s="118"/>
      <c r="E11" s="118"/>
      <c r="F11" s="97"/>
      <c r="G11" s="85" t="s">
        <v>95</v>
      </c>
      <c r="H11" s="86"/>
      <c r="I11" s="85">
        <f>INT((MID(E7,FIND("×",E7)+1,5)/0.2)+1)*MID(E7,1,FIND("×",E7)-1)</f>
        <v>6</v>
      </c>
      <c r="J11" s="85">
        <v>0.6</v>
      </c>
      <c r="K11" s="67">
        <f t="shared" ref="K11:K12" si="3">J11*I11*H11</f>
        <v>0</v>
      </c>
      <c r="L11" s="85">
        <v>0.88800000000000001</v>
      </c>
      <c r="M11" s="67">
        <f t="shared" ref="M11:M12" si="4">L11*K11</f>
        <v>0</v>
      </c>
      <c r="N11" s="67"/>
      <c r="O11" s="85"/>
      <c r="P11" s="67">
        <f t="shared" si="2"/>
        <v>0</v>
      </c>
      <c r="Q11" s="85"/>
      <c r="R11" s="120"/>
    </row>
    <row r="12" spans="1:18" s="60" customFormat="1" ht="17.100000000000001" customHeight="1">
      <c r="A12" s="130"/>
      <c r="B12" s="127"/>
      <c r="C12" s="117"/>
      <c r="D12" s="112"/>
      <c r="E12" s="112"/>
      <c r="F12" s="98"/>
      <c r="G12" s="85" t="s">
        <v>94</v>
      </c>
      <c r="H12" s="86"/>
      <c r="I12" s="85">
        <f>INT((MID(E7,FIND("×",E7)+1,5)/0.2)+1)*MID(E7,1,FIND("×",E7)-1)</f>
        <v>6</v>
      </c>
      <c r="J12" s="85">
        <v>1.34</v>
      </c>
      <c r="K12" s="67">
        <f t="shared" si="3"/>
        <v>0</v>
      </c>
      <c r="L12" s="85">
        <v>1.21</v>
      </c>
      <c r="M12" s="67">
        <f t="shared" si="4"/>
        <v>0</v>
      </c>
      <c r="N12" s="67"/>
      <c r="O12" s="67"/>
      <c r="P12" s="67">
        <f t="shared" si="2"/>
        <v>0</v>
      </c>
      <c r="Q12" s="85"/>
      <c r="R12" s="121"/>
    </row>
    <row r="13" spans="1:18" s="60" customFormat="1" ht="17.100000000000001" customHeight="1">
      <c r="A13" s="128"/>
      <c r="B13" s="125"/>
      <c r="C13" s="115"/>
      <c r="D13" s="65"/>
      <c r="E13" s="111"/>
      <c r="F13" s="85"/>
      <c r="G13" s="85"/>
      <c r="H13" s="85"/>
      <c r="I13" s="66"/>
      <c r="J13" s="85"/>
      <c r="K13" s="67"/>
      <c r="L13" s="68"/>
      <c r="M13" s="67"/>
      <c r="N13" s="85"/>
      <c r="O13" s="67"/>
      <c r="P13" s="67"/>
      <c r="Q13" s="85"/>
      <c r="R13" s="119"/>
    </row>
    <row r="14" spans="1:18" s="60" customFormat="1" ht="17.100000000000001" customHeight="1">
      <c r="A14" s="129"/>
      <c r="B14" s="126"/>
      <c r="C14" s="116"/>
      <c r="D14" s="65"/>
      <c r="E14" s="118"/>
      <c r="F14" s="85"/>
      <c r="G14" s="85"/>
      <c r="H14" s="85"/>
      <c r="I14" s="85"/>
      <c r="J14" s="85"/>
      <c r="K14" s="67"/>
      <c r="L14" s="85"/>
      <c r="M14" s="67"/>
      <c r="N14" s="67"/>
      <c r="O14" s="85"/>
      <c r="P14" s="85"/>
      <c r="Q14" s="85"/>
      <c r="R14" s="120"/>
    </row>
    <row r="15" spans="1:18" s="60" customFormat="1" ht="17.100000000000001" customHeight="1">
      <c r="A15" s="129"/>
      <c r="B15" s="126"/>
      <c r="C15" s="116"/>
      <c r="D15" s="111"/>
      <c r="E15" s="118"/>
      <c r="F15" s="85"/>
      <c r="G15" s="85"/>
      <c r="H15" s="85"/>
      <c r="I15" s="85"/>
      <c r="J15" s="85"/>
      <c r="K15" s="67"/>
      <c r="L15" s="85"/>
      <c r="M15" s="67"/>
      <c r="N15" s="67"/>
      <c r="O15" s="85"/>
      <c r="P15" s="85"/>
      <c r="Q15" s="85"/>
      <c r="R15" s="120"/>
    </row>
    <row r="16" spans="1:18" s="60" customFormat="1" ht="17.100000000000001" customHeight="1">
      <c r="A16" s="129"/>
      <c r="B16" s="126"/>
      <c r="C16" s="116"/>
      <c r="D16" s="118"/>
      <c r="E16" s="118"/>
      <c r="F16" s="122"/>
      <c r="G16" s="85"/>
      <c r="H16" s="85"/>
      <c r="I16" s="85"/>
      <c r="J16" s="85"/>
      <c r="K16" s="67"/>
      <c r="L16" s="85"/>
      <c r="M16" s="67"/>
      <c r="N16" s="67"/>
      <c r="O16" s="85"/>
      <c r="P16" s="67"/>
      <c r="Q16" s="85"/>
      <c r="R16" s="120"/>
    </row>
    <row r="17" spans="1:18" s="60" customFormat="1" ht="17.100000000000001" customHeight="1">
      <c r="A17" s="129"/>
      <c r="B17" s="126"/>
      <c r="C17" s="116"/>
      <c r="D17" s="118"/>
      <c r="E17" s="118"/>
      <c r="F17" s="97"/>
      <c r="G17" s="85"/>
      <c r="H17" s="85"/>
      <c r="I17" s="85"/>
      <c r="J17" s="85"/>
      <c r="K17" s="67"/>
      <c r="L17" s="85"/>
      <c r="M17" s="67"/>
      <c r="N17" s="67"/>
      <c r="O17" s="85"/>
      <c r="P17" s="67"/>
      <c r="Q17" s="85"/>
      <c r="R17" s="120"/>
    </row>
    <row r="18" spans="1:18" s="60" customFormat="1" ht="17.100000000000001" customHeight="1">
      <c r="A18" s="130"/>
      <c r="B18" s="127"/>
      <c r="C18" s="117"/>
      <c r="D18" s="112"/>
      <c r="E18" s="112"/>
      <c r="F18" s="98"/>
      <c r="G18" s="85"/>
      <c r="H18" s="85"/>
      <c r="I18" s="85"/>
      <c r="J18" s="85"/>
      <c r="K18" s="67"/>
      <c r="L18" s="85"/>
      <c r="M18" s="67"/>
      <c r="N18" s="67"/>
      <c r="O18" s="67"/>
      <c r="P18" s="85"/>
      <c r="Q18" s="85"/>
      <c r="R18" s="121"/>
    </row>
    <row r="19" spans="1:18" s="60" customFormat="1" ht="17.100000000000001" customHeight="1">
      <c r="A19" s="128"/>
      <c r="B19" s="125"/>
      <c r="C19" s="115"/>
      <c r="D19" s="65"/>
      <c r="E19" s="111"/>
      <c r="F19" s="34"/>
      <c r="G19" s="34"/>
      <c r="H19" s="34"/>
      <c r="I19" s="66"/>
      <c r="J19" s="34"/>
      <c r="K19" s="67"/>
      <c r="L19" s="68"/>
      <c r="M19" s="67"/>
      <c r="N19" s="34"/>
      <c r="O19" s="67"/>
      <c r="P19" s="67"/>
      <c r="Q19" s="34"/>
      <c r="R19" s="119"/>
    </row>
    <row r="20" spans="1:18" s="60" customFormat="1" ht="17.100000000000001" customHeight="1">
      <c r="A20" s="129"/>
      <c r="B20" s="126"/>
      <c r="C20" s="123"/>
      <c r="D20" s="65"/>
      <c r="E20" s="123"/>
      <c r="F20" s="34"/>
      <c r="G20" s="34"/>
      <c r="H20" s="34"/>
      <c r="I20" s="34"/>
      <c r="J20" s="34"/>
      <c r="K20" s="67"/>
      <c r="L20" s="34"/>
      <c r="M20" s="67"/>
      <c r="N20" s="67"/>
      <c r="O20" s="34"/>
      <c r="P20" s="34"/>
      <c r="Q20" s="34"/>
      <c r="R20" s="120"/>
    </row>
    <row r="21" spans="1:18" s="60" customFormat="1" ht="17.100000000000001" customHeight="1">
      <c r="A21" s="129"/>
      <c r="B21" s="126"/>
      <c r="C21" s="123"/>
      <c r="D21" s="111"/>
      <c r="E21" s="123"/>
      <c r="F21" s="34"/>
      <c r="G21" s="34"/>
      <c r="H21" s="34"/>
      <c r="I21" s="34"/>
      <c r="J21" s="34"/>
      <c r="K21" s="67"/>
      <c r="L21" s="34"/>
      <c r="M21" s="67"/>
      <c r="N21" s="67"/>
      <c r="O21" s="34"/>
      <c r="P21" s="34"/>
      <c r="Q21" s="34"/>
      <c r="R21" s="120"/>
    </row>
    <row r="22" spans="1:18" s="60" customFormat="1" ht="17.100000000000001" customHeight="1">
      <c r="A22" s="129"/>
      <c r="B22" s="126"/>
      <c r="C22" s="123"/>
      <c r="D22" s="123"/>
      <c r="E22" s="123"/>
      <c r="F22" s="122"/>
      <c r="G22" s="34"/>
      <c r="H22" s="34"/>
      <c r="I22" s="34"/>
      <c r="J22" s="34"/>
      <c r="K22" s="67"/>
      <c r="L22" s="34"/>
      <c r="M22" s="67"/>
      <c r="N22" s="67"/>
      <c r="O22" s="34"/>
      <c r="P22" s="67"/>
      <c r="Q22" s="34"/>
      <c r="R22" s="120"/>
    </row>
    <row r="23" spans="1:18" s="60" customFormat="1" ht="17.100000000000001" customHeight="1">
      <c r="A23" s="129"/>
      <c r="B23" s="126"/>
      <c r="C23" s="123"/>
      <c r="D23" s="123"/>
      <c r="E23" s="123"/>
      <c r="F23" s="123"/>
      <c r="G23" s="34"/>
      <c r="H23" s="34"/>
      <c r="I23" s="34"/>
      <c r="J23" s="34"/>
      <c r="K23" s="67"/>
      <c r="L23" s="34"/>
      <c r="M23" s="67"/>
      <c r="N23" s="67"/>
      <c r="O23" s="34"/>
      <c r="P23" s="67"/>
      <c r="Q23" s="34"/>
      <c r="R23" s="120"/>
    </row>
    <row r="24" spans="1:18" s="60" customFormat="1" ht="17.100000000000001" customHeight="1">
      <c r="A24" s="130"/>
      <c r="B24" s="127"/>
      <c r="C24" s="124"/>
      <c r="D24" s="124"/>
      <c r="E24" s="124"/>
      <c r="F24" s="124"/>
      <c r="G24" s="34"/>
      <c r="H24" s="34"/>
      <c r="I24" s="34"/>
      <c r="J24" s="34"/>
      <c r="K24" s="67"/>
      <c r="L24" s="34"/>
      <c r="M24" s="67"/>
      <c r="N24" s="67"/>
      <c r="O24" s="67"/>
      <c r="P24" s="34"/>
      <c r="Q24" s="34"/>
      <c r="R24" s="121"/>
    </row>
    <row r="25" spans="1:18" s="60" customFormat="1" ht="17.100000000000001" customHeight="1">
      <c r="A25" s="128"/>
      <c r="B25" s="125"/>
      <c r="C25" s="115"/>
      <c r="D25" s="65"/>
      <c r="E25" s="111"/>
      <c r="F25" s="34"/>
      <c r="G25" s="34"/>
      <c r="H25" s="34"/>
      <c r="I25" s="66"/>
      <c r="J25" s="34"/>
      <c r="K25" s="67"/>
      <c r="L25" s="68"/>
      <c r="M25" s="67"/>
      <c r="N25" s="34"/>
      <c r="O25" s="67"/>
      <c r="P25" s="67"/>
      <c r="Q25" s="34"/>
      <c r="R25" s="119"/>
    </row>
    <row r="26" spans="1:18" s="60" customFormat="1" ht="17.100000000000001" customHeight="1">
      <c r="A26" s="129"/>
      <c r="B26" s="126"/>
      <c r="C26" s="116"/>
      <c r="D26" s="65"/>
      <c r="E26" s="118"/>
      <c r="F26" s="34"/>
      <c r="G26" s="34"/>
      <c r="H26" s="34"/>
      <c r="I26" s="34"/>
      <c r="J26" s="34"/>
      <c r="K26" s="67"/>
      <c r="L26" s="34"/>
      <c r="M26" s="67"/>
      <c r="N26" s="67"/>
      <c r="O26" s="34"/>
      <c r="P26" s="34"/>
      <c r="Q26" s="34"/>
      <c r="R26" s="120"/>
    </row>
    <row r="27" spans="1:18" s="60" customFormat="1" ht="17.100000000000001" customHeight="1">
      <c r="A27" s="129"/>
      <c r="B27" s="126"/>
      <c r="C27" s="116"/>
      <c r="D27" s="111"/>
      <c r="E27" s="118"/>
      <c r="F27" s="34"/>
      <c r="G27" s="34"/>
      <c r="H27" s="34"/>
      <c r="I27" s="34"/>
      <c r="J27" s="34"/>
      <c r="K27" s="67"/>
      <c r="L27" s="34"/>
      <c r="M27" s="67"/>
      <c r="N27" s="67"/>
      <c r="O27" s="34"/>
      <c r="P27" s="34"/>
      <c r="Q27" s="34"/>
      <c r="R27" s="120"/>
    </row>
    <row r="28" spans="1:18" s="60" customFormat="1" ht="17.100000000000001" customHeight="1">
      <c r="A28" s="129"/>
      <c r="B28" s="126"/>
      <c r="C28" s="116"/>
      <c r="D28" s="118"/>
      <c r="E28" s="118"/>
      <c r="F28" s="122"/>
      <c r="G28" s="34"/>
      <c r="H28" s="34"/>
      <c r="I28" s="34"/>
      <c r="J28" s="34"/>
      <c r="K28" s="67"/>
      <c r="L28" s="34"/>
      <c r="M28" s="67"/>
      <c r="N28" s="67"/>
      <c r="O28" s="34"/>
      <c r="P28" s="67"/>
      <c r="Q28" s="34"/>
      <c r="R28" s="120"/>
    </row>
    <row r="29" spans="1:18" s="60" customFormat="1" ht="17.100000000000001" customHeight="1">
      <c r="A29" s="129"/>
      <c r="B29" s="126"/>
      <c r="C29" s="116"/>
      <c r="D29" s="118"/>
      <c r="E29" s="118"/>
      <c r="F29" s="97"/>
      <c r="G29" s="34"/>
      <c r="H29" s="34"/>
      <c r="I29" s="34"/>
      <c r="J29" s="34"/>
      <c r="K29" s="67"/>
      <c r="L29" s="34"/>
      <c r="M29" s="67"/>
      <c r="N29" s="67"/>
      <c r="O29" s="34"/>
      <c r="P29" s="67"/>
      <c r="Q29" s="34"/>
      <c r="R29" s="120"/>
    </row>
    <row r="30" spans="1:18" s="60" customFormat="1" ht="17.100000000000001" customHeight="1">
      <c r="A30" s="130"/>
      <c r="B30" s="127"/>
      <c r="C30" s="117"/>
      <c r="D30" s="112"/>
      <c r="E30" s="112"/>
      <c r="F30" s="98"/>
      <c r="G30" s="34"/>
      <c r="H30" s="34"/>
      <c r="I30" s="34"/>
      <c r="J30" s="34"/>
      <c r="K30" s="67"/>
      <c r="L30" s="34"/>
      <c r="M30" s="67"/>
      <c r="N30" s="67"/>
      <c r="O30" s="67"/>
      <c r="P30" s="34"/>
      <c r="Q30" s="34"/>
      <c r="R30" s="121"/>
    </row>
    <row r="31" spans="1:18" s="60" customFormat="1" ht="17.100000000000001" customHeight="1">
      <c r="A31" s="69"/>
      <c r="B31" s="70"/>
      <c r="C31" s="68"/>
      <c r="D31" s="34"/>
      <c r="E31" s="34"/>
      <c r="F31" s="34"/>
      <c r="G31" s="71"/>
      <c r="H31" s="34"/>
      <c r="I31" s="34"/>
      <c r="J31" s="34"/>
      <c r="K31" s="67"/>
      <c r="L31" s="34"/>
      <c r="M31" s="67"/>
      <c r="N31" s="67"/>
      <c r="O31" s="67"/>
      <c r="P31" s="67"/>
      <c r="Q31" s="67"/>
      <c r="R31" s="72"/>
    </row>
    <row r="32" spans="1:18" s="60" customFormat="1" ht="17.100000000000001" customHeight="1">
      <c r="A32" s="73"/>
      <c r="B32" s="34"/>
      <c r="C32" s="34"/>
      <c r="D32" s="34"/>
      <c r="E32" s="34"/>
      <c r="F32" s="34"/>
      <c r="G32" s="71"/>
      <c r="H32" s="34"/>
      <c r="I32" s="66"/>
      <c r="J32" s="34"/>
      <c r="K32" s="67"/>
      <c r="L32" s="68"/>
      <c r="M32" s="67"/>
      <c r="N32" s="34"/>
      <c r="O32" s="67"/>
      <c r="P32" s="67"/>
      <c r="Q32" s="34"/>
      <c r="R32" s="74"/>
    </row>
    <row r="33" spans="1:18" s="60" customFormat="1" ht="17.100000000000001" customHeight="1">
      <c r="A33" s="73"/>
      <c r="B33" s="34"/>
      <c r="C33" s="34"/>
      <c r="D33" s="34"/>
      <c r="E33" s="34"/>
      <c r="F33" s="34"/>
      <c r="G33" s="71"/>
      <c r="H33" s="34"/>
      <c r="I33" s="34"/>
      <c r="J33" s="34"/>
      <c r="K33" s="67"/>
      <c r="L33" s="34"/>
      <c r="M33" s="67"/>
      <c r="N33" s="67"/>
      <c r="O33" s="34"/>
      <c r="P33" s="34"/>
      <c r="Q33" s="34"/>
      <c r="R33" s="75"/>
    </row>
    <row r="34" spans="1:18" s="60" customFormat="1" ht="17.100000000000001" customHeight="1">
      <c r="A34" s="73"/>
      <c r="B34" s="34"/>
      <c r="C34" s="34"/>
      <c r="D34" s="34"/>
      <c r="E34" s="34"/>
      <c r="F34" s="34"/>
      <c r="G34" s="71"/>
      <c r="H34" s="34"/>
      <c r="I34" s="34"/>
      <c r="J34" s="34"/>
      <c r="K34" s="67"/>
      <c r="L34" s="34"/>
      <c r="M34" s="67"/>
      <c r="N34" s="67"/>
      <c r="O34" s="34"/>
      <c r="P34" s="34"/>
      <c r="Q34" s="67"/>
      <c r="R34" s="76"/>
    </row>
    <row r="35" spans="1:18" s="60" customFormat="1" ht="17.100000000000001" customHeight="1">
      <c r="A35" s="73"/>
      <c r="B35" s="34"/>
      <c r="C35" s="34"/>
      <c r="D35" s="34"/>
      <c r="E35" s="34"/>
      <c r="F35" s="34"/>
      <c r="G35" s="71"/>
      <c r="H35" s="34"/>
      <c r="I35" s="34"/>
      <c r="J35" s="34"/>
      <c r="K35" s="67"/>
      <c r="L35" s="34"/>
      <c r="M35" s="67"/>
      <c r="N35" s="67"/>
      <c r="O35" s="34"/>
      <c r="P35" s="67"/>
      <c r="Q35" s="34"/>
      <c r="R35" s="76"/>
    </row>
    <row r="36" spans="1:18" s="60" customFormat="1" ht="17.100000000000001" customHeight="1">
      <c r="A36" s="73"/>
      <c r="B36" s="34"/>
      <c r="C36" s="34"/>
      <c r="D36" s="34"/>
      <c r="E36" s="34"/>
      <c r="F36" s="34"/>
      <c r="G36" s="71"/>
      <c r="H36" s="34"/>
      <c r="I36" s="34"/>
      <c r="J36" s="34"/>
      <c r="K36" s="67"/>
      <c r="L36" s="34"/>
      <c r="M36" s="67"/>
      <c r="N36" s="67"/>
      <c r="O36" s="34"/>
      <c r="P36" s="34"/>
      <c r="Q36" s="34"/>
      <c r="R36" s="76"/>
    </row>
    <row r="37" spans="1:18" s="60" customFormat="1" ht="17.100000000000001" customHeight="1">
      <c r="A37" s="73"/>
      <c r="B37" s="34"/>
      <c r="C37" s="34"/>
      <c r="D37" s="34"/>
      <c r="E37" s="34"/>
      <c r="F37" s="34"/>
      <c r="G37" s="71"/>
      <c r="H37" s="34"/>
      <c r="I37" s="34"/>
      <c r="J37" s="34"/>
      <c r="K37" s="67"/>
      <c r="L37" s="34"/>
      <c r="M37" s="67"/>
      <c r="N37" s="67"/>
      <c r="O37" s="34"/>
      <c r="P37" s="67"/>
      <c r="Q37" s="67"/>
      <c r="R37" s="72"/>
    </row>
    <row r="38" spans="1:18" s="60" customFormat="1" ht="17.100000000000001" customHeight="1">
      <c r="A38" s="73"/>
      <c r="B38" s="34"/>
      <c r="C38" s="34"/>
      <c r="D38" s="34"/>
      <c r="E38" s="34"/>
      <c r="F38" s="34"/>
      <c r="G38" s="71"/>
      <c r="H38" s="34"/>
      <c r="I38" s="34"/>
      <c r="J38" s="34"/>
      <c r="K38" s="67"/>
      <c r="L38" s="34"/>
      <c r="M38" s="67"/>
      <c r="N38" s="67"/>
      <c r="O38" s="67"/>
      <c r="P38" s="67"/>
      <c r="Q38" s="67"/>
      <c r="R38" s="72"/>
    </row>
    <row r="39" spans="1:18" s="60" customFormat="1" ht="17.100000000000001" customHeight="1">
      <c r="A39" s="87"/>
      <c r="B39" s="88"/>
      <c r="C39" s="77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72"/>
    </row>
    <row r="40" spans="1:18" s="60" customFormat="1" ht="17.100000000000001" customHeight="1" thickBot="1">
      <c r="A40" s="89" t="s">
        <v>80</v>
      </c>
      <c r="B40" s="90"/>
      <c r="C40" s="78">
        <f>SUM(C7:C39)</f>
        <v>314</v>
      </c>
      <c r="D40" s="79"/>
      <c r="E40" s="80"/>
      <c r="F40" s="80"/>
      <c r="G40" s="81"/>
      <c r="H40" s="80"/>
      <c r="I40" s="80"/>
      <c r="J40" s="81"/>
      <c r="K40" s="80"/>
      <c r="L40" s="80"/>
      <c r="M40" s="81"/>
      <c r="N40" s="82">
        <f>SUM(N7:N39)</f>
        <v>0</v>
      </c>
      <c r="O40" s="82">
        <f>SUM(O7:O39)</f>
        <v>0</v>
      </c>
      <c r="P40" s="82">
        <f>SUM(P7:P39)</f>
        <v>381.15</v>
      </c>
      <c r="Q40" s="82"/>
      <c r="R40" s="83"/>
    </row>
    <row r="41" spans="1:18" s="60" customFormat="1" ht="17.100000000000001" customHeight="1">
      <c r="A41" s="55"/>
      <c r="B41" s="56"/>
      <c r="C41" s="56" t="s">
        <v>34</v>
      </c>
      <c r="P41" s="60" t="s">
        <v>17</v>
      </c>
      <c r="R41" s="84"/>
    </row>
    <row r="42" spans="1:18" ht="14.25"/>
    <row r="43" spans="1:18" ht="14.25"/>
    <row r="44" spans="1:18" ht="14.25"/>
    <row r="45" spans="1:18" ht="14.25"/>
    <row r="46" spans="1:18" ht="14.25"/>
  </sheetData>
  <mergeCells count="45">
    <mergeCell ref="B25:B30"/>
    <mergeCell ref="A25:A30"/>
    <mergeCell ref="B7:B12"/>
    <mergeCell ref="A7:A12"/>
    <mergeCell ref="B13:B18"/>
    <mergeCell ref="A13:A18"/>
    <mergeCell ref="B19:B24"/>
    <mergeCell ref="A19:A24"/>
    <mergeCell ref="C25:C30"/>
    <mergeCell ref="E25:E30"/>
    <mergeCell ref="R25:R30"/>
    <mergeCell ref="D27:D30"/>
    <mergeCell ref="F28:F30"/>
    <mergeCell ref="C19:C24"/>
    <mergeCell ref="E19:E24"/>
    <mergeCell ref="R19:R24"/>
    <mergeCell ref="D21:D24"/>
    <mergeCell ref="F22:F24"/>
    <mergeCell ref="Q5:Q6"/>
    <mergeCell ref="C13:C18"/>
    <mergeCell ref="E13:E18"/>
    <mergeCell ref="R13:R18"/>
    <mergeCell ref="D15:D18"/>
    <mergeCell ref="F16:F18"/>
    <mergeCell ref="F10:F12"/>
    <mergeCell ref="E7:E12"/>
    <mergeCell ref="C7:C12"/>
    <mergeCell ref="R7:R12"/>
    <mergeCell ref="D9:D12"/>
    <mergeCell ref="A39:B39"/>
    <mergeCell ref="A40:B40"/>
    <mergeCell ref="A1:R1"/>
    <mergeCell ref="A4:B6"/>
    <mergeCell ref="C4:C6"/>
    <mergeCell ref="D4:D6"/>
    <mergeCell ref="E4:E6"/>
    <mergeCell ref="F4:M4"/>
    <mergeCell ref="N4:Q4"/>
    <mergeCell ref="R4:R6"/>
    <mergeCell ref="F5:G5"/>
    <mergeCell ref="N5:N6"/>
    <mergeCell ref="P2:R2"/>
    <mergeCell ref="P3:R3"/>
    <mergeCell ref="O5:O6"/>
    <mergeCell ref="P5:P6"/>
  </mergeCells>
  <phoneticPr fontId="2" type="noConversion"/>
  <pageMargins left="1.26" right="0.33" top="0.63" bottom="0.74803149606299213" header="0.31496062992125984" footer="0.31496062992125984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18"/>
  <sheetViews>
    <sheetView showZeros="0" workbookViewId="0">
      <selection activeCell="X31" sqref="A1:Y31"/>
    </sheetView>
  </sheetViews>
  <sheetFormatPr defaultRowHeight="14.25"/>
  <cols>
    <col min="1" max="1" width="9.625" style="53" customWidth="1"/>
    <col min="2" max="2" width="9.5" style="11" hidden="1" customWidth="1"/>
    <col min="3" max="3" width="8.375" style="11" customWidth="1"/>
    <col min="4" max="4" width="7.5" style="11" customWidth="1"/>
    <col min="5" max="5" width="6.5" style="11" customWidth="1"/>
    <col min="6" max="6" width="5.75" style="11" customWidth="1"/>
    <col min="7" max="7" width="6.5" style="11" customWidth="1"/>
    <col min="8" max="8" width="5.125" style="11" customWidth="1"/>
    <col min="9" max="9" width="5.5" style="11" customWidth="1"/>
    <col min="10" max="10" width="6.625" style="54" customWidth="1"/>
    <col min="11" max="11" width="10.625" style="11" customWidth="1"/>
    <col min="12" max="12" width="5.75" style="52" customWidth="1"/>
    <col min="13" max="13" width="6.75" style="11" customWidth="1"/>
    <col min="14" max="14" width="10.625" style="11" customWidth="1"/>
    <col min="15" max="15" width="5.5" style="11" customWidth="1"/>
    <col min="16" max="16" width="5.625" style="11" customWidth="1"/>
    <col min="17" max="17" width="10.625" style="11" customWidth="1"/>
    <col min="18" max="18" width="5.5" style="11" customWidth="1"/>
    <col min="19" max="19" width="5.625" style="11" customWidth="1"/>
    <col min="20" max="20" width="10.625" style="11" customWidth="1"/>
    <col min="21" max="21" width="5.5" style="11" customWidth="1"/>
    <col min="22" max="22" width="7.125" style="11" customWidth="1"/>
    <col min="23" max="23" width="10.625" style="11" customWidth="1"/>
    <col min="24" max="24" width="16" style="11" customWidth="1"/>
    <col min="25" max="25" width="0" style="11" hidden="1" customWidth="1"/>
    <col min="26" max="16384" width="9" style="11"/>
  </cols>
  <sheetData>
    <row r="1" spans="1:25" ht="33.75" customHeight="1">
      <c r="A1" s="141" t="s">
        <v>35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0"/>
    </row>
    <row r="2" spans="1:25" ht="20.100000000000001" customHeight="1">
      <c r="A2" s="12"/>
      <c r="B2" s="13"/>
      <c r="C2" s="13"/>
      <c r="D2" s="13"/>
      <c r="E2" s="13"/>
      <c r="F2" s="13"/>
      <c r="G2" s="13"/>
      <c r="H2" s="13"/>
      <c r="I2" s="13"/>
      <c r="J2" s="14"/>
      <c r="K2" s="13"/>
      <c r="L2" s="15"/>
      <c r="M2" s="13"/>
      <c r="N2" s="13"/>
      <c r="O2" s="13"/>
      <c r="P2" s="13"/>
      <c r="Q2" s="13"/>
      <c r="R2" s="13"/>
      <c r="S2" s="13"/>
      <c r="T2" s="13"/>
      <c r="U2" s="13"/>
      <c r="V2" s="149" t="s">
        <v>39</v>
      </c>
      <c r="W2" s="149"/>
      <c r="X2" s="149"/>
      <c r="Y2" s="10"/>
    </row>
    <row r="3" spans="1:25" ht="20.100000000000001" customHeight="1" thickBot="1">
      <c r="A3" s="16"/>
      <c r="B3" s="9"/>
      <c r="C3" s="9" t="str">
        <f>路面钢筋用量表!$B$3</f>
        <v>2022年临桂区临桂镇大宅自然村道路畅通工程</v>
      </c>
      <c r="I3" s="10"/>
      <c r="J3" s="17"/>
      <c r="K3" s="10"/>
      <c r="L3" s="18"/>
      <c r="M3" s="10"/>
      <c r="N3" s="10"/>
      <c r="O3" s="10"/>
      <c r="P3" s="10"/>
      <c r="Q3" s="10"/>
      <c r="R3" s="10"/>
      <c r="S3" s="10"/>
      <c r="T3" s="10"/>
      <c r="U3" s="10"/>
      <c r="V3" s="150" t="str">
        <f>CONCATENATE("第 ",INT((ROW(2:2)-1)/31)+1," 页  共 ",IF(MOD((COUNTA(涵洞资料!B:B)-2),21)=0,INT((COUNTA(涵洞资料!B:B)-2)/21),INT((COUNTA(涵洞资料!B:B)-2)/21))+1," 页")</f>
        <v>第 1 页  共 0 页</v>
      </c>
      <c r="W3" s="150"/>
      <c r="X3" s="150"/>
      <c r="Y3" s="150"/>
    </row>
    <row r="4" spans="1:25" ht="20.100000000000001" customHeight="1">
      <c r="A4" s="135" t="s">
        <v>0</v>
      </c>
      <c r="B4" s="19"/>
      <c r="C4" s="138" t="s">
        <v>1</v>
      </c>
      <c r="D4" s="20" t="s">
        <v>26</v>
      </c>
      <c r="E4" s="138" t="s">
        <v>3</v>
      </c>
      <c r="F4" s="138" t="s">
        <v>5</v>
      </c>
      <c r="G4" s="139" t="s">
        <v>14</v>
      </c>
      <c r="H4" s="139" t="s">
        <v>15</v>
      </c>
      <c r="I4" s="142" t="s">
        <v>7</v>
      </c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4"/>
      <c r="X4" s="146" t="s">
        <v>12</v>
      </c>
      <c r="Y4" s="10"/>
    </row>
    <row r="5" spans="1:25" ht="20.100000000000001" customHeight="1">
      <c r="A5" s="136"/>
      <c r="B5" s="21"/>
      <c r="C5" s="133"/>
      <c r="D5" s="22" t="s">
        <v>27</v>
      </c>
      <c r="E5" s="133"/>
      <c r="F5" s="133"/>
      <c r="G5" s="140"/>
      <c r="H5" s="140"/>
      <c r="I5" s="131" t="s">
        <v>72</v>
      </c>
      <c r="J5" s="132"/>
      <c r="K5" s="145"/>
      <c r="L5" s="131" t="s">
        <v>73</v>
      </c>
      <c r="M5" s="132"/>
      <c r="N5" s="145"/>
      <c r="O5" s="131" t="s">
        <v>74</v>
      </c>
      <c r="P5" s="132"/>
      <c r="Q5" s="145"/>
      <c r="R5" s="131" t="s">
        <v>75</v>
      </c>
      <c r="S5" s="132"/>
      <c r="T5" s="145"/>
      <c r="U5" s="131" t="s">
        <v>76</v>
      </c>
      <c r="V5" s="132"/>
      <c r="W5" s="132"/>
      <c r="X5" s="147"/>
      <c r="Y5" s="10"/>
    </row>
    <row r="6" spans="1:25" ht="20.100000000000001" customHeight="1">
      <c r="A6" s="136"/>
      <c r="B6" s="21"/>
      <c r="C6" s="133" t="s">
        <v>2</v>
      </c>
      <c r="D6" s="22" t="s">
        <v>28</v>
      </c>
      <c r="E6" s="133" t="s">
        <v>4</v>
      </c>
      <c r="F6" s="133" t="s">
        <v>6</v>
      </c>
      <c r="G6" s="133" t="s">
        <v>40</v>
      </c>
      <c r="H6" s="133" t="s">
        <v>40</v>
      </c>
      <c r="I6" s="23" t="s">
        <v>8</v>
      </c>
      <c r="J6" s="24" t="s">
        <v>9</v>
      </c>
      <c r="K6" s="23" t="s">
        <v>10</v>
      </c>
      <c r="L6" s="25" t="s">
        <v>8</v>
      </c>
      <c r="M6" s="23" t="s">
        <v>9</v>
      </c>
      <c r="N6" s="23" t="s">
        <v>10</v>
      </c>
      <c r="O6" s="23" t="s">
        <v>8</v>
      </c>
      <c r="P6" s="23" t="s">
        <v>9</v>
      </c>
      <c r="Q6" s="23" t="s">
        <v>10</v>
      </c>
      <c r="R6" s="23" t="s">
        <v>8</v>
      </c>
      <c r="S6" s="23" t="s">
        <v>9</v>
      </c>
      <c r="T6" s="23" t="s">
        <v>10</v>
      </c>
      <c r="U6" s="23" t="s">
        <v>8</v>
      </c>
      <c r="V6" s="23" t="s">
        <v>9</v>
      </c>
      <c r="W6" s="26" t="s">
        <v>10</v>
      </c>
      <c r="X6" s="147"/>
      <c r="Y6" s="10"/>
    </row>
    <row r="7" spans="1:25" ht="20.100000000000001" customHeight="1">
      <c r="A7" s="137"/>
      <c r="B7" s="27"/>
      <c r="C7" s="134"/>
      <c r="D7" s="28" t="s">
        <v>40</v>
      </c>
      <c r="E7" s="134"/>
      <c r="F7" s="134"/>
      <c r="G7" s="134"/>
      <c r="H7" s="134"/>
      <c r="I7" s="29" t="s">
        <v>11</v>
      </c>
      <c r="J7" s="30" t="s">
        <v>40</v>
      </c>
      <c r="K7" s="29" t="s">
        <v>31</v>
      </c>
      <c r="L7" s="31" t="s">
        <v>11</v>
      </c>
      <c r="M7" s="29" t="s">
        <v>40</v>
      </c>
      <c r="N7" s="29" t="s">
        <v>31</v>
      </c>
      <c r="O7" s="29" t="s">
        <v>11</v>
      </c>
      <c r="P7" s="29" t="s">
        <v>40</v>
      </c>
      <c r="Q7" s="29" t="s">
        <v>31</v>
      </c>
      <c r="R7" s="29" t="s">
        <v>11</v>
      </c>
      <c r="S7" s="29" t="s">
        <v>40</v>
      </c>
      <c r="T7" s="29" t="s">
        <v>31</v>
      </c>
      <c r="U7" s="29" t="s">
        <v>11</v>
      </c>
      <c r="V7" s="29" t="s">
        <v>40</v>
      </c>
      <c r="W7" s="28" t="s">
        <v>31</v>
      </c>
      <c r="X7" s="148"/>
      <c r="Y7" s="10"/>
    </row>
    <row r="8" spans="1:25" ht="24.95" customHeight="1">
      <c r="A8" s="32" t="str">
        <f>IF(INDEX(涵洞资料!A:A,INT((ROW(2:2))/31)*21+$B8+1,0)&lt;&gt;"",INDEX(涵洞资料!A:A,INT((ROW(2:2))/31)*21+$B8+1,0),"")</f>
        <v/>
      </c>
      <c r="B8" s="33">
        <v>1</v>
      </c>
      <c r="C8" s="34" t="str">
        <f>IF(A8&lt;&gt;"",IF(IF(INDEX(涵洞资料!B:B,INT((ROW(2:2))/31)*21+$B8+1,0)&lt;&gt;"",INDEX(涵洞资料!B:B,INT((ROW(2:2))/31)*21+$B8+1,0),"")=12,"圆管涵",IF(IF(INDEX(涵洞资料!B:B,INT((ROW(2:2))/31)*21+$B8+1,0)&lt;&gt;"",INDEX(涵洞资料!B:B,INT((ROW(2:2))/31)*21+$B8+1,0),"")=13,"盖板涵","拱涵")),"")</f>
        <v/>
      </c>
      <c r="D8" s="34" t="str">
        <f>IF(A8&lt;&gt;"",INDEX(涵洞资料!F:F,INT((ROW(2:2))/31)*21+$B8+1,0),"")</f>
        <v/>
      </c>
      <c r="E8" s="35" t="str">
        <f>IF(A8&lt;&gt;"",IF(INDEX(涵洞资料!I:I,INT((ROW(2:2))/31)*21+$B8+1,0)=1,"单层",IF(INDEX(涵洞资料!I:I,INT((ROW(2:2))/31)*21+$B8+1,0)=2,"双层","")),"")</f>
        <v/>
      </c>
      <c r="F8" s="36" t="str">
        <f>IF(E8&lt;&gt;"",INDEX(涵洞资料!C:C,INT((ROW(2:2))/31)*21+$B8+1,0),"")</f>
        <v/>
      </c>
      <c r="G8" s="35" t="str">
        <f>IF(E8&lt;&gt;"",INDEX(涵洞资料!J:J,INT((ROW(2:2))/31)*21+$B8+1,0)/MID(路面钢筋用量表!$E$7,1,FIND("×",路面钢筋用量表!$E$7)-1),"")</f>
        <v/>
      </c>
      <c r="H8" s="35" t="str">
        <f>IF(E8&lt;&gt;"",INDEX(涵洞资料!G:G,INT((ROW(2:2))/31)*21+$B8+1,0),"")</f>
        <v/>
      </c>
      <c r="I8" s="35" t="str">
        <f>IF(E8&lt;&gt;"",IF(INT(G8/0.1)-(G8/0.1)=0,(G8/0.1)*MID(路面钢筋用量表!$E$7,1,FIND("×",路面钢筋用量表!$E$7)-1)*INDEX(涵洞资料!I:I,INT((ROW(2:2))/31)*21+$B8+1,0),(INT(G8/0.1)+1)*MID(路面钢筋用量表!$E$7,1,FIND("×",路面钢筋用量表!$E$7)-1)*INDEX(涵洞资料!I:I,INT((ROW(2:2))/31)*21+$B8+1,0)),"")</f>
        <v/>
      </c>
      <c r="J8" s="37" t="str">
        <f t="shared" ref="J8:J28" si="0">IF(H8&lt;&gt;"",H8-0.2,"")</f>
        <v/>
      </c>
      <c r="K8" s="38" t="str">
        <f t="shared" ref="K8:K28" si="1">IF(I8&lt;&gt;"",I8*J8*0.888,"")</f>
        <v/>
      </c>
      <c r="L8" s="39" t="str">
        <f>IF(E8&lt;&gt;"",((H8-0.2)/0.2+1)*INDEX(涵洞资料!I:I,INT((ROW(2:2))/31)*21+$B8+1,0)*MID(路面钢筋用量表!$E$7,1,FIND("×",路面钢筋用量表!$E$7)-1),"")</f>
        <v/>
      </c>
      <c r="M8" s="35" t="str">
        <f t="shared" ref="M8:M28" si="2">IF(E8&lt;&gt;"",ROUND((G8-0.2)/SIN(F8*PI()/180),2),"")</f>
        <v/>
      </c>
      <c r="N8" s="40" t="str">
        <f t="shared" ref="N8:N28" si="3">IF(L8&lt;&gt;"",L8*M8*0.888,"")</f>
        <v/>
      </c>
      <c r="O8" s="35"/>
      <c r="P8" s="35"/>
      <c r="Q8" s="35"/>
      <c r="R8" s="35"/>
      <c r="S8" s="35"/>
      <c r="T8" s="40"/>
      <c r="U8" s="35" t="str">
        <f>IF(E8&lt;&gt;"",INT(G8/0.3)*MID(路面钢筋用量表!$E$7,1,FIND("×",路面钢筋用量表!$E$7)-1),"")</f>
        <v/>
      </c>
      <c r="V8" s="35" t="str">
        <f t="shared" ref="V8:V28" si="4">IF(E8&lt;&gt;"",0.4,"")</f>
        <v/>
      </c>
      <c r="W8" s="38" t="str">
        <f t="shared" ref="W8:W28" si="5">IF(E8&lt;&gt;"",U8*V8*4.83,"")</f>
        <v/>
      </c>
      <c r="X8" s="41"/>
      <c r="Y8" s="42">
        <f>0.75/2+0.6</f>
        <v>0.97499999999999998</v>
      </c>
    </row>
    <row r="9" spans="1:25" ht="24.95" customHeight="1">
      <c r="A9" s="32" t="str">
        <f>IF(INDEX(涵洞资料!A:A,INT((ROW(3:3))/31)*21+$B9+1,0)&lt;&gt;"",INDEX(涵洞资料!A:A,INT((ROW(3:3))/31)*21+$B9+1,0),"")</f>
        <v/>
      </c>
      <c r="B9" s="33">
        <v>2</v>
      </c>
      <c r="C9" s="34" t="str">
        <f>IF(A9&lt;&gt;"",IF(IF(INDEX(涵洞资料!B:B,INT((ROW(3:3))/31)*21+$B9+1,0)&lt;&gt;"",INDEX(涵洞资料!B:B,INT((ROW(3:3))/31)*21+$B9+1,0),"")=12,"圆管涵",IF(IF(INDEX(涵洞资料!B:B,INT((ROW(3:3))/31)*21+$B9+1,0)&lt;&gt;"",INDEX(涵洞资料!B:B,INT((ROW(3:3))/31)*21+$B9+1,0),"")=13,"盖板涵","拱涵")),"")</f>
        <v/>
      </c>
      <c r="D9" s="34" t="str">
        <f>IF(A9&lt;&gt;"",INDEX(涵洞资料!F:F,INT((ROW(3:3))/31)*21+$B9+1,0),"")</f>
        <v/>
      </c>
      <c r="E9" s="35" t="str">
        <f>IF(A9&lt;&gt;"",IF(INDEX(涵洞资料!I:I,INT((ROW(3:3))/31)*21+$B9+1,0)=1,"单层",IF(INDEX(涵洞资料!I:I,INT((ROW(3:3))/31)*21+$B9+1,0)=2,"双层","")),"")</f>
        <v/>
      </c>
      <c r="F9" s="36" t="str">
        <f>IF(E9&lt;&gt;"",INDEX(涵洞资料!C:C,INT((ROW(3:3))/31)*21+$B9+1,0),"")</f>
        <v/>
      </c>
      <c r="G9" s="35" t="str">
        <f>IF(E9&lt;&gt;"",INDEX(涵洞资料!J:J,INT((ROW(3:3))/31)*21+$B9+1,0)/MID(路面钢筋用量表!$E$7,1,FIND("×",路面钢筋用量表!$E$7)-1),"")</f>
        <v/>
      </c>
      <c r="H9" s="35" t="str">
        <f>IF(E9&lt;&gt;"",INDEX(涵洞资料!G:G,INT((ROW(3:3))/31)*21+$B9+1,0),"")</f>
        <v/>
      </c>
      <c r="I9" s="35" t="str">
        <f>IF(E9&lt;&gt;"",IF(INT(G9/0.1)-(G9/0.1)=0,(G9/0.1)*MID(路面钢筋用量表!$E$7,1,FIND("×",路面钢筋用量表!$E$7)-1)*INDEX(涵洞资料!I:I,INT((ROW(3:3))/31)*21+$B9+1,0),(INT(G9/0.1)+1)*MID(路面钢筋用量表!$E$7,1,FIND("×",路面钢筋用量表!$E$7)-1)*INDEX(涵洞资料!I:I,INT((ROW(3:3))/31)*21+$B9+1,0)),"")</f>
        <v/>
      </c>
      <c r="J9" s="37" t="str">
        <f t="shared" si="0"/>
        <v/>
      </c>
      <c r="K9" s="38" t="str">
        <f t="shared" si="1"/>
        <v/>
      </c>
      <c r="L9" s="39" t="str">
        <f>IF(E9&lt;&gt;"",((H9-0.2)/0.2+1)*INDEX(涵洞资料!I:I,INT((ROW(3:3))/31)*21+$B9+1,0)*MID(路面钢筋用量表!$E$7,1,FIND("×",路面钢筋用量表!$E$7)-1),"")</f>
        <v/>
      </c>
      <c r="M9" s="35" t="str">
        <f t="shared" si="2"/>
        <v/>
      </c>
      <c r="N9" s="40" t="str">
        <f t="shared" si="3"/>
        <v/>
      </c>
      <c r="O9" s="35"/>
      <c r="P9" s="35"/>
      <c r="Q9" s="35"/>
      <c r="R9" s="35"/>
      <c r="S9" s="35"/>
      <c r="T9" s="40"/>
      <c r="U9" s="35" t="str">
        <f>IF(E9&lt;&gt;"",INT(G9/0.3)*MID(路面钢筋用量表!$E$7,1,FIND("×",路面钢筋用量表!$E$7)-1),"")</f>
        <v/>
      </c>
      <c r="V9" s="35" t="str">
        <f t="shared" si="4"/>
        <v/>
      </c>
      <c r="W9" s="38" t="str">
        <f t="shared" si="5"/>
        <v/>
      </c>
      <c r="X9" s="41"/>
      <c r="Y9" s="42">
        <f>1.5/2+0.8</f>
        <v>1.55</v>
      </c>
    </row>
    <row r="10" spans="1:25" ht="24.95" customHeight="1">
      <c r="A10" s="32" t="str">
        <f>IF(INDEX(涵洞资料!A:A,INT((ROW(4:4))/31)*21+$B10+1,0)&lt;&gt;"",INDEX(涵洞资料!A:A,INT((ROW(4:4))/31)*21+$B10+1,0),"")</f>
        <v/>
      </c>
      <c r="B10" s="33">
        <v>3</v>
      </c>
      <c r="C10" s="34" t="str">
        <f>IF(A10&lt;&gt;"",IF(IF(INDEX(涵洞资料!B:B,INT((ROW(4:4))/31)*21+$B10+1,0)&lt;&gt;"",INDEX(涵洞资料!B:B,INT((ROW(4:4))/31)*21+$B10+1,0),"")=12,"圆管涵",IF(IF(INDEX(涵洞资料!B:B,INT((ROW(4:4))/31)*21+$B10+1,0)&lt;&gt;"",INDEX(涵洞资料!B:B,INT((ROW(4:4))/31)*21+$B10+1,0),"")=13,"盖板涵","拱涵")),"")</f>
        <v/>
      </c>
      <c r="D10" s="34" t="str">
        <f>IF(A10&lt;&gt;"",INDEX(涵洞资料!F:F,INT((ROW(4:4))/31)*21+$B10+1,0),"")</f>
        <v/>
      </c>
      <c r="E10" s="35" t="str">
        <f>IF(A10&lt;&gt;"",IF(INDEX(涵洞资料!I:I,INT((ROW(4:4))/31)*21+$B10+1,0)=1,"单层",IF(INDEX(涵洞资料!I:I,INT((ROW(4:4))/31)*21+$B10+1,0)=2,"双层","")),"")</f>
        <v/>
      </c>
      <c r="F10" s="36" t="str">
        <f>IF(E10&lt;&gt;"",INDEX(涵洞资料!C:C,INT((ROW(4:4))/31)*21+$B10+1,0),"")</f>
        <v/>
      </c>
      <c r="G10" s="35" t="str">
        <f>IF(E10&lt;&gt;"",INDEX(涵洞资料!J:J,INT((ROW(4:4))/31)*21+$B10+1,0)/MID(路面钢筋用量表!$E$7,1,FIND("×",路面钢筋用量表!$E$7)-1),"")</f>
        <v/>
      </c>
      <c r="H10" s="35" t="str">
        <f>IF(E10&lt;&gt;"",INDEX(涵洞资料!G:G,INT((ROW(4:4))/31)*21+$B10+1,0),"")</f>
        <v/>
      </c>
      <c r="I10" s="35" t="str">
        <f>IF(E10&lt;&gt;"",IF(INT(G10/0.1)-(G10/0.1)=0,(G10/0.1)*MID(路面钢筋用量表!$E$7,1,FIND("×",路面钢筋用量表!$E$7)-1)*INDEX(涵洞资料!I:I,INT((ROW(4:4))/31)*21+$B10+1,0),(INT(G10/0.1)+1)*MID(路面钢筋用量表!$E$7,1,FIND("×",路面钢筋用量表!$E$7)-1)*INDEX(涵洞资料!I:I,INT((ROW(4:4))/31)*21+$B10+1,0)),"")</f>
        <v/>
      </c>
      <c r="J10" s="37" t="str">
        <f t="shared" si="0"/>
        <v/>
      </c>
      <c r="K10" s="38" t="str">
        <f t="shared" si="1"/>
        <v/>
      </c>
      <c r="L10" s="39" t="str">
        <f>IF(E10&lt;&gt;"",((H10-0.2)/0.2+1)*INDEX(涵洞资料!I:I,INT((ROW(4:4))/31)*21+$B10+1,0)*MID(路面钢筋用量表!$E$7,1,FIND("×",路面钢筋用量表!$E$7)-1),"")</f>
        <v/>
      </c>
      <c r="M10" s="35" t="str">
        <f t="shared" si="2"/>
        <v/>
      </c>
      <c r="N10" s="40" t="str">
        <f t="shared" si="3"/>
        <v/>
      </c>
      <c r="O10" s="35"/>
      <c r="P10" s="35"/>
      <c r="Q10" s="35"/>
      <c r="R10" s="35"/>
      <c r="S10" s="35"/>
      <c r="T10" s="40"/>
      <c r="U10" s="35" t="str">
        <f>IF(E10&lt;&gt;"",INT(G10/0.3)*MID(路面钢筋用量表!$E$7,1,FIND("×",路面钢筋用量表!$E$7)-1),"")</f>
        <v/>
      </c>
      <c r="V10" s="35" t="str">
        <f t="shared" si="4"/>
        <v/>
      </c>
      <c r="W10" s="38" t="str">
        <f t="shared" si="5"/>
        <v/>
      </c>
      <c r="X10" s="41"/>
      <c r="Y10" s="42"/>
    </row>
    <row r="11" spans="1:25" ht="24.95" customHeight="1">
      <c r="A11" s="32" t="str">
        <f>IF(INDEX(涵洞资料!A:A,INT((ROW(5:5))/31)*21+$B11+1,0)&lt;&gt;"",INDEX(涵洞资料!A:A,INT((ROW(5:5))/31)*21+$B11+1,0),"")</f>
        <v/>
      </c>
      <c r="B11" s="33">
        <v>4</v>
      </c>
      <c r="C11" s="34" t="str">
        <f>IF(A11&lt;&gt;"",IF(IF(INDEX(涵洞资料!B:B,INT((ROW(5:5))/31)*21+$B11+1,0)&lt;&gt;"",INDEX(涵洞资料!B:B,INT((ROW(5:5))/31)*21+$B11+1,0),"")=12,"圆管涵",IF(IF(INDEX(涵洞资料!B:B,INT((ROW(5:5))/31)*21+$B11+1,0)&lt;&gt;"",INDEX(涵洞资料!B:B,INT((ROW(5:5))/31)*21+$B11+1,0),"")=13,"盖板涵","拱涵")),"")</f>
        <v/>
      </c>
      <c r="D11" s="34" t="str">
        <f>IF(A11&lt;&gt;"",INDEX(涵洞资料!F:F,INT((ROW(5:5))/31)*21+$B11+1,0),"")</f>
        <v/>
      </c>
      <c r="E11" s="35" t="str">
        <f>IF(A11&lt;&gt;"",IF(INDEX(涵洞资料!I:I,INT((ROW(5:5))/31)*21+$B11+1,0)=1,"单层",IF(INDEX(涵洞资料!I:I,INT((ROW(5:5))/31)*21+$B11+1,0)=2,"双层","")),"")</f>
        <v/>
      </c>
      <c r="F11" s="36" t="str">
        <f>IF(E11&lt;&gt;"",INDEX(涵洞资料!C:C,INT((ROW(5:5))/31)*21+$B11+1,0),"")</f>
        <v/>
      </c>
      <c r="G11" s="35" t="str">
        <f>IF(E11&lt;&gt;"",INDEX(涵洞资料!J:J,INT((ROW(5:5))/31)*21+$B11+1,0)/MID(路面钢筋用量表!$E$7,1,FIND("×",路面钢筋用量表!$E$7)-1),"")</f>
        <v/>
      </c>
      <c r="H11" s="35" t="str">
        <f>IF(E11&lt;&gt;"",INDEX(涵洞资料!G:G,INT((ROW(5:5))/31)*21+$B11+1,0),"")</f>
        <v/>
      </c>
      <c r="I11" s="35" t="str">
        <f>IF(E11&lt;&gt;"",IF(INT(G11/0.1)-(G11/0.1)=0,(G11/0.1)*MID(路面钢筋用量表!$E$7,1,FIND("×",路面钢筋用量表!$E$7)-1)*INDEX(涵洞资料!I:I,INT((ROW(5:5))/31)*21+$B11+1,0),(INT(G11/0.1)+1)*MID(路面钢筋用量表!$E$7,1,FIND("×",路面钢筋用量表!$E$7)-1)*INDEX(涵洞资料!I:I,INT((ROW(5:5))/31)*21+$B11+1,0)),"")</f>
        <v/>
      </c>
      <c r="J11" s="37" t="str">
        <f t="shared" si="0"/>
        <v/>
      </c>
      <c r="K11" s="38" t="str">
        <f t="shared" si="1"/>
        <v/>
      </c>
      <c r="L11" s="39" t="str">
        <f>IF(E11&lt;&gt;"",((H11-0.2)/0.2+1)*INDEX(涵洞资料!I:I,INT((ROW(5:5))/31)*21+$B11+1,0)*MID(路面钢筋用量表!$E$7,1,FIND("×",路面钢筋用量表!$E$7)-1),"")</f>
        <v/>
      </c>
      <c r="M11" s="35" t="str">
        <f t="shared" si="2"/>
        <v/>
      </c>
      <c r="N11" s="40" t="str">
        <f t="shared" si="3"/>
        <v/>
      </c>
      <c r="O11" s="35"/>
      <c r="P11" s="35"/>
      <c r="Q11" s="35"/>
      <c r="R11" s="35"/>
      <c r="S11" s="35"/>
      <c r="T11" s="40"/>
      <c r="U11" s="35" t="str">
        <f>IF(E11&lt;&gt;"",INT(G11/0.3)*MID(路面钢筋用量表!$E$7,1,FIND("×",路面钢筋用量表!$E$7)-1),"")</f>
        <v/>
      </c>
      <c r="V11" s="35" t="str">
        <f t="shared" si="4"/>
        <v/>
      </c>
      <c r="W11" s="38" t="str">
        <f t="shared" si="5"/>
        <v/>
      </c>
      <c r="X11" s="41"/>
      <c r="Y11" s="42"/>
    </row>
    <row r="12" spans="1:25" ht="24.95" customHeight="1">
      <c r="A12" s="32" t="str">
        <f>IF(INDEX(涵洞资料!A:A,INT((ROW(6:6))/31)*21+$B12+1,0)&lt;&gt;"",INDEX(涵洞资料!A:A,INT((ROW(6:6))/31)*21+$B12+1,0),"")</f>
        <v/>
      </c>
      <c r="B12" s="33">
        <v>5</v>
      </c>
      <c r="C12" s="34" t="str">
        <f>IF(A12&lt;&gt;"",IF(IF(INDEX(涵洞资料!B:B,INT((ROW(6:6))/31)*21+$B12+1,0)&lt;&gt;"",INDEX(涵洞资料!B:B,INT((ROW(6:6))/31)*21+$B12+1,0),"")=12,"圆管涵",IF(IF(INDEX(涵洞资料!B:B,INT((ROW(6:6))/31)*21+$B12+1,0)&lt;&gt;"",INDEX(涵洞资料!B:B,INT((ROW(6:6))/31)*21+$B12+1,0),"")=13,"盖板涵","拱涵")),"")</f>
        <v/>
      </c>
      <c r="D12" s="34" t="str">
        <f>IF(A12&lt;&gt;"",INDEX(涵洞资料!F:F,INT((ROW(6:6))/31)*21+$B12+1,0),"")</f>
        <v/>
      </c>
      <c r="E12" s="35" t="str">
        <f>IF(A12&lt;&gt;"",IF(INDEX(涵洞资料!I:I,INT((ROW(6:6))/31)*21+$B12+1,0)=1,"单层",IF(INDEX(涵洞资料!I:I,INT((ROW(6:6))/31)*21+$B12+1,0)=2,"双层","")),"")</f>
        <v/>
      </c>
      <c r="F12" s="36" t="str">
        <f>IF(E12&lt;&gt;"",INDEX(涵洞资料!C:C,INT((ROW(6:6))/31)*21+$B12+1,0),"")</f>
        <v/>
      </c>
      <c r="G12" s="35" t="str">
        <f>IF(E12&lt;&gt;"",INDEX(涵洞资料!J:J,INT((ROW(6:6))/31)*21+$B12+1,0)/MID(路面钢筋用量表!$E$7,1,FIND("×",路面钢筋用量表!$E$7)-1),"")</f>
        <v/>
      </c>
      <c r="H12" s="35" t="str">
        <f>IF(E12&lt;&gt;"",INDEX(涵洞资料!G:G,INT((ROW(6:6))/31)*21+$B12+1,0),"")</f>
        <v/>
      </c>
      <c r="I12" s="35" t="str">
        <f>IF(E12&lt;&gt;"",IF(INT(G12/0.1)-(G12/0.1)=0,(G12/0.1)*MID(路面钢筋用量表!$E$7,1,FIND("×",路面钢筋用量表!$E$7)-1)*INDEX(涵洞资料!I:I,INT((ROW(6:6))/31)*21+$B12+1,0),(INT(G12/0.1)+1)*MID(路面钢筋用量表!$E$7,1,FIND("×",路面钢筋用量表!$E$7)-1)*INDEX(涵洞资料!I:I,INT((ROW(6:6))/31)*21+$B12+1,0)),"")</f>
        <v/>
      </c>
      <c r="J12" s="37" t="str">
        <f t="shared" si="0"/>
        <v/>
      </c>
      <c r="K12" s="38" t="str">
        <f t="shared" si="1"/>
        <v/>
      </c>
      <c r="L12" s="39" t="str">
        <f>IF(E12&lt;&gt;"",((H12-0.2)/0.2+1)*INDEX(涵洞资料!I:I,INT((ROW(6:6))/31)*21+$B12+1,0)*MID(路面钢筋用量表!$E$7,1,FIND("×",路面钢筋用量表!$E$7)-1),"")</f>
        <v/>
      </c>
      <c r="M12" s="35" t="str">
        <f t="shared" si="2"/>
        <v/>
      </c>
      <c r="N12" s="40" t="str">
        <f t="shared" si="3"/>
        <v/>
      </c>
      <c r="O12" s="35"/>
      <c r="P12" s="35"/>
      <c r="Q12" s="35"/>
      <c r="R12" s="35"/>
      <c r="S12" s="35"/>
      <c r="T12" s="40"/>
      <c r="U12" s="35" t="str">
        <f>IF(E12&lt;&gt;"",INT(G12/0.3)*MID(路面钢筋用量表!$E$7,1,FIND("×",路面钢筋用量表!$E$7)-1),"")</f>
        <v/>
      </c>
      <c r="V12" s="35" t="str">
        <f t="shared" si="4"/>
        <v/>
      </c>
      <c r="W12" s="38" t="str">
        <f t="shared" si="5"/>
        <v/>
      </c>
      <c r="X12" s="41"/>
      <c r="Y12" s="42"/>
    </row>
    <row r="13" spans="1:25" ht="24.95" customHeight="1">
      <c r="A13" s="32" t="str">
        <f>IF(INDEX(涵洞资料!A:A,INT((ROW(7:7))/31)*21+$B13+1,0)&lt;&gt;"",INDEX(涵洞资料!A:A,INT((ROW(7:7))/31)*21+$B13+1,0),"")</f>
        <v/>
      </c>
      <c r="B13" s="33">
        <v>6</v>
      </c>
      <c r="C13" s="34" t="str">
        <f>IF(A13&lt;&gt;"",IF(IF(INDEX(涵洞资料!B:B,INT((ROW(7:7))/31)*21+$B13+1,0)&lt;&gt;"",INDEX(涵洞资料!B:B,INT((ROW(7:7))/31)*21+$B13+1,0),"")=12,"圆管涵",IF(IF(INDEX(涵洞资料!B:B,INT((ROW(7:7))/31)*21+$B13+1,0)&lt;&gt;"",INDEX(涵洞资料!B:B,INT((ROW(7:7))/31)*21+$B13+1,0),"")=13,"盖板涵","拱涵")),"")</f>
        <v/>
      </c>
      <c r="D13" s="34" t="str">
        <f>IF(A13&lt;&gt;"",INDEX(涵洞资料!F:F,INT((ROW(7:7))/31)*21+$B13+1,0),"")</f>
        <v/>
      </c>
      <c r="E13" s="35" t="str">
        <f>IF(A13&lt;&gt;"",IF(INDEX(涵洞资料!I:I,INT((ROW(7:7))/31)*21+$B13+1,0)=1,"单层",IF(INDEX(涵洞资料!I:I,INT((ROW(7:7))/31)*21+$B13+1,0)=2,"双层","")),"")</f>
        <v/>
      </c>
      <c r="F13" s="36" t="str">
        <f>IF(E13&lt;&gt;"",INDEX(涵洞资料!C:C,INT((ROW(7:7))/31)*21+$B13+1,0),"")</f>
        <v/>
      </c>
      <c r="G13" s="35" t="str">
        <f>IF(E13&lt;&gt;"",INDEX(涵洞资料!J:J,INT((ROW(7:7))/31)*21+$B13+1,0)/MID(路面钢筋用量表!$E$7,1,FIND("×",路面钢筋用量表!$E$7)-1),"")</f>
        <v/>
      </c>
      <c r="H13" s="35" t="str">
        <f>IF(E13&lt;&gt;"",INDEX(涵洞资料!G:G,INT((ROW(7:7))/31)*21+$B13+1,0),"")</f>
        <v/>
      </c>
      <c r="I13" s="35" t="str">
        <f>IF(E13&lt;&gt;"",IF(INT(G13/0.1)-(G13/0.1)=0,(G13/0.1)*MID(路面钢筋用量表!$E$7,1,FIND("×",路面钢筋用量表!$E$7)-1)*INDEX(涵洞资料!I:I,INT((ROW(7:7))/31)*21+$B13+1,0),(INT(G13/0.1)+1)*MID(路面钢筋用量表!$E$7,1,FIND("×",路面钢筋用量表!$E$7)-1)*INDEX(涵洞资料!I:I,INT((ROW(7:7))/31)*21+$B13+1,0)),"")</f>
        <v/>
      </c>
      <c r="J13" s="37" t="str">
        <f t="shared" si="0"/>
        <v/>
      </c>
      <c r="K13" s="38" t="str">
        <f t="shared" si="1"/>
        <v/>
      </c>
      <c r="L13" s="39" t="str">
        <f>IF(E13&lt;&gt;"",((H13-0.2)/0.2+1)*INDEX(涵洞资料!I:I,INT((ROW(7:7))/31)*21+$B13+1,0)*MID(路面钢筋用量表!$E$7,1,FIND("×",路面钢筋用量表!$E$7)-1),"")</f>
        <v/>
      </c>
      <c r="M13" s="35" t="str">
        <f t="shared" si="2"/>
        <v/>
      </c>
      <c r="N13" s="40" t="str">
        <f t="shared" si="3"/>
        <v/>
      </c>
      <c r="O13" s="35"/>
      <c r="P13" s="35"/>
      <c r="Q13" s="35"/>
      <c r="R13" s="35"/>
      <c r="S13" s="35"/>
      <c r="T13" s="40"/>
      <c r="U13" s="35" t="str">
        <f>IF(E13&lt;&gt;"",INT(G13/0.3)*MID(路面钢筋用量表!$E$7,1,FIND("×",路面钢筋用量表!$E$7)-1),"")</f>
        <v/>
      </c>
      <c r="V13" s="35" t="str">
        <f t="shared" si="4"/>
        <v/>
      </c>
      <c r="W13" s="38" t="str">
        <f t="shared" si="5"/>
        <v/>
      </c>
      <c r="X13" s="41"/>
      <c r="Y13" s="42"/>
    </row>
    <row r="14" spans="1:25" ht="24.95" customHeight="1">
      <c r="A14" s="32" t="str">
        <f>IF(INDEX(涵洞资料!A:A,INT((ROW(8:8))/31)*21+$B14+1,0)&lt;&gt;"",INDEX(涵洞资料!A:A,INT((ROW(8:8))/31)*21+$B14+1,0),"")</f>
        <v/>
      </c>
      <c r="B14" s="33">
        <v>7</v>
      </c>
      <c r="C14" s="34" t="str">
        <f>IF(A14&lt;&gt;"",IF(IF(INDEX(涵洞资料!B:B,INT((ROW(8:8))/31)*21+$B14+1,0)&lt;&gt;"",INDEX(涵洞资料!B:B,INT((ROW(8:8))/31)*21+$B14+1,0),"")=12,"圆管涵",IF(IF(INDEX(涵洞资料!B:B,INT((ROW(8:8))/31)*21+$B14+1,0)&lt;&gt;"",INDEX(涵洞资料!B:B,INT((ROW(8:8))/31)*21+$B14+1,0),"")=13,"盖板涵","拱涵")),"")</f>
        <v/>
      </c>
      <c r="D14" s="34" t="str">
        <f>IF(A14&lt;&gt;"",INDEX(涵洞资料!F:F,INT((ROW(8:8))/31)*21+$B14+1,0),"")</f>
        <v/>
      </c>
      <c r="E14" s="35" t="str">
        <f>IF(A14&lt;&gt;"",IF(INDEX(涵洞资料!I:I,INT((ROW(8:8))/31)*21+$B14+1,0)=1,"单层",IF(INDEX(涵洞资料!I:I,INT((ROW(8:8))/31)*21+$B14+1,0)=2,"双层","")),"")</f>
        <v/>
      </c>
      <c r="F14" s="36" t="str">
        <f>IF(E14&lt;&gt;"",INDEX(涵洞资料!C:C,INT((ROW(8:8))/31)*21+$B14+1,0),"")</f>
        <v/>
      </c>
      <c r="G14" s="35" t="str">
        <f>IF(E14&lt;&gt;"",INDEX(涵洞资料!J:J,INT((ROW(8:8))/31)*21+$B14+1,0)/MID(路面钢筋用量表!$E$7,1,FIND("×",路面钢筋用量表!$E$7)-1),"")</f>
        <v/>
      </c>
      <c r="H14" s="35" t="str">
        <f>IF(E14&lt;&gt;"",INDEX(涵洞资料!G:G,INT((ROW(8:8))/31)*21+$B14+1,0),"")</f>
        <v/>
      </c>
      <c r="I14" s="35" t="str">
        <f>IF(E14&lt;&gt;"",IF(INT(G14/0.1)-(G14/0.1)=0,(G14/0.1)*MID(路面钢筋用量表!$E$7,1,FIND("×",路面钢筋用量表!$E$7)-1)*INDEX(涵洞资料!I:I,INT((ROW(8:8))/31)*21+$B14+1,0),(INT(G14/0.1)+1)*MID(路面钢筋用量表!$E$7,1,FIND("×",路面钢筋用量表!$E$7)-1)*INDEX(涵洞资料!I:I,INT((ROW(8:8))/31)*21+$B14+1,0)),"")</f>
        <v/>
      </c>
      <c r="J14" s="37" t="str">
        <f t="shared" si="0"/>
        <v/>
      </c>
      <c r="K14" s="38" t="str">
        <f t="shared" si="1"/>
        <v/>
      </c>
      <c r="L14" s="39" t="str">
        <f>IF(E14&lt;&gt;"",((H14-0.2)/0.2+1)*INDEX(涵洞资料!I:I,INT((ROW(8:8))/31)*21+$B14+1,0)*MID(路面钢筋用量表!$E$7,1,FIND("×",路面钢筋用量表!$E$7)-1),"")</f>
        <v/>
      </c>
      <c r="M14" s="35" t="str">
        <f t="shared" si="2"/>
        <v/>
      </c>
      <c r="N14" s="40" t="str">
        <f t="shared" si="3"/>
        <v/>
      </c>
      <c r="O14" s="35"/>
      <c r="P14" s="35"/>
      <c r="Q14" s="35"/>
      <c r="R14" s="35"/>
      <c r="S14" s="35"/>
      <c r="T14" s="40"/>
      <c r="U14" s="35" t="str">
        <f>IF(E14&lt;&gt;"",INT(G14/0.3)*MID(路面钢筋用量表!$E$7,1,FIND("×",路面钢筋用量表!$E$7)-1),"")</f>
        <v/>
      </c>
      <c r="V14" s="35" t="str">
        <f t="shared" si="4"/>
        <v/>
      </c>
      <c r="W14" s="38" t="str">
        <f t="shared" si="5"/>
        <v/>
      </c>
      <c r="X14" s="41"/>
      <c r="Y14" s="42"/>
    </row>
    <row r="15" spans="1:25" ht="24.95" customHeight="1">
      <c r="A15" s="32" t="str">
        <f>IF(INDEX(涵洞资料!A:A,INT((ROW(9:9))/31)*21+$B15+1,0)&lt;&gt;"",INDEX(涵洞资料!A:A,INT((ROW(9:9))/31)*21+$B15+1,0),"")</f>
        <v/>
      </c>
      <c r="B15" s="33">
        <v>8</v>
      </c>
      <c r="C15" s="34" t="str">
        <f>IF(A15&lt;&gt;"",IF(IF(INDEX(涵洞资料!B:B,INT((ROW(9:9))/31)*21+$B15+1,0)&lt;&gt;"",INDEX(涵洞资料!B:B,INT((ROW(9:9))/31)*21+$B15+1,0),"")=12,"圆管涵",IF(IF(INDEX(涵洞资料!B:B,INT((ROW(9:9))/31)*21+$B15+1,0)&lt;&gt;"",INDEX(涵洞资料!B:B,INT((ROW(9:9))/31)*21+$B15+1,0),"")=13,"盖板涵","拱涵")),"")</f>
        <v/>
      </c>
      <c r="D15" s="34" t="str">
        <f>IF(A15&lt;&gt;"",INDEX(涵洞资料!F:F,INT((ROW(9:9))/31)*21+$B15+1,0),"")</f>
        <v/>
      </c>
      <c r="E15" s="35" t="str">
        <f>IF(A15&lt;&gt;"",IF(INDEX(涵洞资料!I:I,INT((ROW(9:9))/31)*21+$B15+1,0)=1,"单层",IF(INDEX(涵洞资料!I:I,INT((ROW(9:9))/31)*21+$B15+1,0)=2,"双层","")),"")</f>
        <v/>
      </c>
      <c r="F15" s="36" t="str">
        <f>IF(E15&lt;&gt;"",INDEX(涵洞资料!C:C,INT((ROW(9:9))/31)*21+$B15+1,0),"")</f>
        <v/>
      </c>
      <c r="G15" s="35" t="str">
        <f>IF(E15&lt;&gt;"",INDEX(涵洞资料!J:J,INT((ROW(9:9))/31)*21+$B15+1,0)/MID(路面钢筋用量表!$E$7,1,FIND("×",路面钢筋用量表!$E$7)-1),"")</f>
        <v/>
      </c>
      <c r="H15" s="35" t="str">
        <f>IF(E15&lt;&gt;"",INDEX(涵洞资料!G:G,INT((ROW(9:9))/31)*21+$B15+1,0),"")</f>
        <v/>
      </c>
      <c r="I15" s="35" t="str">
        <f>IF(E15&lt;&gt;"",IF(INT(G15/0.1)-(G15/0.1)=0,(G15/0.1)*MID(路面钢筋用量表!$E$7,1,FIND("×",路面钢筋用量表!$E$7)-1)*INDEX(涵洞资料!I:I,INT((ROW(9:9))/31)*21+$B15+1,0),(INT(G15/0.1)+1)*MID(路面钢筋用量表!$E$7,1,FIND("×",路面钢筋用量表!$E$7)-1)*INDEX(涵洞资料!I:I,INT((ROW(9:9))/31)*21+$B15+1,0)),"")</f>
        <v/>
      </c>
      <c r="J15" s="37" t="str">
        <f t="shared" si="0"/>
        <v/>
      </c>
      <c r="K15" s="38" t="str">
        <f t="shared" si="1"/>
        <v/>
      </c>
      <c r="L15" s="39" t="str">
        <f>IF(E15&lt;&gt;"",((H15-0.2)/0.2+1)*INDEX(涵洞资料!I:I,INT((ROW(9:9))/31)*21+$B15+1,0)*MID(路面钢筋用量表!$E$7,1,FIND("×",路面钢筋用量表!$E$7)-1),"")</f>
        <v/>
      </c>
      <c r="M15" s="35" t="str">
        <f t="shared" si="2"/>
        <v/>
      </c>
      <c r="N15" s="40" t="str">
        <f t="shared" si="3"/>
        <v/>
      </c>
      <c r="O15" s="35"/>
      <c r="P15" s="35"/>
      <c r="Q15" s="35"/>
      <c r="R15" s="35"/>
      <c r="S15" s="35"/>
      <c r="T15" s="40"/>
      <c r="U15" s="35" t="str">
        <f>IF(E15&lt;&gt;"",INT(G15/0.3)*MID(路面钢筋用量表!$E$7,1,FIND("×",路面钢筋用量表!$E$7)-1),"")</f>
        <v/>
      </c>
      <c r="V15" s="35" t="str">
        <f t="shared" si="4"/>
        <v/>
      </c>
      <c r="W15" s="38" t="str">
        <f t="shared" si="5"/>
        <v/>
      </c>
      <c r="X15" s="41"/>
      <c r="Y15" s="42"/>
    </row>
    <row r="16" spans="1:25" ht="24.95" customHeight="1">
      <c r="A16" s="32" t="str">
        <f>IF(INDEX(涵洞资料!A:A,INT((ROW(10:10))/31)*21+$B16+1,0)&lt;&gt;"",INDEX(涵洞资料!A:A,INT((ROW(10:10))/31)*21+$B16+1,0),"")</f>
        <v/>
      </c>
      <c r="B16" s="33">
        <v>9</v>
      </c>
      <c r="C16" s="34" t="str">
        <f>IF(A16&lt;&gt;"",IF(IF(INDEX(涵洞资料!B:B,INT((ROW(10:10))/31)*21+$B16+1,0)&lt;&gt;"",INDEX(涵洞资料!B:B,INT((ROW(10:10))/31)*21+$B16+1,0),"")=12,"圆管涵",IF(IF(INDEX(涵洞资料!B:B,INT((ROW(10:10))/31)*21+$B16+1,0)&lt;&gt;"",INDEX(涵洞资料!B:B,INT((ROW(10:10))/31)*21+$B16+1,0),"")=13,"盖板涵","拱涵")),"")</f>
        <v/>
      </c>
      <c r="D16" s="34" t="str">
        <f>IF(A16&lt;&gt;"",INDEX(涵洞资料!F:F,INT((ROW(10:10))/31)*21+$B16+1,0),"")</f>
        <v/>
      </c>
      <c r="E16" s="35" t="str">
        <f>IF(A16&lt;&gt;"",IF(INDEX(涵洞资料!I:I,INT((ROW(10:10))/31)*21+$B16+1,0)=1,"单层",IF(INDEX(涵洞资料!I:I,INT((ROW(10:10))/31)*21+$B16+1,0)=2,"双层","")),"")</f>
        <v/>
      </c>
      <c r="F16" s="36" t="str">
        <f>IF(E16&lt;&gt;"",INDEX(涵洞资料!C:C,INT((ROW(10:10))/31)*21+$B16+1,0),"")</f>
        <v/>
      </c>
      <c r="G16" s="35" t="str">
        <f>IF(E16&lt;&gt;"",INDEX(涵洞资料!J:J,INT((ROW(10:10))/31)*21+$B16+1,0)/MID(路面钢筋用量表!$E$7,1,FIND("×",路面钢筋用量表!$E$7)-1),"")</f>
        <v/>
      </c>
      <c r="H16" s="35" t="str">
        <f>IF(E16&lt;&gt;"",INDEX(涵洞资料!G:G,INT((ROW(10:10))/31)*21+$B16+1,0),"")</f>
        <v/>
      </c>
      <c r="I16" s="35" t="str">
        <f>IF(E16&lt;&gt;"",IF(INT(G16/0.1)-(G16/0.1)=0,(G16/0.1)*MID(路面钢筋用量表!$E$7,1,FIND("×",路面钢筋用量表!$E$7)-1)*INDEX(涵洞资料!I:I,INT((ROW(10:10))/31)*21+$B16+1,0),(INT(G16/0.1)+1)*MID(路面钢筋用量表!$E$7,1,FIND("×",路面钢筋用量表!$E$7)-1)*INDEX(涵洞资料!I:I,INT((ROW(10:10))/31)*21+$B16+1,0)),"")</f>
        <v/>
      </c>
      <c r="J16" s="37" t="str">
        <f t="shared" si="0"/>
        <v/>
      </c>
      <c r="K16" s="38" t="str">
        <f t="shared" si="1"/>
        <v/>
      </c>
      <c r="L16" s="39" t="str">
        <f>IF(E16&lt;&gt;"",((H16-0.2)/0.2+1)*INDEX(涵洞资料!I:I,INT((ROW(10:10))/31)*21+$B16+1,0)*MID(路面钢筋用量表!$E$7,1,FIND("×",路面钢筋用量表!$E$7)-1),"")</f>
        <v/>
      </c>
      <c r="M16" s="35" t="str">
        <f t="shared" si="2"/>
        <v/>
      </c>
      <c r="N16" s="40" t="str">
        <f t="shared" si="3"/>
        <v/>
      </c>
      <c r="O16" s="35"/>
      <c r="P16" s="35"/>
      <c r="Q16" s="35"/>
      <c r="R16" s="35"/>
      <c r="S16" s="35"/>
      <c r="T16" s="40"/>
      <c r="U16" s="35" t="str">
        <f>IF(E16&lt;&gt;"",INT(G16/0.3)*MID(路面钢筋用量表!$E$7,1,FIND("×",路面钢筋用量表!$E$7)-1),"")</f>
        <v/>
      </c>
      <c r="V16" s="35" t="str">
        <f t="shared" si="4"/>
        <v/>
      </c>
      <c r="W16" s="38" t="str">
        <f t="shared" si="5"/>
        <v/>
      </c>
      <c r="X16" s="41"/>
      <c r="Y16" s="42"/>
    </row>
    <row r="17" spans="1:25" ht="24.95" customHeight="1">
      <c r="A17" s="32" t="str">
        <f>IF(INDEX(涵洞资料!A:A,INT((ROW(11:11))/31)*21+$B17+1,0)&lt;&gt;"",INDEX(涵洞资料!A:A,INT((ROW(11:11))/31)*21+$B17+1,0),"")</f>
        <v/>
      </c>
      <c r="B17" s="33">
        <v>10</v>
      </c>
      <c r="C17" s="34" t="str">
        <f>IF(A17&lt;&gt;"",IF(IF(INDEX(涵洞资料!B:B,INT((ROW(11:11))/31)*21+$B17+1,0)&lt;&gt;"",INDEX(涵洞资料!B:B,INT((ROW(11:11))/31)*21+$B17+1,0),"")=12,"圆管涵",IF(IF(INDEX(涵洞资料!B:B,INT((ROW(11:11))/31)*21+$B17+1,0)&lt;&gt;"",INDEX(涵洞资料!B:B,INT((ROW(11:11))/31)*21+$B17+1,0),"")=13,"盖板涵","拱涵")),"")</f>
        <v/>
      </c>
      <c r="D17" s="34" t="str">
        <f>IF(A17&lt;&gt;"",INDEX(涵洞资料!F:F,INT((ROW(11:11))/31)*21+$B17+1,0),"")</f>
        <v/>
      </c>
      <c r="E17" s="35" t="str">
        <f>IF(A17&lt;&gt;"",IF(INDEX(涵洞资料!I:I,INT((ROW(11:11))/31)*21+$B17+1,0)=1,"单层",IF(INDEX(涵洞资料!I:I,INT((ROW(11:11))/31)*21+$B17+1,0)=2,"双层","")),"")</f>
        <v/>
      </c>
      <c r="F17" s="36" t="str">
        <f>IF(E17&lt;&gt;"",INDEX(涵洞资料!C:C,INT((ROW(11:11))/31)*21+$B17+1,0),"")</f>
        <v/>
      </c>
      <c r="G17" s="35" t="str">
        <f>IF(E17&lt;&gt;"",INDEX(涵洞资料!J:J,INT((ROW(11:11))/31)*21+$B17+1,0)/MID(路面钢筋用量表!$E$7,1,FIND("×",路面钢筋用量表!$E$7)-1),"")</f>
        <v/>
      </c>
      <c r="H17" s="35" t="str">
        <f>IF(E17&lt;&gt;"",INDEX(涵洞资料!G:G,INT((ROW(11:11))/31)*21+$B17+1,0),"")</f>
        <v/>
      </c>
      <c r="I17" s="35" t="str">
        <f>IF(E17&lt;&gt;"",IF(INT(G17/0.1)-(G17/0.1)=0,(G17/0.1)*MID(路面钢筋用量表!$E$7,1,FIND("×",路面钢筋用量表!$E$7)-1)*INDEX(涵洞资料!I:I,INT((ROW(11:11))/31)*21+$B17+1,0),(INT(G17/0.1)+1)*MID(路面钢筋用量表!$E$7,1,FIND("×",路面钢筋用量表!$E$7)-1)*INDEX(涵洞资料!I:I,INT((ROW(11:11))/31)*21+$B17+1,0)),"")</f>
        <v/>
      </c>
      <c r="J17" s="37" t="str">
        <f t="shared" si="0"/>
        <v/>
      </c>
      <c r="K17" s="38" t="str">
        <f t="shared" si="1"/>
        <v/>
      </c>
      <c r="L17" s="39" t="str">
        <f>IF(E17&lt;&gt;"",((H17-0.2)/0.2+1)*INDEX(涵洞资料!I:I,INT((ROW(11:11))/31)*21+$B17+1,0)*MID(路面钢筋用量表!$E$7,1,FIND("×",路面钢筋用量表!$E$7)-1),"")</f>
        <v/>
      </c>
      <c r="M17" s="35" t="str">
        <f t="shared" si="2"/>
        <v/>
      </c>
      <c r="N17" s="40" t="str">
        <f t="shared" si="3"/>
        <v/>
      </c>
      <c r="O17" s="35"/>
      <c r="P17" s="35"/>
      <c r="Q17" s="35"/>
      <c r="R17" s="35"/>
      <c r="S17" s="35"/>
      <c r="T17" s="40"/>
      <c r="U17" s="35" t="str">
        <f>IF(E17&lt;&gt;"",INT(G17/0.3)*MID(路面钢筋用量表!$E$7,1,FIND("×",路面钢筋用量表!$E$7)-1),"")</f>
        <v/>
      </c>
      <c r="V17" s="35" t="str">
        <f t="shared" si="4"/>
        <v/>
      </c>
      <c r="W17" s="38" t="str">
        <f t="shared" si="5"/>
        <v/>
      </c>
      <c r="X17" s="41"/>
      <c r="Y17" s="42"/>
    </row>
    <row r="18" spans="1:25" ht="24.95" customHeight="1">
      <c r="A18" s="32" t="str">
        <f>IF(INDEX(涵洞资料!A:A,INT((ROW(12:12))/31)*21+$B18+1,0)&lt;&gt;"",INDEX(涵洞资料!A:A,INT((ROW(12:12))/31)*21+$B18+1,0),"")</f>
        <v/>
      </c>
      <c r="B18" s="33">
        <v>11</v>
      </c>
      <c r="C18" s="34" t="str">
        <f>IF(A18&lt;&gt;"",IF(IF(INDEX(涵洞资料!B:B,INT((ROW(12:12))/31)*21+$B18+1,0)&lt;&gt;"",INDEX(涵洞资料!B:B,INT((ROW(12:12))/31)*21+$B18+1,0),"")=12,"圆管涵",IF(IF(INDEX(涵洞资料!B:B,INT((ROW(12:12))/31)*21+$B18+1,0)&lt;&gt;"",INDEX(涵洞资料!B:B,INT((ROW(12:12))/31)*21+$B18+1,0),"")=13,"盖板涵","拱涵")),"")</f>
        <v/>
      </c>
      <c r="D18" s="34" t="str">
        <f>IF(A18&lt;&gt;"",INDEX(涵洞资料!F:F,INT((ROW(12:12))/31)*21+$B18+1,0),"")</f>
        <v/>
      </c>
      <c r="E18" s="35" t="str">
        <f>IF(A18&lt;&gt;"",IF(INDEX(涵洞资料!I:I,INT((ROW(12:12))/31)*21+$B18+1,0)=1,"单层",IF(INDEX(涵洞资料!I:I,INT((ROW(12:12))/31)*21+$B18+1,0)=2,"双层","")),"")</f>
        <v/>
      </c>
      <c r="F18" s="36" t="str">
        <f>IF(E18&lt;&gt;"",INDEX(涵洞资料!C:C,INT((ROW(12:12))/31)*21+$B18+1,0),"")</f>
        <v/>
      </c>
      <c r="G18" s="35" t="str">
        <f>IF(E18&lt;&gt;"",INDEX(涵洞资料!J:J,INT((ROW(12:12))/31)*21+$B18+1,0)/MID(路面钢筋用量表!$E$7,1,FIND("×",路面钢筋用量表!$E$7)-1),"")</f>
        <v/>
      </c>
      <c r="H18" s="35" t="str">
        <f>IF(E18&lt;&gt;"",INDEX(涵洞资料!G:G,INT((ROW(12:12))/31)*21+$B18+1,0),"")</f>
        <v/>
      </c>
      <c r="I18" s="35" t="str">
        <f>IF(E18&lt;&gt;"",IF(INT(G18/0.1)-(G18/0.1)=0,(G18/0.1)*MID(路面钢筋用量表!$E$7,1,FIND("×",路面钢筋用量表!$E$7)-1)*INDEX(涵洞资料!I:I,INT((ROW(12:12))/31)*21+$B18+1,0),(INT(G18/0.1)+1)*MID(路面钢筋用量表!$E$7,1,FIND("×",路面钢筋用量表!$E$7)-1)*INDEX(涵洞资料!I:I,INT((ROW(12:12))/31)*21+$B18+1,0)),"")</f>
        <v/>
      </c>
      <c r="J18" s="37" t="str">
        <f t="shared" si="0"/>
        <v/>
      </c>
      <c r="K18" s="38" t="str">
        <f t="shared" si="1"/>
        <v/>
      </c>
      <c r="L18" s="39" t="str">
        <f>IF(E18&lt;&gt;"",((H18-0.2)/0.2+1)*INDEX(涵洞资料!I:I,INT((ROW(12:12))/31)*21+$B18+1,0)*MID(路面钢筋用量表!$E$7,1,FIND("×",路面钢筋用量表!$E$7)-1),"")</f>
        <v/>
      </c>
      <c r="M18" s="35" t="str">
        <f t="shared" si="2"/>
        <v/>
      </c>
      <c r="N18" s="40" t="str">
        <f t="shared" si="3"/>
        <v/>
      </c>
      <c r="O18" s="35"/>
      <c r="P18" s="35"/>
      <c r="Q18" s="35"/>
      <c r="R18" s="35"/>
      <c r="S18" s="35"/>
      <c r="T18" s="40"/>
      <c r="U18" s="35" t="str">
        <f>IF(E18&lt;&gt;"",INT(G18/0.3)*MID(路面钢筋用量表!$E$7,1,FIND("×",路面钢筋用量表!$E$7)-1),"")</f>
        <v/>
      </c>
      <c r="V18" s="35" t="str">
        <f t="shared" si="4"/>
        <v/>
      </c>
      <c r="W18" s="38" t="str">
        <f t="shared" si="5"/>
        <v/>
      </c>
      <c r="X18" s="41"/>
      <c r="Y18" s="42"/>
    </row>
    <row r="19" spans="1:25" ht="24.95" customHeight="1">
      <c r="A19" s="32" t="str">
        <f>IF(INDEX(涵洞资料!A:A,INT((ROW(13:13))/31)*21+$B19+1,0)&lt;&gt;"",INDEX(涵洞资料!A:A,INT((ROW(13:13))/31)*21+$B19+1,0),"")</f>
        <v/>
      </c>
      <c r="B19" s="33">
        <v>12</v>
      </c>
      <c r="C19" s="34" t="str">
        <f>IF(A19&lt;&gt;"",IF(IF(INDEX(涵洞资料!B:B,INT((ROW(13:13))/31)*21+$B19+1,0)&lt;&gt;"",INDEX(涵洞资料!B:B,INT((ROW(13:13))/31)*21+$B19+1,0),"")=12,"圆管涵",IF(IF(INDEX(涵洞资料!B:B,INT((ROW(13:13))/31)*21+$B19+1,0)&lt;&gt;"",INDEX(涵洞资料!B:B,INT((ROW(13:13))/31)*21+$B19+1,0),"")=13,"盖板涵","拱涵")),"")</f>
        <v/>
      </c>
      <c r="D19" s="34" t="str">
        <f>IF(A19&lt;&gt;"",INDEX(涵洞资料!F:F,INT((ROW(13:13))/31)*21+$B19+1,0),"")</f>
        <v/>
      </c>
      <c r="E19" s="35" t="str">
        <f>IF(A19&lt;&gt;"",IF(INDEX(涵洞资料!I:I,INT((ROW(13:13))/31)*21+$B19+1,0)=1,"单层",IF(INDEX(涵洞资料!I:I,INT((ROW(13:13))/31)*21+$B19+1,0)=2,"双层","")),"")</f>
        <v/>
      </c>
      <c r="F19" s="36" t="str">
        <f>IF(E19&lt;&gt;"",INDEX(涵洞资料!C:C,INT((ROW(13:13))/31)*21+$B19+1,0),"")</f>
        <v/>
      </c>
      <c r="G19" s="35" t="str">
        <f>IF(E19&lt;&gt;"",INDEX(涵洞资料!J:J,INT((ROW(13:13))/31)*21+$B19+1,0)/MID(路面钢筋用量表!$E$7,1,FIND("×",路面钢筋用量表!$E$7)-1),"")</f>
        <v/>
      </c>
      <c r="H19" s="35" t="str">
        <f>IF(E19&lt;&gt;"",INDEX(涵洞资料!G:G,INT((ROW(13:13))/31)*21+$B19+1,0),"")</f>
        <v/>
      </c>
      <c r="I19" s="35" t="str">
        <f>IF(E19&lt;&gt;"",IF(INT(G19/0.1)-(G19/0.1)=0,(G19/0.1)*MID(路面钢筋用量表!$E$7,1,FIND("×",路面钢筋用量表!$E$7)-1)*INDEX(涵洞资料!I:I,INT((ROW(13:13))/31)*21+$B19+1,0),(INT(G19/0.1)+1)*MID(路面钢筋用量表!$E$7,1,FIND("×",路面钢筋用量表!$E$7)-1)*INDEX(涵洞资料!I:I,INT((ROW(13:13))/31)*21+$B19+1,0)),"")</f>
        <v/>
      </c>
      <c r="J19" s="37" t="str">
        <f t="shared" si="0"/>
        <v/>
      </c>
      <c r="K19" s="38" t="str">
        <f t="shared" si="1"/>
        <v/>
      </c>
      <c r="L19" s="39" t="str">
        <f>IF(E19&lt;&gt;"",((H19-0.2)/0.2+1)*INDEX(涵洞资料!I:I,INT((ROW(13:13))/31)*21+$B19+1,0)*MID(路面钢筋用量表!$E$7,1,FIND("×",路面钢筋用量表!$E$7)-1),"")</f>
        <v/>
      </c>
      <c r="M19" s="35" t="str">
        <f t="shared" si="2"/>
        <v/>
      </c>
      <c r="N19" s="40" t="str">
        <f t="shared" si="3"/>
        <v/>
      </c>
      <c r="O19" s="35"/>
      <c r="P19" s="35"/>
      <c r="Q19" s="35"/>
      <c r="R19" s="35"/>
      <c r="S19" s="35"/>
      <c r="T19" s="40"/>
      <c r="U19" s="35" t="str">
        <f>IF(E19&lt;&gt;"",INT(G19/0.3)*MID(路面钢筋用量表!$E$7,1,FIND("×",路面钢筋用量表!$E$7)-1),"")</f>
        <v/>
      </c>
      <c r="V19" s="35" t="str">
        <f t="shared" si="4"/>
        <v/>
      </c>
      <c r="W19" s="38" t="str">
        <f t="shared" si="5"/>
        <v/>
      </c>
      <c r="X19" s="41"/>
      <c r="Y19" s="42"/>
    </row>
    <row r="20" spans="1:25" ht="24.95" customHeight="1">
      <c r="A20" s="32" t="str">
        <f>IF(INDEX(涵洞资料!A:A,INT((ROW(14:14))/31)*21+$B20+1,0)&lt;&gt;"",INDEX(涵洞资料!A:A,INT((ROW(14:14))/31)*21+$B20+1,0),"")</f>
        <v/>
      </c>
      <c r="B20" s="33">
        <v>13</v>
      </c>
      <c r="C20" s="34" t="str">
        <f>IF(A20&lt;&gt;"",IF(IF(INDEX(涵洞资料!B:B,INT((ROW(14:14))/31)*21+$B20+1,0)&lt;&gt;"",INDEX(涵洞资料!B:B,INT((ROW(14:14))/31)*21+$B20+1,0),"")=12,"圆管涵",IF(IF(INDEX(涵洞资料!B:B,INT((ROW(14:14))/31)*21+$B20+1,0)&lt;&gt;"",INDEX(涵洞资料!B:B,INT((ROW(14:14))/31)*21+$B20+1,0),"")=13,"盖板涵","拱涵")),"")</f>
        <v/>
      </c>
      <c r="D20" s="34" t="str">
        <f>IF(A20&lt;&gt;"",INDEX(涵洞资料!F:F,INT((ROW(14:14))/31)*21+$B20+1,0),"")</f>
        <v/>
      </c>
      <c r="E20" s="35" t="str">
        <f>IF(A20&lt;&gt;"",IF(INDEX(涵洞资料!I:I,INT((ROW(14:14))/31)*21+$B20+1,0)=1,"单层",IF(INDEX(涵洞资料!I:I,INT((ROW(14:14))/31)*21+$B20+1,0)=2,"双层","")),"")</f>
        <v/>
      </c>
      <c r="F20" s="36" t="str">
        <f>IF(E20&lt;&gt;"",INDEX(涵洞资料!C:C,INT((ROW(14:14))/31)*21+$B20+1,0),"")</f>
        <v/>
      </c>
      <c r="G20" s="35" t="str">
        <f>IF(E20&lt;&gt;"",INDEX(涵洞资料!J:J,INT((ROW(14:14))/31)*21+$B20+1,0)/MID(路面钢筋用量表!$E$7,1,FIND("×",路面钢筋用量表!$E$7)-1),"")</f>
        <v/>
      </c>
      <c r="H20" s="35" t="str">
        <f>IF(E20&lt;&gt;"",INDEX(涵洞资料!G:G,INT((ROW(14:14))/31)*21+$B20+1,0),"")</f>
        <v/>
      </c>
      <c r="I20" s="35" t="str">
        <f>IF(E20&lt;&gt;"",IF(INT(G20/0.1)-(G20/0.1)=0,(G20/0.1)*MID(路面钢筋用量表!$E$7,1,FIND("×",路面钢筋用量表!$E$7)-1)*INDEX(涵洞资料!I:I,INT((ROW(14:14))/31)*21+$B20+1,0),(INT(G20/0.1)+1)*MID(路面钢筋用量表!$E$7,1,FIND("×",路面钢筋用量表!$E$7)-1)*INDEX(涵洞资料!I:I,INT((ROW(14:14))/31)*21+$B20+1,0)),"")</f>
        <v/>
      </c>
      <c r="J20" s="37" t="str">
        <f t="shared" si="0"/>
        <v/>
      </c>
      <c r="K20" s="38" t="str">
        <f t="shared" si="1"/>
        <v/>
      </c>
      <c r="L20" s="39" t="str">
        <f>IF(E20&lt;&gt;"",((H20-0.2)/0.2+1)*INDEX(涵洞资料!I:I,INT((ROW(14:14))/31)*21+$B20+1,0)*MID(路面钢筋用量表!$E$7,1,FIND("×",路面钢筋用量表!$E$7)-1),"")</f>
        <v/>
      </c>
      <c r="M20" s="35" t="str">
        <f t="shared" si="2"/>
        <v/>
      </c>
      <c r="N20" s="40" t="str">
        <f t="shared" si="3"/>
        <v/>
      </c>
      <c r="O20" s="35"/>
      <c r="P20" s="35"/>
      <c r="Q20" s="35"/>
      <c r="R20" s="35"/>
      <c r="S20" s="35"/>
      <c r="T20" s="40"/>
      <c r="U20" s="35" t="str">
        <f>IF(E20&lt;&gt;"",INT(G20/0.3)*MID(路面钢筋用量表!$E$7,1,FIND("×",路面钢筋用量表!$E$7)-1),"")</f>
        <v/>
      </c>
      <c r="V20" s="35" t="str">
        <f t="shared" si="4"/>
        <v/>
      </c>
      <c r="W20" s="38" t="str">
        <f t="shared" si="5"/>
        <v/>
      </c>
      <c r="X20" s="41"/>
      <c r="Y20" s="42"/>
    </row>
    <row r="21" spans="1:25" ht="24.95" customHeight="1">
      <c r="A21" s="32" t="str">
        <f>IF(INDEX(涵洞资料!A:A,INT((ROW(15:15))/31)*21+$B21+1,0)&lt;&gt;"",INDEX(涵洞资料!A:A,INT((ROW(15:15))/31)*21+$B21+1,0),"")</f>
        <v/>
      </c>
      <c r="B21" s="33">
        <v>14</v>
      </c>
      <c r="C21" s="34" t="str">
        <f>IF(A21&lt;&gt;"",IF(IF(INDEX(涵洞资料!B:B,INT((ROW(15:15))/31)*21+$B21+1,0)&lt;&gt;"",INDEX(涵洞资料!B:B,INT((ROW(15:15))/31)*21+$B21+1,0),"")=12,"圆管涵",IF(IF(INDEX(涵洞资料!B:B,INT((ROW(15:15))/31)*21+$B21+1,0)&lt;&gt;"",INDEX(涵洞资料!B:B,INT((ROW(15:15))/31)*21+$B21+1,0),"")=13,"盖板涵","拱涵")),"")</f>
        <v/>
      </c>
      <c r="D21" s="34" t="str">
        <f>IF(A21&lt;&gt;"",INDEX(涵洞资料!F:F,INT((ROW(15:15))/31)*21+$B21+1,0),"")</f>
        <v/>
      </c>
      <c r="E21" s="35" t="str">
        <f>IF(A21&lt;&gt;"",IF(INDEX(涵洞资料!I:I,INT((ROW(15:15))/31)*21+$B21+1,0)=1,"单层",IF(INDEX(涵洞资料!I:I,INT((ROW(15:15))/31)*21+$B21+1,0)=2,"双层","")),"")</f>
        <v/>
      </c>
      <c r="F21" s="36" t="str">
        <f>IF(E21&lt;&gt;"",INDEX(涵洞资料!C:C,INT((ROW(15:15))/31)*21+$B21+1,0),"")</f>
        <v/>
      </c>
      <c r="G21" s="35" t="str">
        <f>IF(E21&lt;&gt;"",INDEX(涵洞资料!J:J,INT((ROW(15:15))/31)*21+$B21+1,0)/MID(路面钢筋用量表!$E$7,1,FIND("×",路面钢筋用量表!$E$7)-1),"")</f>
        <v/>
      </c>
      <c r="H21" s="35" t="str">
        <f>IF(E21&lt;&gt;"",INDEX(涵洞资料!G:G,INT((ROW(15:15))/31)*21+$B21+1,0),"")</f>
        <v/>
      </c>
      <c r="I21" s="35" t="str">
        <f>IF(E21&lt;&gt;"",IF(INT(G21/0.1)-(G21/0.1)=0,(G21/0.1)*MID(路面钢筋用量表!$E$7,1,FIND("×",路面钢筋用量表!$E$7)-1)*INDEX(涵洞资料!I:I,INT((ROW(15:15))/31)*21+$B21+1,0),(INT(G21/0.1)+1)*MID(路面钢筋用量表!$E$7,1,FIND("×",路面钢筋用量表!$E$7)-1)*INDEX(涵洞资料!I:I,INT((ROW(15:15))/31)*21+$B21+1,0)),"")</f>
        <v/>
      </c>
      <c r="J21" s="37" t="str">
        <f t="shared" si="0"/>
        <v/>
      </c>
      <c r="K21" s="38" t="str">
        <f t="shared" si="1"/>
        <v/>
      </c>
      <c r="L21" s="39" t="str">
        <f>IF(E21&lt;&gt;"",((H21-0.2)/0.2+1)*INDEX(涵洞资料!I:I,INT((ROW(15:15))/31)*21+$B21+1,0)*MID(路面钢筋用量表!$E$7,1,FIND("×",路面钢筋用量表!$E$7)-1),"")</f>
        <v/>
      </c>
      <c r="M21" s="35" t="str">
        <f t="shared" si="2"/>
        <v/>
      </c>
      <c r="N21" s="40" t="str">
        <f t="shared" si="3"/>
        <v/>
      </c>
      <c r="O21" s="35"/>
      <c r="P21" s="35"/>
      <c r="Q21" s="35"/>
      <c r="R21" s="35"/>
      <c r="S21" s="35"/>
      <c r="T21" s="40"/>
      <c r="U21" s="35" t="str">
        <f>IF(E21&lt;&gt;"",INT(G21/0.3)*MID(路面钢筋用量表!$E$7,1,FIND("×",路面钢筋用量表!$E$7)-1),"")</f>
        <v/>
      </c>
      <c r="V21" s="35" t="str">
        <f t="shared" si="4"/>
        <v/>
      </c>
      <c r="W21" s="38" t="str">
        <f t="shared" si="5"/>
        <v/>
      </c>
      <c r="X21" s="41"/>
      <c r="Y21" s="42"/>
    </row>
    <row r="22" spans="1:25" ht="24.95" customHeight="1">
      <c r="A22" s="32" t="str">
        <f>IF(INDEX(涵洞资料!A:A,INT((ROW(16:16))/31)*21+$B22+1,0)&lt;&gt;"",INDEX(涵洞资料!A:A,INT((ROW(16:16))/31)*21+$B22+1,0),"")</f>
        <v/>
      </c>
      <c r="B22" s="33">
        <v>15</v>
      </c>
      <c r="C22" s="34" t="str">
        <f>IF(A22&lt;&gt;"",IF(IF(INDEX(涵洞资料!B:B,INT((ROW(16:16))/31)*21+$B22+1,0)&lt;&gt;"",INDEX(涵洞资料!B:B,INT((ROW(16:16))/31)*21+$B22+1,0),"")=12,"圆管涵",IF(IF(INDEX(涵洞资料!B:B,INT((ROW(16:16))/31)*21+$B22+1,0)&lt;&gt;"",INDEX(涵洞资料!B:B,INT((ROW(16:16))/31)*21+$B22+1,0),"")=13,"盖板涵","拱涵")),"")</f>
        <v/>
      </c>
      <c r="D22" s="34" t="str">
        <f>IF(A22&lt;&gt;"",INDEX(涵洞资料!F:F,INT((ROW(16:16))/31)*21+$B22+1,0),"")</f>
        <v/>
      </c>
      <c r="E22" s="35" t="str">
        <f>IF(A22&lt;&gt;"",IF(INDEX(涵洞资料!I:I,INT((ROW(16:16))/31)*21+$B22+1,0)=1,"单层",IF(INDEX(涵洞资料!I:I,INT((ROW(16:16))/31)*21+$B22+1,0)=2,"双层","")),"")</f>
        <v/>
      </c>
      <c r="F22" s="36" t="str">
        <f>IF(E22&lt;&gt;"",INDEX(涵洞资料!C:C,INT((ROW(16:16))/31)*21+$B22+1,0),"")</f>
        <v/>
      </c>
      <c r="G22" s="35" t="str">
        <f>IF(E22&lt;&gt;"",INDEX(涵洞资料!J:J,INT((ROW(16:16))/31)*21+$B22+1,0)/MID(路面钢筋用量表!$E$7,1,FIND("×",路面钢筋用量表!$E$7)-1),"")</f>
        <v/>
      </c>
      <c r="H22" s="35" t="str">
        <f>IF(E22&lt;&gt;"",INDEX(涵洞资料!G:G,INT((ROW(16:16))/31)*21+$B22+1,0),"")</f>
        <v/>
      </c>
      <c r="I22" s="35" t="str">
        <f>IF(E22&lt;&gt;"",IF(INT(G22/0.1)-(G22/0.1)=0,(G22/0.1)*MID(路面钢筋用量表!$E$7,1,FIND("×",路面钢筋用量表!$E$7)-1)*INDEX(涵洞资料!I:I,INT((ROW(16:16))/31)*21+$B22+1,0),(INT(G22/0.1)+1)*MID(路面钢筋用量表!$E$7,1,FIND("×",路面钢筋用量表!$E$7)-1)*INDEX(涵洞资料!I:I,INT((ROW(16:16))/31)*21+$B22+1,0)),"")</f>
        <v/>
      </c>
      <c r="J22" s="37" t="str">
        <f t="shared" si="0"/>
        <v/>
      </c>
      <c r="K22" s="38" t="str">
        <f t="shared" si="1"/>
        <v/>
      </c>
      <c r="L22" s="39" t="str">
        <f>IF(E22&lt;&gt;"",((H22-0.2)/0.2+1)*INDEX(涵洞资料!I:I,INT((ROW(16:16))/31)*21+$B22+1,0)*MID(路面钢筋用量表!$E$7,1,FIND("×",路面钢筋用量表!$E$7)-1),"")</f>
        <v/>
      </c>
      <c r="M22" s="35" t="str">
        <f t="shared" si="2"/>
        <v/>
      </c>
      <c r="N22" s="40" t="str">
        <f t="shared" si="3"/>
        <v/>
      </c>
      <c r="O22" s="35"/>
      <c r="P22" s="35"/>
      <c r="Q22" s="35"/>
      <c r="R22" s="35"/>
      <c r="S22" s="35"/>
      <c r="T22" s="40"/>
      <c r="U22" s="35" t="str">
        <f>IF(E22&lt;&gt;"",INT(G22/0.3)*MID(路面钢筋用量表!$E$7,1,FIND("×",路面钢筋用量表!$E$7)-1),"")</f>
        <v/>
      </c>
      <c r="V22" s="35" t="str">
        <f t="shared" si="4"/>
        <v/>
      </c>
      <c r="W22" s="38" t="str">
        <f t="shared" si="5"/>
        <v/>
      </c>
      <c r="X22" s="41"/>
      <c r="Y22" s="42"/>
    </row>
    <row r="23" spans="1:25" ht="24.95" customHeight="1">
      <c r="A23" s="32" t="str">
        <f>IF(INDEX(涵洞资料!A:A,INT((ROW(17:17))/31)*21+$B23+1,0)&lt;&gt;"",INDEX(涵洞资料!A:A,INT((ROW(17:17))/31)*21+$B23+1,0),"")</f>
        <v/>
      </c>
      <c r="B23" s="33">
        <v>16</v>
      </c>
      <c r="C23" s="34" t="str">
        <f>IF(A23&lt;&gt;"",IF(IF(INDEX(涵洞资料!B:B,INT((ROW(17:17))/31)*21+$B23+1,0)&lt;&gt;"",INDEX(涵洞资料!B:B,INT((ROW(17:17))/31)*21+$B23+1,0),"")=12,"圆管涵",IF(IF(INDEX(涵洞资料!B:B,INT((ROW(17:17))/31)*21+$B23+1,0)&lt;&gt;"",INDEX(涵洞资料!B:B,INT((ROW(17:17))/31)*21+$B23+1,0),"")=13,"盖板涵","拱涵")),"")</f>
        <v/>
      </c>
      <c r="D23" s="34" t="str">
        <f>IF(A23&lt;&gt;"",INDEX(涵洞资料!F:F,INT((ROW(17:17))/31)*21+$B23+1,0),"")</f>
        <v/>
      </c>
      <c r="E23" s="35" t="str">
        <f>IF(A23&lt;&gt;"",IF(INDEX(涵洞资料!I:I,INT((ROW(17:17))/31)*21+$B23+1,0)=1,"单层",IF(INDEX(涵洞资料!I:I,INT((ROW(17:17))/31)*21+$B23+1,0)=2,"双层","")),"")</f>
        <v/>
      </c>
      <c r="F23" s="36" t="str">
        <f>IF(E23&lt;&gt;"",INDEX(涵洞资料!C:C,INT((ROW(17:17))/31)*21+$B23+1,0),"")</f>
        <v/>
      </c>
      <c r="G23" s="35" t="str">
        <f>IF(E23&lt;&gt;"",INDEX(涵洞资料!J:J,INT((ROW(17:17))/31)*21+$B23+1,0)/MID(路面钢筋用量表!$E$7,1,FIND("×",路面钢筋用量表!$E$7)-1),"")</f>
        <v/>
      </c>
      <c r="H23" s="35" t="str">
        <f>IF(E23&lt;&gt;"",INDEX(涵洞资料!G:G,INT((ROW(17:17))/31)*21+$B23+1,0),"")</f>
        <v/>
      </c>
      <c r="I23" s="35" t="str">
        <f>IF(E23&lt;&gt;"",IF(INT(G23/0.1)-(G23/0.1)=0,(G23/0.1)*MID(路面钢筋用量表!$E$7,1,FIND("×",路面钢筋用量表!$E$7)-1)*INDEX(涵洞资料!I:I,INT((ROW(17:17))/31)*21+$B23+1,0),(INT(G23/0.1)+1)*MID(路面钢筋用量表!$E$7,1,FIND("×",路面钢筋用量表!$E$7)-1)*INDEX(涵洞资料!I:I,INT((ROW(17:17))/31)*21+$B23+1,0)),"")</f>
        <v/>
      </c>
      <c r="J23" s="37" t="str">
        <f t="shared" si="0"/>
        <v/>
      </c>
      <c r="K23" s="38" t="str">
        <f t="shared" si="1"/>
        <v/>
      </c>
      <c r="L23" s="39" t="str">
        <f>IF(E23&lt;&gt;"",((H23-0.2)/0.2+1)*INDEX(涵洞资料!I:I,INT((ROW(17:17))/31)*21+$B23+1,0)*MID(路面钢筋用量表!$E$7,1,FIND("×",路面钢筋用量表!$E$7)-1),"")</f>
        <v/>
      </c>
      <c r="M23" s="35" t="str">
        <f t="shared" si="2"/>
        <v/>
      </c>
      <c r="N23" s="40" t="str">
        <f t="shared" si="3"/>
        <v/>
      </c>
      <c r="O23" s="35"/>
      <c r="P23" s="35"/>
      <c r="Q23" s="35"/>
      <c r="R23" s="35"/>
      <c r="S23" s="35"/>
      <c r="T23" s="40"/>
      <c r="U23" s="35" t="str">
        <f>IF(E23&lt;&gt;"",INT(G23/0.3)*MID(路面钢筋用量表!$E$7,1,FIND("×",路面钢筋用量表!$E$7)-1),"")</f>
        <v/>
      </c>
      <c r="V23" s="35" t="str">
        <f t="shared" si="4"/>
        <v/>
      </c>
      <c r="W23" s="38" t="str">
        <f t="shared" si="5"/>
        <v/>
      </c>
      <c r="X23" s="41"/>
      <c r="Y23" s="42"/>
    </row>
    <row r="24" spans="1:25" ht="24.95" customHeight="1">
      <c r="A24" s="32" t="str">
        <f>IF(INDEX(涵洞资料!A:A,INT((ROW(18:18))/31)*21+$B24+1,0)&lt;&gt;"",INDEX(涵洞资料!A:A,INT((ROW(18:18))/31)*21+$B24+1,0),"")</f>
        <v/>
      </c>
      <c r="B24" s="33">
        <v>17</v>
      </c>
      <c r="C24" s="34" t="str">
        <f>IF(A24&lt;&gt;"",IF(IF(INDEX(涵洞资料!B:B,INT((ROW(18:18))/31)*21+$B24+1,0)&lt;&gt;"",INDEX(涵洞资料!B:B,INT((ROW(18:18))/31)*21+$B24+1,0),"")=12,"圆管涵",IF(IF(INDEX(涵洞资料!B:B,INT((ROW(18:18))/31)*21+$B24+1,0)&lt;&gt;"",INDEX(涵洞资料!B:B,INT((ROW(18:18))/31)*21+$B24+1,0),"")=13,"盖板涵","拱涵")),"")</f>
        <v/>
      </c>
      <c r="D24" s="34" t="str">
        <f>IF(A24&lt;&gt;"",INDEX(涵洞资料!F:F,INT((ROW(18:18))/31)*21+$B24+1,0),"")</f>
        <v/>
      </c>
      <c r="E24" s="35" t="str">
        <f>IF(A24&lt;&gt;"",IF(INDEX(涵洞资料!I:I,INT((ROW(18:18))/31)*21+$B24+1,0)=1,"单层",IF(INDEX(涵洞资料!I:I,INT((ROW(18:18))/31)*21+$B24+1,0)=2,"双层","")),"")</f>
        <v/>
      </c>
      <c r="F24" s="36" t="str">
        <f>IF(E24&lt;&gt;"",INDEX(涵洞资料!C:C,INT((ROW(18:18))/31)*21+$B24+1,0),"")</f>
        <v/>
      </c>
      <c r="G24" s="35" t="str">
        <f>IF(E24&lt;&gt;"",INDEX(涵洞资料!J:J,INT((ROW(18:18))/31)*21+$B24+1,0)/MID(路面钢筋用量表!$E$7,1,FIND("×",路面钢筋用量表!$E$7)-1),"")</f>
        <v/>
      </c>
      <c r="H24" s="35" t="str">
        <f>IF(E24&lt;&gt;"",INDEX(涵洞资料!G:G,INT((ROW(18:18))/31)*21+$B24+1,0),"")</f>
        <v/>
      </c>
      <c r="I24" s="35" t="str">
        <f>IF(E24&lt;&gt;"",IF(INT(G24/0.1)-(G24/0.1)=0,(G24/0.1)*MID(路面钢筋用量表!$E$7,1,FIND("×",路面钢筋用量表!$E$7)-1)*INDEX(涵洞资料!I:I,INT((ROW(18:18))/31)*21+$B24+1,0),(INT(G24/0.1)+1)*MID(路面钢筋用量表!$E$7,1,FIND("×",路面钢筋用量表!$E$7)-1)*INDEX(涵洞资料!I:I,INT((ROW(18:18))/31)*21+$B24+1,0)),"")</f>
        <v/>
      </c>
      <c r="J24" s="37" t="str">
        <f t="shared" si="0"/>
        <v/>
      </c>
      <c r="K24" s="38" t="str">
        <f t="shared" si="1"/>
        <v/>
      </c>
      <c r="L24" s="39" t="str">
        <f>IF(E24&lt;&gt;"",((H24-0.2)/0.2+1)*INDEX(涵洞资料!I:I,INT((ROW(18:18))/31)*21+$B24+1,0)*MID(路面钢筋用量表!$E$7,1,FIND("×",路面钢筋用量表!$E$7)-1),"")</f>
        <v/>
      </c>
      <c r="M24" s="35" t="str">
        <f t="shared" si="2"/>
        <v/>
      </c>
      <c r="N24" s="40" t="str">
        <f t="shared" si="3"/>
        <v/>
      </c>
      <c r="O24" s="35"/>
      <c r="P24" s="35"/>
      <c r="Q24" s="35"/>
      <c r="R24" s="35"/>
      <c r="S24" s="35"/>
      <c r="T24" s="40"/>
      <c r="U24" s="35" t="str">
        <f>IF(E24&lt;&gt;"",INT(G24/0.3)*MID(路面钢筋用量表!$E$7,1,FIND("×",路面钢筋用量表!$E$7)-1),"")</f>
        <v/>
      </c>
      <c r="V24" s="35" t="str">
        <f t="shared" si="4"/>
        <v/>
      </c>
      <c r="W24" s="38" t="str">
        <f t="shared" si="5"/>
        <v/>
      </c>
      <c r="X24" s="41"/>
      <c r="Y24" s="42"/>
    </row>
    <row r="25" spans="1:25" ht="24.95" customHeight="1">
      <c r="A25" s="32" t="str">
        <f>IF(INDEX(涵洞资料!A:A,INT((ROW(19:19))/31)*21+$B25+1,0)&lt;&gt;"",INDEX(涵洞资料!A:A,INT((ROW(19:19))/31)*21+$B25+1,0),"")</f>
        <v/>
      </c>
      <c r="B25" s="33">
        <v>18</v>
      </c>
      <c r="C25" s="34" t="str">
        <f>IF(A25&lt;&gt;"",IF(IF(INDEX(涵洞资料!B:B,INT((ROW(19:19))/31)*21+$B25+1,0)&lt;&gt;"",INDEX(涵洞资料!B:B,INT((ROW(19:19))/31)*21+$B25+1,0),"")=12,"圆管涵",IF(IF(INDEX(涵洞资料!B:B,INT((ROW(19:19))/31)*21+$B25+1,0)&lt;&gt;"",INDEX(涵洞资料!B:B,INT((ROW(19:19))/31)*21+$B25+1,0),"")=13,"盖板涵","拱涵")),"")</f>
        <v/>
      </c>
      <c r="D25" s="34" t="str">
        <f>IF(A25&lt;&gt;"",INDEX(涵洞资料!F:F,INT((ROW(19:19))/31)*21+$B25+1,0),"")</f>
        <v/>
      </c>
      <c r="E25" s="35" t="str">
        <f>IF(A25&lt;&gt;"",IF(INDEX(涵洞资料!I:I,INT((ROW(19:19))/31)*21+$B25+1,0)=1,"单层",IF(INDEX(涵洞资料!I:I,INT((ROW(19:19))/31)*21+$B25+1,0)=2,"双层","")),"")</f>
        <v/>
      </c>
      <c r="F25" s="36" t="str">
        <f>IF(E25&lt;&gt;"",INDEX(涵洞资料!C:C,INT((ROW(19:19))/31)*21+$B25+1,0),"")</f>
        <v/>
      </c>
      <c r="G25" s="35" t="str">
        <f>IF(E25&lt;&gt;"",INDEX(涵洞资料!J:J,INT((ROW(19:19))/31)*21+$B25+1,0)/MID(路面钢筋用量表!$E$7,1,FIND("×",路面钢筋用量表!$E$7)-1),"")</f>
        <v/>
      </c>
      <c r="H25" s="35" t="str">
        <f>IF(E25&lt;&gt;"",INDEX(涵洞资料!G:G,INT((ROW(19:19))/31)*21+$B25+1,0),"")</f>
        <v/>
      </c>
      <c r="I25" s="35" t="str">
        <f>IF(E25&lt;&gt;"",IF(INT(G25/0.1)-(G25/0.1)=0,(G25/0.1)*MID(路面钢筋用量表!$E$7,1,FIND("×",路面钢筋用量表!$E$7)-1)*INDEX(涵洞资料!I:I,INT((ROW(19:19))/31)*21+$B25+1,0),(INT(G25/0.1)+1)*MID(路面钢筋用量表!$E$7,1,FIND("×",路面钢筋用量表!$E$7)-1)*INDEX(涵洞资料!I:I,INT((ROW(19:19))/31)*21+$B25+1,0)),"")</f>
        <v/>
      </c>
      <c r="J25" s="37" t="str">
        <f t="shared" si="0"/>
        <v/>
      </c>
      <c r="K25" s="38" t="str">
        <f t="shared" si="1"/>
        <v/>
      </c>
      <c r="L25" s="39" t="str">
        <f>IF(E25&lt;&gt;"",((H25-0.2)/0.2+1)*INDEX(涵洞资料!I:I,INT((ROW(19:19))/31)*21+$B25+1,0)*MID(路面钢筋用量表!$E$7,1,FIND("×",路面钢筋用量表!$E$7)-1),"")</f>
        <v/>
      </c>
      <c r="M25" s="35" t="str">
        <f t="shared" si="2"/>
        <v/>
      </c>
      <c r="N25" s="40" t="str">
        <f t="shared" si="3"/>
        <v/>
      </c>
      <c r="O25" s="35"/>
      <c r="P25" s="35"/>
      <c r="Q25" s="35"/>
      <c r="R25" s="35"/>
      <c r="S25" s="35"/>
      <c r="T25" s="40"/>
      <c r="U25" s="35" t="str">
        <f>IF(E25&lt;&gt;"",INT(G25/0.3)*MID(路面钢筋用量表!$E$7,1,FIND("×",路面钢筋用量表!$E$7)-1),"")</f>
        <v/>
      </c>
      <c r="V25" s="35" t="str">
        <f t="shared" si="4"/>
        <v/>
      </c>
      <c r="W25" s="38" t="str">
        <f t="shared" si="5"/>
        <v/>
      </c>
      <c r="X25" s="41"/>
      <c r="Y25" s="42"/>
    </row>
    <row r="26" spans="1:25" ht="24.95" customHeight="1">
      <c r="A26" s="32" t="str">
        <f>IF(INDEX(涵洞资料!A:A,INT((ROW(20:20))/31)*21+$B26+1,0)&lt;&gt;"",INDEX(涵洞资料!A:A,INT((ROW(20:20))/31)*21+$B26+1,0),"")</f>
        <v/>
      </c>
      <c r="B26" s="33">
        <v>19</v>
      </c>
      <c r="C26" s="34" t="str">
        <f>IF(A26&lt;&gt;"",IF(IF(INDEX(涵洞资料!B:B,INT((ROW(20:20))/31)*21+$B26+1,0)&lt;&gt;"",INDEX(涵洞资料!B:B,INT((ROW(20:20))/31)*21+$B26+1,0),"")=12,"圆管涵",IF(IF(INDEX(涵洞资料!B:B,INT((ROW(20:20))/31)*21+$B26+1,0)&lt;&gt;"",INDEX(涵洞资料!B:B,INT((ROW(20:20))/31)*21+$B26+1,0),"")=13,"盖板涵","拱涵")),"")</f>
        <v/>
      </c>
      <c r="D26" s="34" t="str">
        <f>IF(A26&lt;&gt;"",INDEX(涵洞资料!F:F,INT((ROW(20:20))/31)*21+$B26+1,0),"")</f>
        <v/>
      </c>
      <c r="E26" s="35" t="str">
        <f>IF(A26&lt;&gt;"",IF(INDEX(涵洞资料!I:I,INT((ROW(20:20))/31)*21+$B26+1,0)=1,"单层",IF(INDEX(涵洞资料!I:I,INT((ROW(20:20))/31)*21+$B26+1,0)=2,"双层","")),"")</f>
        <v/>
      </c>
      <c r="F26" s="36" t="str">
        <f>IF(E26&lt;&gt;"",INDEX(涵洞资料!C:C,INT((ROW(20:20))/31)*21+$B26+1,0),"")</f>
        <v/>
      </c>
      <c r="G26" s="35" t="str">
        <f>IF(E26&lt;&gt;"",INDEX(涵洞资料!J:J,INT((ROW(20:20))/31)*21+$B26+1,0)/MID(路面钢筋用量表!$E$7,1,FIND("×",路面钢筋用量表!$E$7)-1),"")</f>
        <v/>
      </c>
      <c r="H26" s="35" t="str">
        <f>IF(E26&lt;&gt;"",INDEX(涵洞资料!G:G,INT((ROW(20:20))/31)*21+$B26+1,0),"")</f>
        <v/>
      </c>
      <c r="I26" s="35" t="str">
        <f>IF(E26&lt;&gt;"",IF(INT(G26/0.1)-(G26/0.1)=0,(G26/0.1)*MID(路面钢筋用量表!$E$7,1,FIND("×",路面钢筋用量表!$E$7)-1)*INDEX(涵洞资料!I:I,INT((ROW(20:20))/31)*21+$B26+1,0),(INT(G26/0.1)+1)*MID(路面钢筋用量表!$E$7,1,FIND("×",路面钢筋用量表!$E$7)-1)*INDEX(涵洞资料!I:I,INT((ROW(20:20))/31)*21+$B26+1,0)),"")</f>
        <v/>
      </c>
      <c r="J26" s="37" t="str">
        <f t="shared" si="0"/>
        <v/>
      </c>
      <c r="K26" s="38" t="str">
        <f t="shared" si="1"/>
        <v/>
      </c>
      <c r="L26" s="39" t="str">
        <f>IF(E26&lt;&gt;"",((H26-0.2)/0.2+1)*INDEX(涵洞资料!I:I,INT((ROW(20:20))/31)*21+$B26+1,0)*MID(路面钢筋用量表!$E$7,1,FIND("×",路面钢筋用量表!$E$7)-1),"")</f>
        <v/>
      </c>
      <c r="M26" s="35" t="str">
        <f t="shared" si="2"/>
        <v/>
      </c>
      <c r="N26" s="40" t="str">
        <f t="shared" si="3"/>
        <v/>
      </c>
      <c r="O26" s="35"/>
      <c r="P26" s="35"/>
      <c r="Q26" s="35"/>
      <c r="R26" s="35"/>
      <c r="S26" s="35"/>
      <c r="T26" s="40"/>
      <c r="U26" s="35" t="str">
        <f>IF(E26&lt;&gt;"",INT(G26/0.3)*MID(路面钢筋用量表!$E$7,1,FIND("×",路面钢筋用量表!$E$7)-1),"")</f>
        <v/>
      </c>
      <c r="V26" s="35" t="str">
        <f t="shared" si="4"/>
        <v/>
      </c>
      <c r="W26" s="38" t="str">
        <f t="shared" si="5"/>
        <v/>
      </c>
      <c r="X26" s="41"/>
      <c r="Y26" s="42"/>
    </row>
    <row r="27" spans="1:25" ht="24.95" customHeight="1">
      <c r="A27" s="32" t="str">
        <f>IF(INDEX(涵洞资料!A:A,INT((ROW(21:21))/31)*21+$B27+1,0)&lt;&gt;"",INDEX(涵洞资料!A:A,INT((ROW(21:21))/31)*21+$B27+1,0),"")</f>
        <v/>
      </c>
      <c r="B27" s="33">
        <v>20</v>
      </c>
      <c r="C27" s="34" t="str">
        <f>IF(A27&lt;&gt;"",IF(IF(INDEX(涵洞资料!B:B,INT((ROW(21:21))/31)*21+$B27+1,0)&lt;&gt;"",INDEX(涵洞资料!B:B,INT((ROW(21:21))/31)*21+$B27+1,0),"")=12,"圆管涵",IF(IF(INDEX(涵洞资料!B:B,INT((ROW(21:21))/31)*21+$B27+1,0)&lt;&gt;"",INDEX(涵洞资料!B:B,INT((ROW(21:21))/31)*21+$B27+1,0),"")=13,"盖板涵","拱涵")),"")</f>
        <v/>
      </c>
      <c r="D27" s="34" t="str">
        <f>IF(A27&lt;&gt;"",INDEX(涵洞资料!F:F,INT((ROW(21:21))/31)*21+$B27+1,0),"")</f>
        <v/>
      </c>
      <c r="E27" s="35" t="str">
        <f>IF(A27&lt;&gt;"",IF(INDEX(涵洞资料!I:I,INT((ROW(21:21))/31)*21+$B27+1,0)=1,"单层",IF(INDEX(涵洞资料!I:I,INT((ROW(21:21))/31)*21+$B27+1,0)=2,"双层","")),"")</f>
        <v/>
      </c>
      <c r="F27" s="36" t="str">
        <f>IF(E27&lt;&gt;"",INDEX(涵洞资料!C:C,INT((ROW(21:21))/31)*21+$B27+1,0),"")</f>
        <v/>
      </c>
      <c r="G27" s="35" t="str">
        <f>IF(E27&lt;&gt;"",INDEX(涵洞资料!J:J,INT((ROW(21:21))/31)*21+$B27+1,0)/MID(路面钢筋用量表!$E$7,1,FIND("×",路面钢筋用量表!$E$7)-1),"")</f>
        <v/>
      </c>
      <c r="H27" s="35" t="str">
        <f>IF(E27&lt;&gt;"",INDEX(涵洞资料!G:G,INT((ROW(21:21))/31)*21+$B27+1,0),"")</f>
        <v/>
      </c>
      <c r="I27" s="35" t="str">
        <f>IF(E27&lt;&gt;"",IF(INT(G27/0.1)-(G27/0.1)=0,(G27/0.1)*MID(路面钢筋用量表!$E$7,1,FIND("×",路面钢筋用量表!$E$7)-1)*INDEX(涵洞资料!I:I,INT((ROW(21:21))/31)*21+$B27+1,0),(INT(G27/0.1)+1)*MID(路面钢筋用量表!$E$7,1,FIND("×",路面钢筋用量表!$E$7)-1)*INDEX(涵洞资料!I:I,INT((ROW(21:21))/31)*21+$B27+1,0)),"")</f>
        <v/>
      </c>
      <c r="J27" s="37" t="str">
        <f t="shared" si="0"/>
        <v/>
      </c>
      <c r="K27" s="38" t="str">
        <f t="shared" si="1"/>
        <v/>
      </c>
      <c r="L27" s="39" t="str">
        <f>IF(E27&lt;&gt;"",((H27-0.2)/0.2+1)*INDEX(涵洞资料!I:I,INT((ROW(21:21))/31)*21+$B27+1,0)*MID(路面钢筋用量表!$E$7,1,FIND("×",路面钢筋用量表!$E$7)-1),"")</f>
        <v/>
      </c>
      <c r="M27" s="35" t="str">
        <f t="shared" si="2"/>
        <v/>
      </c>
      <c r="N27" s="40" t="str">
        <f t="shared" si="3"/>
        <v/>
      </c>
      <c r="O27" s="35"/>
      <c r="P27" s="35"/>
      <c r="Q27" s="35"/>
      <c r="R27" s="35"/>
      <c r="S27" s="35"/>
      <c r="T27" s="40"/>
      <c r="U27" s="35" t="str">
        <f>IF(E27&lt;&gt;"",INT(G27/0.3)*MID(路面钢筋用量表!$E$7,1,FIND("×",路面钢筋用量表!$E$7)-1),"")</f>
        <v/>
      </c>
      <c r="V27" s="35" t="str">
        <f t="shared" si="4"/>
        <v/>
      </c>
      <c r="W27" s="38" t="str">
        <f t="shared" si="5"/>
        <v/>
      </c>
      <c r="X27" s="41"/>
      <c r="Y27" s="42"/>
    </row>
    <row r="28" spans="1:25" ht="24.95" customHeight="1">
      <c r="A28" s="32" t="str">
        <f>IF(INDEX(涵洞资料!A:A,INT((ROW(22:22))/31)*21+$B28+1,0)&lt;&gt;"",INDEX(涵洞资料!A:A,INT((ROW(22:22))/31)*21+$B28+1,0),"")</f>
        <v/>
      </c>
      <c r="B28" s="33">
        <v>21</v>
      </c>
      <c r="C28" s="34" t="str">
        <f>IF(A28&lt;&gt;"",IF(IF(INDEX(涵洞资料!B:B,INT((ROW(22:22))/31)*21+$B28+1,0)&lt;&gt;"",INDEX(涵洞资料!B:B,INT((ROW(22:22))/31)*21+$B28+1,0),"")=12,"圆管涵",IF(IF(INDEX(涵洞资料!B:B,INT((ROW(22:22))/31)*21+$B28+1,0)&lt;&gt;"",INDEX(涵洞资料!B:B,INT((ROW(22:22))/31)*21+$B28+1,0),"")=13,"盖板涵","拱涵")),"")</f>
        <v/>
      </c>
      <c r="D28" s="34" t="str">
        <f>IF(A28&lt;&gt;"",INDEX(涵洞资料!F:F,INT((ROW(22:22))/31)*21+$B28+1,0),"")</f>
        <v/>
      </c>
      <c r="E28" s="35" t="str">
        <f>IF(A28&lt;&gt;"",IF(INDEX(涵洞资料!I:I,INT((ROW(22:22))/31)*21+$B28+1,0)=1,"单层",IF(INDEX(涵洞资料!I:I,INT((ROW(22:22))/31)*21+$B28+1,0)=2,"双层","")),"")</f>
        <v/>
      </c>
      <c r="F28" s="36" t="str">
        <f>IF(E28&lt;&gt;"",INDEX(涵洞资料!C:C,INT((ROW(22:22))/31)*21+$B28+1,0),"")</f>
        <v/>
      </c>
      <c r="G28" s="35" t="str">
        <f>IF(E28&lt;&gt;"",INDEX(涵洞资料!J:J,INT((ROW(22:22))/31)*21+$B28+1,0)/MID(路面钢筋用量表!$E$7,1,FIND("×",路面钢筋用量表!$E$7)-1),"")</f>
        <v/>
      </c>
      <c r="H28" s="35" t="str">
        <f>IF(E28&lt;&gt;"",INDEX(涵洞资料!G:G,INT((ROW(22:22))/31)*21+$B28+1,0),"")</f>
        <v/>
      </c>
      <c r="I28" s="35" t="str">
        <f>IF(E28&lt;&gt;"",IF(INT(G28/0.1)-(G28/0.1)=0,(G28/0.1)*MID(路面钢筋用量表!$E$7,1,FIND("×",路面钢筋用量表!$E$7)-1)*INDEX(涵洞资料!I:I,INT((ROW(22:22))/31)*21+$B28+1,0),(INT(G28/0.1)+1)*MID(路面钢筋用量表!$E$7,1,FIND("×",路面钢筋用量表!$E$7)-1)*INDEX(涵洞资料!I:I,INT((ROW(22:22))/31)*21+$B28+1,0)),"")</f>
        <v/>
      </c>
      <c r="J28" s="37" t="str">
        <f t="shared" si="0"/>
        <v/>
      </c>
      <c r="K28" s="38" t="str">
        <f t="shared" si="1"/>
        <v/>
      </c>
      <c r="L28" s="39" t="str">
        <f>IF(E28&lt;&gt;"",((H28-0.2)/0.2+1)*INDEX(涵洞资料!I:I,INT((ROW(22:22))/31)*21+$B28+1,0)*MID(路面钢筋用量表!$E$7,1,FIND("×",路面钢筋用量表!$E$7)-1),"")</f>
        <v/>
      </c>
      <c r="M28" s="35" t="str">
        <f t="shared" si="2"/>
        <v/>
      </c>
      <c r="N28" s="40" t="str">
        <f t="shared" si="3"/>
        <v/>
      </c>
      <c r="O28" s="35"/>
      <c r="P28" s="35"/>
      <c r="Q28" s="35"/>
      <c r="R28" s="35"/>
      <c r="S28" s="35"/>
      <c r="T28" s="40"/>
      <c r="U28" s="35" t="str">
        <f>IF(E28&lt;&gt;"",INT(G28/0.3)*MID(路面钢筋用量表!$E$7,1,FIND("×",路面钢筋用量表!$E$7)-1),"")</f>
        <v/>
      </c>
      <c r="V28" s="35" t="str">
        <f t="shared" si="4"/>
        <v/>
      </c>
      <c r="W28" s="38" t="str">
        <f t="shared" si="5"/>
        <v/>
      </c>
      <c r="X28" s="41"/>
      <c r="Y28" s="42"/>
    </row>
    <row r="29" spans="1:25" ht="24.95" customHeight="1">
      <c r="A29" s="43" t="s">
        <v>16</v>
      </c>
      <c r="B29" s="44"/>
      <c r="C29" s="34"/>
      <c r="D29" s="34"/>
      <c r="E29" s="35"/>
      <c r="F29" s="36"/>
      <c r="G29" s="35"/>
      <c r="H29" s="35"/>
      <c r="I29" s="35"/>
      <c r="J29" s="37"/>
      <c r="K29" s="38">
        <f>SUM(K8:K28)</f>
        <v>0</v>
      </c>
      <c r="L29" s="39"/>
      <c r="M29" s="35"/>
      <c r="N29" s="40">
        <f>SUM(N8:N28)</f>
        <v>0</v>
      </c>
      <c r="O29" s="35"/>
      <c r="P29" s="35"/>
      <c r="Q29" s="40">
        <f>SUM(Q8:Q28)</f>
        <v>0</v>
      </c>
      <c r="R29" s="35"/>
      <c r="S29" s="35"/>
      <c r="T29" s="40">
        <f>SUM(T8:T28)</f>
        <v>0</v>
      </c>
      <c r="U29" s="35"/>
      <c r="V29" s="35"/>
      <c r="W29" s="38">
        <f>SUM(W8:W28)</f>
        <v>0</v>
      </c>
      <c r="X29" s="41"/>
      <c r="Y29" s="42"/>
    </row>
    <row r="30" spans="1:25" ht="24.95" customHeight="1" thickBot="1">
      <c r="A30" s="45" t="s">
        <v>41</v>
      </c>
      <c r="B30" s="46"/>
      <c r="C30" s="47"/>
      <c r="D30" s="47"/>
      <c r="E30" s="47"/>
      <c r="F30" s="47"/>
      <c r="G30" s="47"/>
      <c r="H30" s="47"/>
      <c r="I30" s="47"/>
      <c r="J30" s="47"/>
      <c r="K30" s="48" t="str">
        <f>IF(INT((ROW($E2)-1)/31)+1=INT((COUNTA(涵洞资料!$A:$A)-2)/21)+1,SUMIF($A:$A,"本页合计",K:K),"")</f>
        <v/>
      </c>
      <c r="L30" s="49"/>
      <c r="M30" s="47"/>
      <c r="N30" s="48" t="str">
        <f>IF(INT((ROW($E2)-1)/31)+1=INT((COUNTA(涵洞资料!$A:$A)-2)/21)+1,SUMIF($A:$A,"本页合计",N:N),"")</f>
        <v/>
      </c>
      <c r="O30" s="49"/>
      <c r="P30" s="47"/>
      <c r="Q30" s="48" t="str">
        <f>IF(INT((ROW($E2)-1)/31)+1=INT((COUNTA(涵洞资料!$A:$A)-2)/21)+1,SUMIF($A:$A,"本页合计",Q:Q),"")</f>
        <v/>
      </c>
      <c r="R30" s="49"/>
      <c r="S30" s="47"/>
      <c r="T30" s="48" t="str">
        <f>IF(INT((ROW($E2)-1)/31)+1=INT((COUNTA(涵洞资料!$A:$A)-2)/21)+1,SUMIF($A:$A,"本页合计",T:T),"")</f>
        <v/>
      </c>
      <c r="U30" s="47"/>
      <c r="V30" s="47"/>
      <c r="W30" s="48" t="str">
        <f>IF(INT((ROW($E2)-1)/31)+1=INT((COUNTA(涵洞资料!$A:$A)-2)/21)+1,SUMIF($A:$A,"本页合计",W:W),"")</f>
        <v/>
      </c>
      <c r="X30" s="50"/>
      <c r="Y30" s="10"/>
    </row>
    <row r="31" spans="1:25" ht="25.5" customHeight="1">
      <c r="A31" s="51"/>
      <c r="B31" s="10"/>
      <c r="C31" s="10" t="s">
        <v>13</v>
      </c>
      <c r="D31" s="10"/>
      <c r="E31" s="10"/>
      <c r="F31" s="10"/>
      <c r="G31" s="10"/>
      <c r="H31" s="10"/>
      <c r="I31" s="10"/>
      <c r="J31" s="17"/>
      <c r="N31" s="10"/>
      <c r="O31" s="10"/>
      <c r="P31" s="10"/>
      <c r="Q31" s="10"/>
      <c r="R31" s="10"/>
      <c r="S31" s="10"/>
      <c r="T31" s="10"/>
      <c r="U31" s="10"/>
      <c r="V31" s="10" t="s">
        <v>17</v>
      </c>
      <c r="W31" s="10"/>
      <c r="X31" s="10"/>
      <c r="Y31" s="10"/>
    </row>
    <row r="32" spans="1:25" ht="33.75" hidden="1" customHeight="1">
      <c r="A32" s="141" t="s">
        <v>42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0"/>
    </row>
    <row r="33" spans="1:25" ht="20.100000000000001" hidden="1" customHeight="1">
      <c r="A33" s="12"/>
      <c r="B33" s="13"/>
      <c r="C33" s="13"/>
      <c r="D33" s="13"/>
      <c r="E33" s="13"/>
      <c r="F33" s="13"/>
      <c r="G33" s="13"/>
      <c r="H33" s="13"/>
      <c r="I33" s="13"/>
      <c r="J33" s="14"/>
      <c r="K33" s="13"/>
      <c r="L33" s="15"/>
      <c r="M33" s="13"/>
      <c r="N33" s="13"/>
      <c r="O33" s="13"/>
      <c r="P33" s="13"/>
      <c r="Q33" s="13"/>
      <c r="R33" s="13"/>
      <c r="S33" s="13"/>
      <c r="T33" s="13"/>
      <c r="U33" s="13"/>
      <c r="V33" s="149" t="s">
        <v>43</v>
      </c>
      <c r="W33" s="149"/>
      <c r="X33" s="149"/>
      <c r="Y33" s="10"/>
    </row>
    <row r="34" spans="1:25" ht="20.100000000000001" hidden="1" customHeight="1" thickBot="1">
      <c r="A34" s="16"/>
      <c r="B34" s="9"/>
      <c r="C34" s="9" t="str">
        <f>路面钢筋用量表!$B$3</f>
        <v>2022年临桂区临桂镇大宅自然村道路畅通工程</v>
      </c>
      <c r="I34" s="10"/>
      <c r="J34" s="17"/>
      <c r="K34" s="10"/>
      <c r="L34" s="18"/>
      <c r="M34" s="10"/>
      <c r="N34" s="10"/>
      <c r="O34" s="10"/>
      <c r="P34" s="10"/>
      <c r="Q34" s="10"/>
      <c r="R34" s="10"/>
      <c r="S34" s="10"/>
      <c r="T34" s="10"/>
      <c r="U34" s="10"/>
      <c r="V34" s="150" t="str">
        <f>CONCATENATE("第 ",INT((ROW(33:33)-1)/31)+1," 页  共 ",IF(MOD((COUNTA(涵洞资料!B:B)-2),21)=0,INT((COUNTA(涵洞资料!B:B)-2)/21),INT((COUNTA(涵洞资料!B:B)-2)/21))+1," 页")</f>
        <v>第 2 页  共 0 页</v>
      </c>
      <c r="W34" s="150"/>
      <c r="X34" s="150"/>
      <c r="Y34" s="150"/>
    </row>
    <row r="35" spans="1:25" ht="20.100000000000001" hidden="1" customHeight="1">
      <c r="A35" s="135" t="s">
        <v>44</v>
      </c>
      <c r="B35" s="19"/>
      <c r="C35" s="138" t="s">
        <v>45</v>
      </c>
      <c r="D35" s="20" t="s">
        <v>46</v>
      </c>
      <c r="E35" s="138" t="s">
        <v>47</v>
      </c>
      <c r="F35" s="138" t="s">
        <v>48</v>
      </c>
      <c r="G35" s="139" t="s">
        <v>49</v>
      </c>
      <c r="H35" s="139" t="s">
        <v>50</v>
      </c>
      <c r="I35" s="142" t="s">
        <v>51</v>
      </c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4"/>
      <c r="X35" s="146" t="s">
        <v>52</v>
      </c>
      <c r="Y35" s="10"/>
    </row>
    <row r="36" spans="1:25" ht="20.100000000000001" hidden="1" customHeight="1">
      <c r="A36" s="136"/>
      <c r="B36" s="21"/>
      <c r="C36" s="133"/>
      <c r="D36" s="22" t="s">
        <v>53</v>
      </c>
      <c r="E36" s="133"/>
      <c r="F36" s="133"/>
      <c r="G36" s="140"/>
      <c r="H36" s="140"/>
      <c r="I36" s="131" t="s">
        <v>54</v>
      </c>
      <c r="J36" s="132"/>
      <c r="K36" s="145"/>
      <c r="L36" s="131" t="s">
        <v>55</v>
      </c>
      <c r="M36" s="132"/>
      <c r="N36" s="145"/>
      <c r="O36" s="131" t="s">
        <v>56</v>
      </c>
      <c r="P36" s="132"/>
      <c r="Q36" s="145"/>
      <c r="R36" s="131" t="s">
        <v>57</v>
      </c>
      <c r="S36" s="132"/>
      <c r="T36" s="145"/>
      <c r="U36" s="131" t="s">
        <v>58</v>
      </c>
      <c r="V36" s="132"/>
      <c r="W36" s="132"/>
      <c r="X36" s="147"/>
      <c r="Y36" s="10"/>
    </row>
    <row r="37" spans="1:25" ht="20.100000000000001" hidden="1" customHeight="1">
      <c r="A37" s="136"/>
      <c r="B37" s="21"/>
      <c r="C37" s="133" t="s">
        <v>59</v>
      </c>
      <c r="D37" s="22" t="s">
        <v>60</v>
      </c>
      <c r="E37" s="133" t="s">
        <v>61</v>
      </c>
      <c r="F37" s="133" t="s">
        <v>62</v>
      </c>
      <c r="G37" s="133" t="s">
        <v>63</v>
      </c>
      <c r="H37" s="133" t="s">
        <v>63</v>
      </c>
      <c r="I37" s="23" t="s">
        <v>64</v>
      </c>
      <c r="J37" s="24" t="s">
        <v>65</v>
      </c>
      <c r="K37" s="23" t="s">
        <v>66</v>
      </c>
      <c r="L37" s="25" t="s">
        <v>64</v>
      </c>
      <c r="M37" s="23" t="s">
        <v>65</v>
      </c>
      <c r="N37" s="23" t="s">
        <v>66</v>
      </c>
      <c r="O37" s="23" t="s">
        <v>64</v>
      </c>
      <c r="P37" s="23" t="s">
        <v>65</v>
      </c>
      <c r="Q37" s="23" t="s">
        <v>66</v>
      </c>
      <c r="R37" s="23" t="s">
        <v>64</v>
      </c>
      <c r="S37" s="23" t="s">
        <v>65</v>
      </c>
      <c r="T37" s="23" t="s">
        <v>66</v>
      </c>
      <c r="U37" s="23" t="s">
        <v>64</v>
      </c>
      <c r="V37" s="23" t="s">
        <v>65</v>
      </c>
      <c r="W37" s="26" t="s">
        <v>66</v>
      </c>
      <c r="X37" s="147"/>
      <c r="Y37" s="10"/>
    </row>
    <row r="38" spans="1:25" ht="20.100000000000001" hidden="1" customHeight="1">
      <c r="A38" s="137"/>
      <c r="B38" s="27"/>
      <c r="C38" s="134"/>
      <c r="D38" s="28" t="s">
        <v>63</v>
      </c>
      <c r="E38" s="134"/>
      <c r="F38" s="134"/>
      <c r="G38" s="134"/>
      <c r="H38" s="134"/>
      <c r="I38" s="29" t="s">
        <v>67</v>
      </c>
      <c r="J38" s="30" t="s">
        <v>63</v>
      </c>
      <c r="K38" s="29" t="s">
        <v>68</v>
      </c>
      <c r="L38" s="31" t="s">
        <v>67</v>
      </c>
      <c r="M38" s="29" t="s">
        <v>63</v>
      </c>
      <c r="N38" s="29" t="s">
        <v>68</v>
      </c>
      <c r="O38" s="29" t="s">
        <v>67</v>
      </c>
      <c r="P38" s="29" t="s">
        <v>63</v>
      </c>
      <c r="Q38" s="29" t="s">
        <v>68</v>
      </c>
      <c r="R38" s="29" t="s">
        <v>67</v>
      </c>
      <c r="S38" s="29" t="s">
        <v>63</v>
      </c>
      <c r="T38" s="29" t="s">
        <v>68</v>
      </c>
      <c r="U38" s="29" t="s">
        <v>67</v>
      </c>
      <c r="V38" s="29" t="s">
        <v>63</v>
      </c>
      <c r="W38" s="28" t="s">
        <v>68</v>
      </c>
      <c r="X38" s="148"/>
      <c r="Y38" s="10"/>
    </row>
    <row r="39" spans="1:25" ht="24.95" hidden="1" customHeight="1">
      <c r="A39" s="32" t="str">
        <f>IF(INDEX(涵洞资料!A:A,INT((ROW(33:33))/31)*21+$B39+1,0)&lt;&gt;"",INDEX(涵洞资料!A:A,INT((ROW(33:33))/31)*21+$B39+1,0),"")</f>
        <v/>
      </c>
      <c r="B39" s="33">
        <v>1</v>
      </c>
      <c r="C39" s="34" t="str">
        <f>IF(A39&lt;&gt;"",IF(IF(INDEX(涵洞资料!B:B,INT((ROW(33:33))/31)*21+$B39+1,0)&lt;&gt;"",INDEX(涵洞资料!B:B,INT((ROW(33:33))/31)*21+$B39+1,0),"")=12,"圆管涵",IF(IF(INDEX(涵洞资料!B:B,INT((ROW(33:33))/31)*21+$B39+1,0)&lt;&gt;"",INDEX(涵洞资料!B:B,INT((ROW(33:33))/31)*21+$B39+1,0),"")=13,"盖板涵","拱涵")),"")</f>
        <v/>
      </c>
      <c r="D39" s="34" t="str">
        <f>IF(A39&lt;&gt;"",INDEX(涵洞资料!F:F,INT((ROW(33:33))/31)*21+$B39+1,0),"")</f>
        <v/>
      </c>
      <c r="E39" s="35" t="str">
        <f>IF(A39&lt;&gt;"",IF(INDEX(涵洞资料!I:I,INT((ROW(33:33))/31)*21+$B39+1,0)=1,"单层",IF(INDEX(涵洞资料!I:I,INT((ROW(33:33))/31)*21+$B39+1,0)=2,"双层","")),"")</f>
        <v/>
      </c>
      <c r="F39" s="36" t="str">
        <f>IF(E39&lt;&gt;"",INDEX(涵洞资料!C:C,INT((ROW(33:33))/31)*21+$B39+1,0),"")</f>
        <v/>
      </c>
      <c r="G39" s="35" t="str">
        <f>IF(E39&lt;&gt;"",INDEX(涵洞资料!J:J,INT((ROW(33:33))/31)*21+$B39+1,0)/MID(路面钢筋用量表!$E$7,1,FIND("×",路面钢筋用量表!$E$7)-1),"")</f>
        <v/>
      </c>
      <c r="H39" s="35" t="str">
        <f>IF(E39&lt;&gt;"",INDEX(涵洞资料!G:G,INT((ROW(33:33))/31)*21+$B39+1,0),"")</f>
        <v/>
      </c>
      <c r="I39" s="35" t="str">
        <f>IF(E39&lt;&gt;"",IF(INT(G39/0.1)-(G39/0.1)=0,(G39/0.1)*MID(路面钢筋用量表!$E$7,1,FIND("×",路面钢筋用量表!$E$7)-1)*INDEX(涵洞资料!I:I,INT((ROW(33:33))/31)*21+$B39+1,0),(INT(G39/0.1)+1)*MID(路面钢筋用量表!$E$7,1,FIND("×",路面钢筋用量表!$E$7)-1)*INDEX(涵洞资料!I:I,INT((ROW(33:33))/31)*21+$B39+1,0)),"")</f>
        <v/>
      </c>
      <c r="J39" s="37" t="str">
        <f t="shared" ref="J39:J49" si="6">IF(H39&lt;&gt;"",H39-0.2,"")</f>
        <v/>
      </c>
      <c r="K39" s="38" t="str">
        <f t="shared" ref="K39:K49" si="7">IF(I39&lt;&gt;"",I39*J39*0.888,"")</f>
        <v/>
      </c>
      <c r="L39" s="39" t="str">
        <f>IF(E39&lt;&gt;"",((H39-0.2)/0.2+1)*INDEX(涵洞资料!I:I,INT((ROW(33:33))/31)*21+$B39+1,0)*MID(路面钢筋用量表!$E$7,1,FIND("×",路面钢筋用量表!$E$7)-1),"")</f>
        <v/>
      </c>
      <c r="M39" s="35" t="str">
        <f t="shared" ref="M39:M49" si="8">IF(E39&lt;&gt;"",ROUND((G39-0.2)/SIN(F39*PI()/180),2),"")</f>
        <v/>
      </c>
      <c r="N39" s="40" t="str">
        <f t="shared" ref="N39:N49" si="9">IF(L39&lt;&gt;"",L39*M39*0.888,"")</f>
        <v/>
      </c>
      <c r="O39" s="35"/>
      <c r="P39" s="35"/>
      <c r="Q39" s="35"/>
      <c r="R39" s="35"/>
      <c r="S39" s="35"/>
      <c r="T39" s="40"/>
      <c r="U39" s="35" t="str">
        <f>IF(E39&lt;&gt;"",INT(G39/0.3)*MID(路面钢筋用量表!$E$7,1,FIND("×",路面钢筋用量表!$E$7)-1),"")</f>
        <v/>
      </c>
      <c r="V39" s="35" t="str">
        <f t="shared" ref="V39:V49" si="10">IF(E39&lt;&gt;"",0.4,"")</f>
        <v/>
      </c>
      <c r="W39" s="38" t="str">
        <f t="shared" ref="W39:W49" si="11">IF(E39&lt;&gt;"",U39*V39*4.83,"")</f>
        <v/>
      </c>
      <c r="X39" s="41"/>
      <c r="Y39" s="42">
        <f>0.75/2+0.6</f>
        <v>0.97499999999999998</v>
      </c>
    </row>
    <row r="40" spans="1:25" ht="24.95" hidden="1" customHeight="1">
      <c r="A40" s="32" t="str">
        <f>IF(INDEX(涵洞资料!A:A,INT((ROW(34:34))/31)*21+$B40+1,0)&lt;&gt;"",INDEX(涵洞资料!A:A,INT((ROW(34:34))/31)*21+$B40+1,0),"")</f>
        <v/>
      </c>
      <c r="B40" s="33">
        <v>2</v>
      </c>
      <c r="C40" s="34" t="str">
        <f>IF(A40&lt;&gt;"",IF(IF(INDEX(涵洞资料!B:B,INT((ROW(34:34))/31)*21+$B40+1,0)&lt;&gt;"",INDEX(涵洞资料!B:B,INT((ROW(34:34))/31)*21+$B40+1,0),"")=12,"圆管涵",IF(IF(INDEX(涵洞资料!B:B,INT((ROW(34:34))/31)*21+$B40+1,0)&lt;&gt;"",INDEX(涵洞资料!B:B,INT((ROW(34:34))/31)*21+$B40+1,0),"")=13,"盖板涵","拱涵")),"")</f>
        <v/>
      </c>
      <c r="D40" s="34" t="str">
        <f>IF(A40&lt;&gt;"",INDEX(涵洞资料!F:F,INT((ROW(34:34))/31)*21+$B40+1,0),"")</f>
        <v/>
      </c>
      <c r="E40" s="35" t="str">
        <f>IF(A40&lt;&gt;"",IF(INDEX(涵洞资料!I:I,INT((ROW(34:34))/31)*21+$B40+1,0)=1,"单层",IF(INDEX(涵洞资料!I:I,INT((ROW(34:34))/31)*21+$B40+1,0)=2,"双层","")),"")</f>
        <v/>
      </c>
      <c r="F40" s="36" t="str">
        <f>IF(E40&lt;&gt;"",INDEX(涵洞资料!C:C,INT((ROW(34:34))/31)*21+$B40+1,0),"")</f>
        <v/>
      </c>
      <c r="G40" s="35" t="str">
        <f>IF(E40&lt;&gt;"",INDEX(涵洞资料!J:J,INT((ROW(34:34))/31)*21+$B40+1,0)/MID(路面钢筋用量表!$E$7,1,FIND("×",路面钢筋用量表!$E$7)-1),"")</f>
        <v/>
      </c>
      <c r="H40" s="35" t="str">
        <f>IF(E40&lt;&gt;"",INDEX(涵洞资料!G:G,INT((ROW(34:34))/31)*21+$B40+1,0),"")</f>
        <v/>
      </c>
      <c r="I40" s="35" t="str">
        <f>IF(E40&lt;&gt;"",IF(INT(G40/0.1)-(G40/0.1)=0,(G40/0.1)*MID(路面钢筋用量表!$E$7,1,FIND("×",路面钢筋用量表!$E$7)-1)*INDEX(涵洞资料!I:I,INT((ROW(34:34))/31)*21+$B40+1,0),(INT(G40/0.1)+1)*MID(路面钢筋用量表!$E$7,1,FIND("×",路面钢筋用量表!$E$7)-1)*INDEX(涵洞资料!I:I,INT((ROW(34:34))/31)*21+$B40+1,0)),"")</f>
        <v/>
      </c>
      <c r="J40" s="37" t="str">
        <f t="shared" si="6"/>
        <v/>
      </c>
      <c r="K40" s="38" t="str">
        <f t="shared" si="7"/>
        <v/>
      </c>
      <c r="L40" s="39" t="str">
        <f>IF(E40&lt;&gt;"",((H40-0.2)/0.2+1)*INDEX(涵洞资料!I:I,INT((ROW(34:34))/31)*21+$B40+1,0)*MID(路面钢筋用量表!$E$7,1,FIND("×",路面钢筋用量表!$E$7)-1),"")</f>
        <v/>
      </c>
      <c r="M40" s="35" t="str">
        <f t="shared" si="8"/>
        <v/>
      </c>
      <c r="N40" s="40" t="str">
        <f t="shared" si="9"/>
        <v/>
      </c>
      <c r="O40" s="35"/>
      <c r="P40" s="35"/>
      <c r="Q40" s="35"/>
      <c r="R40" s="35"/>
      <c r="S40" s="35"/>
      <c r="T40" s="40"/>
      <c r="U40" s="35" t="str">
        <f>IF(E40&lt;&gt;"",INT(G40/0.3)*MID(路面钢筋用量表!$E$7,1,FIND("×",路面钢筋用量表!$E$7)-1),"")</f>
        <v/>
      </c>
      <c r="V40" s="35" t="str">
        <f t="shared" si="10"/>
        <v/>
      </c>
      <c r="W40" s="38" t="str">
        <f t="shared" si="11"/>
        <v/>
      </c>
      <c r="X40" s="41"/>
      <c r="Y40" s="42">
        <f>1.5/2+0.8</f>
        <v>1.55</v>
      </c>
    </row>
    <row r="41" spans="1:25" ht="24.95" hidden="1" customHeight="1">
      <c r="A41" s="32" t="str">
        <f>IF(INDEX(涵洞资料!A:A,INT((ROW(35:35))/31)*21+$B41+1,0)&lt;&gt;"",INDEX(涵洞资料!A:A,INT((ROW(35:35))/31)*21+$B41+1,0),"")</f>
        <v/>
      </c>
      <c r="B41" s="33">
        <v>3</v>
      </c>
      <c r="C41" s="34" t="str">
        <f>IF(A41&lt;&gt;"",IF(IF(INDEX(涵洞资料!B:B,INT((ROW(35:35))/31)*21+$B41+1,0)&lt;&gt;"",INDEX(涵洞资料!B:B,INT((ROW(35:35))/31)*21+$B41+1,0),"")=12,"圆管涵",IF(IF(INDEX(涵洞资料!B:B,INT((ROW(35:35))/31)*21+$B41+1,0)&lt;&gt;"",INDEX(涵洞资料!B:B,INT((ROW(35:35))/31)*21+$B41+1,0),"")=13,"盖板涵","拱涵")),"")</f>
        <v/>
      </c>
      <c r="D41" s="34" t="str">
        <f>IF(A41&lt;&gt;"",INDEX(涵洞资料!F:F,INT((ROW(35:35))/31)*21+$B41+1,0),"")</f>
        <v/>
      </c>
      <c r="E41" s="35" t="str">
        <f>IF(A41&lt;&gt;"",IF(INDEX(涵洞资料!I:I,INT((ROW(35:35))/31)*21+$B41+1,0)=1,"单层",IF(INDEX(涵洞资料!I:I,INT((ROW(35:35))/31)*21+$B41+1,0)=2,"双层","")),"")</f>
        <v/>
      </c>
      <c r="F41" s="36" t="str">
        <f>IF(E41&lt;&gt;"",INDEX(涵洞资料!C:C,INT((ROW(35:35))/31)*21+$B41+1,0),"")</f>
        <v/>
      </c>
      <c r="G41" s="35" t="str">
        <f>IF(E41&lt;&gt;"",INDEX(涵洞资料!J:J,INT((ROW(35:35))/31)*21+$B41+1,0)/MID(路面钢筋用量表!$E$7,1,FIND("×",路面钢筋用量表!$E$7)-1),"")</f>
        <v/>
      </c>
      <c r="H41" s="35" t="str">
        <f>IF(E41&lt;&gt;"",INDEX(涵洞资料!G:G,INT((ROW(35:35))/31)*21+$B41+1,0),"")</f>
        <v/>
      </c>
      <c r="I41" s="35" t="str">
        <f>IF(E41&lt;&gt;"",IF(INT(G41/0.1)-(G41/0.1)=0,(G41/0.1)*MID(路面钢筋用量表!$E$7,1,FIND("×",路面钢筋用量表!$E$7)-1)*INDEX(涵洞资料!I:I,INT((ROW(35:35))/31)*21+$B41+1,0),(INT(G41/0.1)+1)*MID(路面钢筋用量表!$E$7,1,FIND("×",路面钢筋用量表!$E$7)-1)*INDEX(涵洞资料!I:I,INT((ROW(35:35))/31)*21+$B41+1,0)),"")</f>
        <v/>
      </c>
      <c r="J41" s="37" t="str">
        <f t="shared" si="6"/>
        <v/>
      </c>
      <c r="K41" s="38" t="str">
        <f t="shared" si="7"/>
        <v/>
      </c>
      <c r="L41" s="39" t="str">
        <f>IF(E41&lt;&gt;"",((H41-0.2)/0.2+1)*INDEX(涵洞资料!I:I,INT((ROW(35:35))/31)*21+$B41+1,0)*MID(路面钢筋用量表!$E$7,1,FIND("×",路面钢筋用量表!$E$7)-1),"")</f>
        <v/>
      </c>
      <c r="M41" s="35" t="str">
        <f t="shared" si="8"/>
        <v/>
      </c>
      <c r="N41" s="40" t="str">
        <f t="shared" si="9"/>
        <v/>
      </c>
      <c r="O41" s="35"/>
      <c r="P41" s="35"/>
      <c r="Q41" s="35"/>
      <c r="R41" s="35"/>
      <c r="S41" s="35"/>
      <c r="T41" s="40"/>
      <c r="U41" s="35" t="str">
        <f>IF(E41&lt;&gt;"",INT(G41/0.3)*MID(路面钢筋用量表!$E$7,1,FIND("×",路面钢筋用量表!$E$7)-1),"")</f>
        <v/>
      </c>
      <c r="V41" s="35" t="str">
        <f t="shared" si="10"/>
        <v/>
      </c>
      <c r="W41" s="38" t="str">
        <f t="shared" si="11"/>
        <v/>
      </c>
      <c r="X41" s="41"/>
      <c r="Y41" s="42"/>
    </row>
    <row r="42" spans="1:25" ht="24.95" hidden="1" customHeight="1">
      <c r="A42" s="32" t="str">
        <f>IF(INDEX(涵洞资料!A:A,INT((ROW(36:36))/31)*21+$B42+1,0)&lt;&gt;"",INDEX(涵洞资料!A:A,INT((ROW(36:36))/31)*21+$B42+1,0),"")</f>
        <v/>
      </c>
      <c r="B42" s="33">
        <v>4</v>
      </c>
      <c r="C42" s="34" t="str">
        <f>IF(A42&lt;&gt;"",IF(IF(INDEX(涵洞资料!B:B,INT((ROW(36:36))/31)*21+$B42+1,0)&lt;&gt;"",INDEX(涵洞资料!B:B,INT((ROW(36:36))/31)*21+$B42+1,0),"")=12,"圆管涵",IF(IF(INDEX(涵洞资料!B:B,INT((ROW(36:36))/31)*21+$B42+1,0)&lt;&gt;"",INDEX(涵洞资料!B:B,INT((ROW(36:36))/31)*21+$B42+1,0),"")=13,"盖板涵","拱涵")),"")</f>
        <v/>
      </c>
      <c r="D42" s="34" t="str">
        <f>IF(A42&lt;&gt;"",INDEX(涵洞资料!F:F,INT((ROW(36:36))/31)*21+$B42+1,0),"")</f>
        <v/>
      </c>
      <c r="E42" s="35" t="str">
        <f>IF(A42&lt;&gt;"",IF(INDEX(涵洞资料!I:I,INT((ROW(36:36))/31)*21+$B42+1,0)=1,"单层",IF(INDEX(涵洞资料!I:I,INT((ROW(36:36))/31)*21+$B42+1,0)=2,"双层","")),"")</f>
        <v/>
      </c>
      <c r="F42" s="36" t="str">
        <f>IF(E42&lt;&gt;"",INDEX(涵洞资料!C:C,INT((ROW(36:36))/31)*21+$B42+1,0),"")</f>
        <v/>
      </c>
      <c r="G42" s="35" t="str">
        <f>IF(E42&lt;&gt;"",INDEX(涵洞资料!J:J,INT((ROW(36:36))/31)*21+$B42+1,0)/MID(路面钢筋用量表!$E$7,1,FIND("×",路面钢筋用量表!$E$7)-1),"")</f>
        <v/>
      </c>
      <c r="H42" s="35" t="str">
        <f>IF(E42&lt;&gt;"",INDEX(涵洞资料!G:G,INT((ROW(36:36))/31)*21+$B42+1,0),"")</f>
        <v/>
      </c>
      <c r="I42" s="35" t="str">
        <f>IF(E42&lt;&gt;"",IF(INT(G42/0.1)-(G42/0.1)=0,(G42/0.1)*MID(路面钢筋用量表!$E$7,1,FIND("×",路面钢筋用量表!$E$7)-1)*INDEX(涵洞资料!I:I,INT((ROW(36:36))/31)*21+$B42+1,0),(INT(G42/0.1)+1)*MID(路面钢筋用量表!$E$7,1,FIND("×",路面钢筋用量表!$E$7)-1)*INDEX(涵洞资料!I:I,INT((ROW(36:36))/31)*21+$B42+1,0)),"")</f>
        <v/>
      </c>
      <c r="J42" s="37" t="str">
        <f t="shared" si="6"/>
        <v/>
      </c>
      <c r="K42" s="38" t="str">
        <f t="shared" si="7"/>
        <v/>
      </c>
      <c r="L42" s="39" t="str">
        <f>IF(E42&lt;&gt;"",((H42-0.2)/0.2+1)*INDEX(涵洞资料!I:I,INT((ROW(36:36))/31)*21+$B42+1,0)*MID(路面钢筋用量表!$E$7,1,FIND("×",路面钢筋用量表!$E$7)-1),"")</f>
        <v/>
      </c>
      <c r="M42" s="35" t="str">
        <f t="shared" si="8"/>
        <v/>
      </c>
      <c r="N42" s="40" t="str">
        <f t="shared" si="9"/>
        <v/>
      </c>
      <c r="O42" s="35"/>
      <c r="P42" s="35"/>
      <c r="Q42" s="35"/>
      <c r="R42" s="35"/>
      <c r="S42" s="35"/>
      <c r="T42" s="40"/>
      <c r="U42" s="35" t="str">
        <f>IF(E42&lt;&gt;"",INT(G42/0.3)*MID(路面钢筋用量表!$E$7,1,FIND("×",路面钢筋用量表!$E$7)-1),"")</f>
        <v/>
      </c>
      <c r="V42" s="35" t="str">
        <f t="shared" si="10"/>
        <v/>
      </c>
      <c r="W42" s="38" t="str">
        <f t="shared" si="11"/>
        <v/>
      </c>
      <c r="X42" s="41"/>
      <c r="Y42" s="42"/>
    </row>
    <row r="43" spans="1:25" ht="24.95" hidden="1" customHeight="1">
      <c r="A43" s="32" t="str">
        <f>IF(INDEX(涵洞资料!A:A,INT((ROW(37:37))/31)*21+$B43+1,0)&lt;&gt;"",INDEX(涵洞资料!A:A,INT((ROW(37:37))/31)*21+$B43+1,0),"")</f>
        <v/>
      </c>
      <c r="B43" s="33">
        <v>5</v>
      </c>
      <c r="C43" s="34" t="str">
        <f>IF(A43&lt;&gt;"",IF(IF(INDEX(涵洞资料!B:B,INT((ROW(37:37))/31)*21+$B43+1,0)&lt;&gt;"",INDEX(涵洞资料!B:B,INT((ROW(37:37))/31)*21+$B43+1,0),"")=12,"圆管涵",IF(IF(INDEX(涵洞资料!B:B,INT((ROW(37:37))/31)*21+$B43+1,0)&lt;&gt;"",INDEX(涵洞资料!B:B,INT((ROW(37:37))/31)*21+$B43+1,0),"")=13,"盖板涵","拱涵")),"")</f>
        <v/>
      </c>
      <c r="D43" s="34" t="str">
        <f>IF(A43&lt;&gt;"",INDEX(涵洞资料!F:F,INT((ROW(37:37))/31)*21+$B43+1,0),"")</f>
        <v/>
      </c>
      <c r="E43" s="35" t="str">
        <f>IF(A43&lt;&gt;"",IF(INDEX(涵洞资料!I:I,INT((ROW(37:37))/31)*21+$B43+1,0)=1,"单层",IF(INDEX(涵洞资料!I:I,INT((ROW(37:37))/31)*21+$B43+1,0)=2,"双层","")),"")</f>
        <v/>
      </c>
      <c r="F43" s="36" t="str">
        <f>IF(E43&lt;&gt;"",INDEX(涵洞资料!C:C,INT((ROW(37:37))/31)*21+$B43+1,0),"")</f>
        <v/>
      </c>
      <c r="G43" s="35" t="str">
        <f>IF(E43&lt;&gt;"",INDEX(涵洞资料!J:J,INT((ROW(37:37))/31)*21+$B43+1,0)/MID(路面钢筋用量表!$E$7,1,FIND("×",路面钢筋用量表!$E$7)-1),"")</f>
        <v/>
      </c>
      <c r="H43" s="35" t="str">
        <f>IF(E43&lt;&gt;"",INDEX(涵洞资料!G:G,INT((ROW(37:37))/31)*21+$B43+1,0),"")</f>
        <v/>
      </c>
      <c r="I43" s="35" t="str">
        <f>IF(E43&lt;&gt;"",IF(INT(G43/0.1)-(G43/0.1)=0,(G43/0.1)*MID(路面钢筋用量表!$E$7,1,FIND("×",路面钢筋用量表!$E$7)-1)*INDEX(涵洞资料!I:I,INT((ROW(37:37))/31)*21+$B43+1,0),(INT(G43/0.1)+1)*MID(路面钢筋用量表!$E$7,1,FIND("×",路面钢筋用量表!$E$7)-1)*INDEX(涵洞资料!I:I,INT((ROW(37:37))/31)*21+$B43+1,0)),"")</f>
        <v/>
      </c>
      <c r="J43" s="37" t="str">
        <f t="shared" si="6"/>
        <v/>
      </c>
      <c r="K43" s="38" t="str">
        <f t="shared" si="7"/>
        <v/>
      </c>
      <c r="L43" s="39" t="str">
        <f>IF(E43&lt;&gt;"",((H43-0.2)/0.2+1)*INDEX(涵洞资料!I:I,INT((ROW(37:37))/31)*21+$B43+1,0)*MID(路面钢筋用量表!$E$7,1,FIND("×",路面钢筋用量表!$E$7)-1),"")</f>
        <v/>
      </c>
      <c r="M43" s="35" t="str">
        <f t="shared" si="8"/>
        <v/>
      </c>
      <c r="N43" s="40" t="str">
        <f t="shared" si="9"/>
        <v/>
      </c>
      <c r="O43" s="35"/>
      <c r="P43" s="35"/>
      <c r="Q43" s="35"/>
      <c r="R43" s="35"/>
      <c r="S43" s="35"/>
      <c r="T43" s="40"/>
      <c r="U43" s="35" t="str">
        <f>IF(E43&lt;&gt;"",INT(G43/0.3)*MID(路面钢筋用量表!$E$7,1,FIND("×",路面钢筋用量表!$E$7)-1),"")</f>
        <v/>
      </c>
      <c r="V43" s="35" t="str">
        <f t="shared" si="10"/>
        <v/>
      </c>
      <c r="W43" s="38" t="str">
        <f t="shared" si="11"/>
        <v/>
      </c>
      <c r="X43" s="41"/>
      <c r="Y43" s="42"/>
    </row>
    <row r="44" spans="1:25" ht="24.95" hidden="1" customHeight="1">
      <c r="A44" s="32" t="str">
        <f>IF(INDEX(涵洞资料!A:A,INT((ROW(38:38))/31)*21+$B44+1,0)&lt;&gt;"",INDEX(涵洞资料!A:A,INT((ROW(38:38))/31)*21+$B44+1,0),"")</f>
        <v/>
      </c>
      <c r="B44" s="33">
        <v>6</v>
      </c>
      <c r="C44" s="34" t="str">
        <f>IF(A44&lt;&gt;"",IF(IF(INDEX(涵洞资料!B:B,INT((ROW(38:38))/31)*21+$B44+1,0)&lt;&gt;"",INDEX(涵洞资料!B:B,INT((ROW(38:38))/31)*21+$B44+1,0),"")=12,"圆管涵",IF(IF(INDEX(涵洞资料!B:B,INT((ROW(38:38))/31)*21+$B44+1,0)&lt;&gt;"",INDEX(涵洞资料!B:B,INT((ROW(38:38))/31)*21+$B44+1,0),"")=13,"盖板涵","拱涵")),"")</f>
        <v/>
      </c>
      <c r="D44" s="34" t="str">
        <f>IF(A44&lt;&gt;"",INDEX(涵洞资料!F:F,INT((ROW(38:38))/31)*21+$B44+1,0),"")</f>
        <v/>
      </c>
      <c r="E44" s="35" t="str">
        <f>IF(A44&lt;&gt;"",IF(INDEX(涵洞资料!I:I,INT((ROW(38:38))/31)*21+$B44+1,0)=1,"单层",IF(INDEX(涵洞资料!I:I,INT((ROW(38:38))/31)*21+$B44+1,0)=2,"双层","")),"")</f>
        <v/>
      </c>
      <c r="F44" s="36" t="str">
        <f>IF(E44&lt;&gt;"",INDEX(涵洞资料!C:C,INT((ROW(38:38))/31)*21+$B44+1,0),"")</f>
        <v/>
      </c>
      <c r="G44" s="35" t="str">
        <f>IF(E44&lt;&gt;"",INDEX(涵洞资料!J:J,INT((ROW(38:38))/31)*21+$B44+1,0)/MID(路面钢筋用量表!$E$7,1,FIND("×",路面钢筋用量表!$E$7)-1),"")</f>
        <v/>
      </c>
      <c r="H44" s="35" t="str">
        <f>IF(E44&lt;&gt;"",INDEX(涵洞资料!G:G,INT((ROW(38:38))/31)*21+$B44+1,0),"")</f>
        <v/>
      </c>
      <c r="I44" s="35" t="str">
        <f>IF(E44&lt;&gt;"",IF(INT(G44/0.1)-(G44/0.1)=0,(G44/0.1)*MID(路面钢筋用量表!$E$7,1,FIND("×",路面钢筋用量表!$E$7)-1)*INDEX(涵洞资料!I:I,INT((ROW(38:38))/31)*21+$B44+1,0),(INT(G44/0.1)+1)*MID(路面钢筋用量表!$E$7,1,FIND("×",路面钢筋用量表!$E$7)-1)*INDEX(涵洞资料!I:I,INT((ROW(38:38))/31)*21+$B44+1,0)),"")</f>
        <v/>
      </c>
      <c r="J44" s="37" t="str">
        <f t="shared" si="6"/>
        <v/>
      </c>
      <c r="K44" s="38" t="str">
        <f t="shared" si="7"/>
        <v/>
      </c>
      <c r="L44" s="39" t="str">
        <f>IF(E44&lt;&gt;"",((H44-0.2)/0.2+1)*INDEX(涵洞资料!I:I,INT((ROW(38:38))/31)*21+$B44+1,0)*MID(路面钢筋用量表!$E$7,1,FIND("×",路面钢筋用量表!$E$7)-1),"")</f>
        <v/>
      </c>
      <c r="M44" s="35" t="str">
        <f t="shared" si="8"/>
        <v/>
      </c>
      <c r="N44" s="40" t="str">
        <f t="shared" si="9"/>
        <v/>
      </c>
      <c r="O44" s="35"/>
      <c r="P44" s="35"/>
      <c r="Q44" s="35"/>
      <c r="R44" s="35"/>
      <c r="S44" s="35"/>
      <c r="T44" s="40"/>
      <c r="U44" s="35" t="str">
        <f>IF(E44&lt;&gt;"",INT(G44/0.3)*MID(路面钢筋用量表!$E$7,1,FIND("×",路面钢筋用量表!$E$7)-1),"")</f>
        <v/>
      </c>
      <c r="V44" s="35" t="str">
        <f t="shared" si="10"/>
        <v/>
      </c>
      <c r="W44" s="38" t="str">
        <f t="shared" si="11"/>
        <v/>
      </c>
      <c r="X44" s="41"/>
      <c r="Y44" s="42"/>
    </row>
    <row r="45" spans="1:25" ht="24.95" hidden="1" customHeight="1">
      <c r="A45" s="32" t="str">
        <f>IF(INDEX(涵洞资料!A:A,INT((ROW(39:39))/31)*21+$B45+1,0)&lt;&gt;"",INDEX(涵洞资料!A:A,INT((ROW(39:39))/31)*21+$B45+1,0),"")</f>
        <v/>
      </c>
      <c r="B45" s="33">
        <v>7</v>
      </c>
      <c r="C45" s="34" t="str">
        <f>IF(A45&lt;&gt;"",IF(IF(INDEX(涵洞资料!B:B,INT((ROW(39:39))/31)*21+$B45+1,0)&lt;&gt;"",INDEX(涵洞资料!B:B,INT((ROW(39:39))/31)*21+$B45+1,0),"")=12,"圆管涵",IF(IF(INDEX(涵洞资料!B:B,INT((ROW(39:39))/31)*21+$B45+1,0)&lt;&gt;"",INDEX(涵洞资料!B:B,INT((ROW(39:39))/31)*21+$B45+1,0),"")=13,"盖板涵","拱涵")),"")</f>
        <v/>
      </c>
      <c r="D45" s="34" t="str">
        <f>IF(A45&lt;&gt;"",INDEX(涵洞资料!F:F,INT((ROW(39:39))/31)*21+$B45+1,0),"")</f>
        <v/>
      </c>
      <c r="E45" s="35" t="str">
        <f>IF(A45&lt;&gt;"",IF(INDEX(涵洞资料!I:I,INT((ROW(39:39))/31)*21+$B45+1,0)=1,"单层",IF(INDEX(涵洞资料!I:I,INT((ROW(39:39))/31)*21+$B45+1,0)=2,"双层","")),"")</f>
        <v/>
      </c>
      <c r="F45" s="36" t="str">
        <f>IF(E45&lt;&gt;"",INDEX(涵洞资料!C:C,INT((ROW(39:39))/31)*21+$B45+1,0),"")</f>
        <v/>
      </c>
      <c r="G45" s="35" t="str">
        <f>IF(E45&lt;&gt;"",INDEX(涵洞资料!J:J,INT((ROW(39:39))/31)*21+$B45+1,0)/MID(路面钢筋用量表!$E$7,1,FIND("×",路面钢筋用量表!$E$7)-1),"")</f>
        <v/>
      </c>
      <c r="H45" s="35" t="str">
        <f>IF(E45&lt;&gt;"",INDEX(涵洞资料!G:G,INT((ROW(39:39))/31)*21+$B45+1,0),"")</f>
        <v/>
      </c>
      <c r="I45" s="35" t="str">
        <f>IF(E45&lt;&gt;"",IF(INT(G45/0.1)-(G45/0.1)=0,(G45/0.1)*MID(路面钢筋用量表!$E$7,1,FIND("×",路面钢筋用量表!$E$7)-1)*INDEX(涵洞资料!I:I,INT((ROW(39:39))/31)*21+$B45+1,0),(INT(G45/0.1)+1)*MID(路面钢筋用量表!$E$7,1,FIND("×",路面钢筋用量表!$E$7)-1)*INDEX(涵洞资料!I:I,INT((ROW(39:39))/31)*21+$B45+1,0)),"")</f>
        <v/>
      </c>
      <c r="J45" s="37" t="str">
        <f t="shared" si="6"/>
        <v/>
      </c>
      <c r="K45" s="38" t="str">
        <f t="shared" si="7"/>
        <v/>
      </c>
      <c r="L45" s="39" t="str">
        <f>IF(E45&lt;&gt;"",((H45-0.2)/0.2+1)*INDEX(涵洞资料!I:I,INT((ROW(39:39))/31)*21+$B45+1,0)*MID(路面钢筋用量表!$E$7,1,FIND("×",路面钢筋用量表!$E$7)-1),"")</f>
        <v/>
      </c>
      <c r="M45" s="35" t="str">
        <f t="shared" si="8"/>
        <v/>
      </c>
      <c r="N45" s="40" t="str">
        <f t="shared" si="9"/>
        <v/>
      </c>
      <c r="O45" s="35"/>
      <c r="P45" s="35"/>
      <c r="Q45" s="35"/>
      <c r="R45" s="35"/>
      <c r="S45" s="35"/>
      <c r="T45" s="40"/>
      <c r="U45" s="35" t="str">
        <f>IF(E45&lt;&gt;"",INT(G45/0.3)*MID(路面钢筋用量表!$E$7,1,FIND("×",路面钢筋用量表!$E$7)-1),"")</f>
        <v/>
      </c>
      <c r="V45" s="35" t="str">
        <f t="shared" si="10"/>
        <v/>
      </c>
      <c r="W45" s="38" t="str">
        <f t="shared" si="11"/>
        <v/>
      </c>
      <c r="X45" s="41"/>
      <c r="Y45" s="42"/>
    </row>
    <row r="46" spans="1:25" ht="24.95" hidden="1" customHeight="1">
      <c r="A46" s="32" t="str">
        <f>IF(INDEX(涵洞资料!A:A,INT((ROW(40:40))/31)*21+$B46+1,0)&lt;&gt;"",INDEX(涵洞资料!A:A,INT((ROW(40:40))/31)*21+$B46+1,0),"")</f>
        <v/>
      </c>
      <c r="B46" s="33">
        <v>8</v>
      </c>
      <c r="C46" s="34" t="str">
        <f>IF(A46&lt;&gt;"",IF(IF(INDEX(涵洞资料!B:B,INT((ROW(40:40))/31)*21+$B46+1,0)&lt;&gt;"",INDEX(涵洞资料!B:B,INT((ROW(40:40))/31)*21+$B46+1,0),"")=12,"圆管涵",IF(IF(INDEX(涵洞资料!B:B,INT((ROW(40:40))/31)*21+$B46+1,0)&lt;&gt;"",INDEX(涵洞资料!B:B,INT((ROW(40:40))/31)*21+$B46+1,0),"")=13,"盖板涵","拱涵")),"")</f>
        <v/>
      </c>
      <c r="D46" s="34" t="str">
        <f>IF(A46&lt;&gt;"",INDEX(涵洞资料!F:F,INT((ROW(40:40))/31)*21+$B46+1,0),"")</f>
        <v/>
      </c>
      <c r="E46" s="35" t="str">
        <f>IF(A46&lt;&gt;"",IF(INDEX(涵洞资料!I:I,INT((ROW(40:40))/31)*21+$B46+1,0)=1,"单层",IF(INDEX(涵洞资料!I:I,INT((ROW(40:40))/31)*21+$B46+1,0)=2,"双层","")),"")</f>
        <v/>
      </c>
      <c r="F46" s="36" t="str">
        <f>IF(E46&lt;&gt;"",INDEX(涵洞资料!C:C,INT((ROW(40:40))/31)*21+$B46+1,0),"")</f>
        <v/>
      </c>
      <c r="G46" s="35" t="str">
        <f>IF(E46&lt;&gt;"",INDEX(涵洞资料!J:J,INT((ROW(40:40))/31)*21+$B46+1,0)/MID(路面钢筋用量表!$E$7,1,FIND("×",路面钢筋用量表!$E$7)-1),"")</f>
        <v/>
      </c>
      <c r="H46" s="35" t="str">
        <f>IF(E46&lt;&gt;"",INDEX(涵洞资料!G:G,INT((ROW(40:40))/31)*21+$B46+1,0),"")</f>
        <v/>
      </c>
      <c r="I46" s="35" t="str">
        <f>IF(E46&lt;&gt;"",IF(INT(G46/0.1)-(G46/0.1)=0,(G46/0.1)*MID(路面钢筋用量表!$E$7,1,FIND("×",路面钢筋用量表!$E$7)-1)*INDEX(涵洞资料!I:I,INT((ROW(40:40))/31)*21+$B46+1,0),(INT(G46/0.1)+1)*MID(路面钢筋用量表!$E$7,1,FIND("×",路面钢筋用量表!$E$7)-1)*INDEX(涵洞资料!I:I,INT((ROW(40:40))/31)*21+$B46+1,0)),"")</f>
        <v/>
      </c>
      <c r="J46" s="37" t="str">
        <f t="shared" si="6"/>
        <v/>
      </c>
      <c r="K46" s="38" t="str">
        <f t="shared" si="7"/>
        <v/>
      </c>
      <c r="L46" s="39" t="str">
        <f>IF(E46&lt;&gt;"",((H46-0.2)/0.2+1)*INDEX(涵洞资料!I:I,INT((ROW(40:40))/31)*21+$B46+1,0)*MID(路面钢筋用量表!$E$7,1,FIND("×",路面钢筋用量表!$E$7)-1),"")</f>
        <v/>
      </c>
      <c r="M46" s="35" t="str">
        <f t="shared" si="8"/>
        <v/>
      </c>
      <c r="N46" s="40" t="str">
        <f t="shared" si="9"/>
        <v/>
      </c>
      <c r="O46" s="35"/>
      <c r="P46" s="35"/>
      <c r="Q46" s="35"/>
      <c r="R46" s="35"/>
      <c r="S46" s="35"/>
      <c r="T46" s="40"/>
      <c r="U46" s="35" t="str">
        <f>IF(E46&lt;&gt;"",INT(G46/0.3)*MID(路面钢筋用量表!$E$7,1,FIND("×",路面钢筋用量表!$E$7)-1),"")</f>
        <v/>
      </c>
      <c r="V46" s="35" t="str">
        <f t="shared" si="10"/>
        <v/>
      </c>
      <c r="W46" s="38" t="str">
        <f t="shared" si="11"/>
        <v/>
      </c>
      <c r="X46" s="41"/>
      <c r="Y46" s="42"/>
    </row>
    <row r="47" spans="1:25" ht="24.95" hidden="1" customHeight="1">
      <c r="A47" s="32" t="str">
        <f>IF(INDEX(涵洞资料!A:A,INT((ROW(41:41))/31)*21+$B47+1,0)&lt;&gt;"",INDEX(涵洞资料!A:A,INT((ROW(41:41))/31)*21+$B47+1,0),"")</f>
        <v/>
      </c>
      <c r="B47" s="33">
        <v>9</v>
      </c>
      <c r="C47" s="34" t="str">
        <f>IF(A47&lt;&gt;"",IF(IF(INDEX(涵洞资料!B:B,INT((ROW(41:41))/31)*21+$B47+1,0)&lt;&gt;"",INDEX(涵洞资料!B:B,INT((ROW(41:41))/31)*21+$B47+1,0),"")=12,"圆管涵",IF(IF(INDEX(涵洞资料!B:B,INT((ROW(41:41))/31)*21+$B47+1,0)&lt;&gt;"",INDEX(涵洞资料!B:B,INT((ROW(41:41))/31)*21+$B47+1,0),"")=13,"盖板涵","拱涵")),"")</f>
        <v/>
      </c>
      <c r="D47" s="34" t="str">
        <f>IF(A47&lt;&gt;"",INDEX(涵洞资料!F:F,INT((ROW(41:41))/31)*21+$B47+1,0),"")</f>
        <v/>
      </c>
      <c r="E47" s="35" t="str">
        <f>IF(A47&lt;&gt;"",IF(INDEX(涵洞资料!I:I,INT((ROW(41:41))/31)*21+$B47+1,0)=1,"单层",IF(INDEX(涵洞资料!I:I,INT((ROW(41:41))/31)*21+$B47+1,0)=2,"双层","")),"")</f>
        <v/>
      </c>
      <c r="F47" s="36" t="str">
        <f>IF(E47&lt;&gt;"",INDEX(涵洞资料!C:C,INT((ROW(41:41))/31)*21+$B47+1,0),"")</f>
        <v/>
      </c>
      <c r="G47" s="35" t="str">
        <f>IF(E47&lt;&gt;"",INDEX(涵洞资料!J:J,INT((ROW(41:41))/31)*21+$B47+1,0)/MID(路面钢筋用量表!$E$7,1,FIND("×",路面钢筋用量表!$E$7)-1),"")</f>
        <v/>
      </c>
      <c r="H47" s="35" t="str">
        <f>IF(E47&lt;&gt;"",INDEX(涵洞资料!G:G,INT((ROW(41:41))/31)*21+$B47+1,0),"")</f>
        <v/>
      </c>
      <c r="I47" s="35" t="str">
        <f>IF(E47&lt;&gt;"",IF(INT(G47/0.1)-(G47/0.1)=0,(G47/0.1)*MID(路面钢筋用量表!$E$7,1,FIND("×",路面钢筋用量表!$E$7)-1)*INDEX(涵洞资料!I:I,INT((ROW(41:41))/31)*21+$B47+1,0),(INT(G47/0.1)+1)*MID(路面钢筋用量表!$E$7,1,FIND("×",路面钢筋用量表!$E$7)-1)*INDEX(涵洞资料!I:I,INT((ROW(41:41))/31)*21+$B47+1,0)),"")</f>
        <v/>
      </c>
      <c r="J47" s="37" t="str">
        <f t="shared" si="6"/>
        <v/>
      </c>
      <c r="K47" s="38" t="str">
        <f t="shared" si="7"/>
        <v/>
      </c>
      <c r="L47" s="39" t="str">
        <f>IF(E47&lt;&gt;"",((H47-0.2)/0.2+1)*INDEX(涵洞资料!I:I,INT((ROW(41:41))/31)*21+$B47+1,0)*MID(路面钢筋用量表!$E$7,1,FIND("×",路面钢筋用量表!$E$7)-1),"")</f>
        <v/>
      </c>
      <c r="M47" s="35" t="str">
        <f t="shared" si="8"/>
        <v/>
      </c>
      <c r="N47" s="40" t="str">
        <f t="shared" si="9"/>
        <v/>
      </c>
      <c r="O47" s="35"/>
      <c r="P47" s="35"/>
      <c r="Q47" s="35"/>
      <c r="R47" s="35"/>
      <c r="S47" s="35"/>
      <c r="T47" s="40"/>
      <c r="U47" s="35" t="str">
        <f>IF(E47&lt;&gt;"",INT(G47/0.3)*MID(路面钢筋用量表!$E$7,1,FIND("×",路面钢筋用量表!$E$7)-1),"")</f>
        <v/>
      </c>
      <c r="V47" s="35" t="str">
        <f t="shared" si="10"/>
        <v/>
      </c>
      <c r="W47" s="38" t="str">
        <f t="shared" si="11"/>
        <v/>
      </c>
      <c r="X47" s="41"/>
      <c r="Y47" s="42"/>
    </row>
    <row r="48" spans="1:25" ht="24.95" hidden="1" customHeight="1">
      <c r="A48" s="32" t="str">
        <f>IF(INDEX(涵洞资料!A:A,INT((ROW(42:42))/31)*21+$B48+1,0)&lt;&gt;"",INDEX(涵洞资料!A:A,INT((ROW(42:42))/31)*21+$B48+1,0),"")</f>
        <v/>
      </c>
      <c r="B48" s="33">
        <v>10</v>
      </c>
      <c r="C48" s="34" t="str">
        <f>IF(A48&lt;&gt;"",IF(IF(INDEX(涵洞资料!B:B,INT((ROW(42:42))/31)*21+$B48+1,0)&lt;&gt;"",INDEX(涵洞资料!B:B,INT((ROW(42:42))/31)*21+$B48+1,0),"")=12,"圆管涵",IF(IF(INDEX(涵洞资料!B:B,INT((ROW(42:42))/31)*21+$B48+1,0)&lt;&gt;"",INDEX(涵洞资料!B:B,INT((ROW(42:42))/31)*21+$B48+1,0),"")=13,"盖板涵","拱涵")),"")</f>
        <v/>
      </c>
      <c r="D48" s="34" t="str">
        <f>IF(A48&lt;&gt;"",INDEX(涵洞资料!F:F,INT((ROW(42:42))/31)*21+$B48+1,0),"")</f>
        <v/>
      </c>
      <c r="E48" s="35" t="str">
        <f>IF(A48&lt;&gt;"",IF(INDEX(涵洞资料!I:I,INT((ROW(42:42))/31)*21+$B48+1,0)=1,"单层",IF(INDEX(涵洞资料!I:I,INT((ROW(42:42))/31)*21+$B48+1,0)=2,"双层","")),"")</f>
        <v/>
      </c>
      <c r="F48" s="36" t="str">
        <f>IF(E48&lt;&gt;"",INDEX(涵洞资料!C:C,INT((ROW(42:42))/31)*21+$B48+1,0),"")</f>
        <v/>
      </c>
      <c r="G48" s="35" t="str">
        <f>IF(E48&lt;&gt;"",INDEX(涵洞资料!J:J,INT((ROW(42:42))/31)*21+$B48+1,0)/MID(路面钢筋用量表!$E$7,1,FIND("×",路面钢筋用量表!$E$7)-1),"")</f>
        <v/>
      </c>
      <c r="H48" s="35" t="str">
        <f>IF(E48&lt;&gt;"",INDEX(涵洞资料!G:G,INT((ROW(42:42))/31)*21+$B48+1,0),"")</f>
        <v/>
      </c>
      <c r="I48" s="35" t="str">
        <f>IF(E48&lt;&gt;"",IF(INT(G48/0.1)-(G48/0.1)=0,(G48/0.1)*MID(路面钢筋用量表!$E$7,1,FIND("×",路面钢筋用量表!$E$7)-1)*INDEX(涵洞资料!I:I,INT((ROW(42:42))/31)*21+$B48+1,0),(INT(G48/0.1)+1)*MID(路面钢筋用量表!$E$7,1,FIND("×",路面钢筋用量表!$E$7)-1)*INDEX(涵洞资料!I:I,INT((ROW(42:42))/31)*21+$B48+1,0)),"")</f>
        <v/>
      </c>
      <c r="J48" s="37" t="str">
        <f t="shared" si="6"/>
        <v/>
      </c>
      <c r="K48" s="38" t="str">
        <f t="shared" si="7"/>
        <v/>
      </c>
      <c r="L48" s="39" t="str">
        <f>IF(E48&lt;&gt;"",((H48-0.2)/0.2+1)*INDEX(涵洞资料!I:I,INT((ROW(42:42))/31)*21+$B48+1,0)*MID(路面钢筋用量表!$E$7,1,FIND("×",路面钢筋用量表!$E$7)-1),"")</f>
        <v/>
      </c>
      <c r="M48" s="35" t="str">
        <f t="shared" si="8"/>
        <v/>
      </c>
      <c r="N48" s="40" t="str">
        <f t="shared" si="9"/>
        <v/>
      </c>
      <c r="O48" s="35"/>
      <c r="P48" s="35"/>
      <c r="Q48" s="35"/>
      <c r="R48" s="35"/>
      <c r="S48" s="35"/>
      <c r="T48" s="40"/>
      <c r="U48" s="35" t="str">
        <f>IF(E48&lt;&gt;"",INT(G48/0.3)*MID(路面钢筋用量表!$E$7,1,FIND("×",路面钢筋用量表!$E$7)-1),"")</f>
        <v/>
      </c>
      <c r="V48" s="35" t="str">
        <f t="shared" si="10"/>
        <v/>
      </c>
      <c r="W48" s="38" t="str">
        <f t="shared" si="11"/>
        <v/>
      </c>
      <c r="X48" s="41"/>
      <c r="Y48" s="42"/>
    </row>
    <row r="49" spans="1:25" ht="24.95" hidden="1" customHeight="1">
      <c r="A49" s="32" t="str">
        <f>IF(INDEX(涵洞资料!A:A,INT((ROW(43:43))/31)*21+$B49+1,0)&lt;&gt;"",INDEX(涵洞资料!A:A,INT((ROW(43:43))/31)*21+$B49+1,0),"")</f>
        <v/>
      </c>
      <c r="B49" s="33">
        <v>11</v>
      </c>
      <c r="C49" s="34" t="str">
        <f>IF(A49&lt;&gt;"",IF(IF(INDEX(涵洞资料!B:B,INT((ROW(43:43))/31)*21+$B49+1,0)&lt;&gt;"",INDEX(涵洞资料!B:B,INT((ROW(43:43))/31)*21+$B49+1,0),"")=12,"圆管涵",IF(IF(INDEX(涵洞资料!B:B,INT((ROW(43:43))/31)*21+$B49+1,0)&lt;&gt;"",INDEX(涵洞资料!B:B,INT((ROW(43:43))/31)*21+$B49+1,0),"")=13,"盖板涵","拱涵")),"")</f>
        <v/>
      </c>
      <c r="D49" s="34" t="str">
        <f>IF(A49&lt;&gt;"",INDEX(涵洞资料!F:F,INT((ROW(43:43))/31)*21+$B49+1,0),"")</f>
        <v/>
      </c>
      <c r="E49" s="35" t="str">
        <f>IF(A49&lt;&gt;"",IF(INDEX(涵洞资料!I:I,INT((ROW(43:43))/31)*21+$B49+1,0)=1,"单层",IF(INDEX(涵洞资料!I:I,INT((ROW(43:43))/31)*21+$B49+1,0)=2,"双层","")),"")</f>
        <v/>
      </c>
      <c r="F49" s="36" t="str">
        <f>IF(E49&lt;&gt;"",INDEX(涵洞资料!C:C,INT((ROW(43:43))/31)*21+$B49+1,0),"")</f>
        <v/>
      </c>
      <c r="G49" s="35" t="str">
        <f>IF(E49&lt;&gt;"",INDEX(涵洞资料!J:J,INT((ROW(43:43))/31)*21+$B49+1,0)/MID(路面钢筋用量表!$E$7,1,FIND("×",路面钢筋用量表!$E$7)-1),"")</f>
        <v/>
      </c>
      <c r="H49" s="35" t="str">
        <f>IF(E49&lt;&gt;"",INDEX(涵洞资料!G:G,INT((ROW(43:43))/31)*21+$B49+1,0),"")</f>
        <v/>
      </c>
      <c r="I49" s="35" t="str">
        <f>IF(E49&lt;&gt;"",IF(INT(G49/0.1)-(G49/0.1)=0,(G49/0.1)*MID(路面钢筋用量表!$E$7,1,FIND("×",路面钢筋用量表!$E$7)-1)*INDEX(涵洞资料!I:I,INT((ROW(43:43))/31)*21+$B49+1,0),(INT(G49/0.1)+1)*MID(路面钢筋用量表!$E$7,1,FIND("×",路面钢筋用量表!$E$7)-1)*INDEX(涵洞资料!I:I,INT((ROW(43:43))/31)*21+$B49+1,0)),"")</f>
        <v/>
      </c>
      <c r="J49" s="37" t="str">
        <f t="shared" si="6"/>
        <v/>
      </c>
      <c r="K49" s="38" t="str">
        <f t="shared" si="7"/>
        <v/>
      </c>
      <c r="L49" s="39" t="str">
        <f>IF(E49&lt;&gt;"",((H49-0.2)/0.2+1)*INDEX(涵洞资料!I:I,INT((ROW(43:43))/31)*21+$B49+1,0)*MID(路面钢筋用量表!$E$7,1,FIND("×",路面钢筋用量表!$E$7)-1),"")</f>
        <v/>
      </c>
      <c r="M49" s="35" t="str">
        <f t="shared" si="8"/>
        <v/>
      </c>
      <c r="N49" s="40" t="str">
        <f t="shared" si="9"/>
        <v/>
      </c>
      <c r="O49" s="35"/>
      <c r="P49" s="35"/>
      <c r="Q49" s="35"/>
      <c r="R49" s="35"/>
      <c r="S49" s="35"/>
      <c r="T49" s="40"/>
      <c r="U49" s="35" t="str">
        <f>IF(E49&lt;&gt;"",INT(G49/0.3)*MID(路面钢筋用量表!$E$7,1,FIND("×",路面钢筋用量表!$E$7)-1),"")</f>
        <v/>
      </c>
      <c r="V49" s="35" t="str">
        <f t="shared" si="10"/>
        <v/>
      </c>
      <c r="W49" s="38" t="str">
        <f t="shared" si="11"/>
        <v/>
      </c>
      <c r="X49" s="41"/>
      <c r="Y49" s="42"/>
    </row>
    <row r="50" spans="1:25" ht="24.95" hidden="1" customHeight="1">
      <c r="A50" s="32" t="str">
        <f>IF(INDEX(涵洞资料!A:A,INT((ROW(44:44))/31)*21+$B50+1,0)&lt;&gt;"",INDEX(涵洞资料!A:A,INT((ROW(44:44))/31)*21+$B50+1,0),"")</f>
        <v/>
      </c>
      <c r="B50" s="33">
        <v>12</v>
      </c>
      <c r="C50" s="34" t="str">
        <f>IF(A50&lt;&gt;"",IF(IF(INDEX(涵洞资料!B:B,INT((ROW(44:44))/31)*21+$B50+1,0)&lt;&gt;"",INDEX(涵洞资料!B:B,INT((ROW(44:44))/31)*21+$B50+1,0),"")=12,"圆管涵",IF(IF(INDEX(涵洞资料!B:B,INT((ROW(44:44))/31)*21+$B50+1,0)&lt;&gt;"",INDEX(涵洞资料!B:B,INT((ROW(44:44))/31)*21+$B50+1,0),"")=13,"盖板涵","拱涵")),"")</f>
        <v/>
      </c>
      <c r="D50" s="34" t="str">
        <f>IF(A50&lt;&gt;"",INDEX(涵洞资料!F:F,INT((ROW(44:44))/31)*21+$B50+1,0),"")</f>
        <v/>
      </c>
      <c r="E50" s="35" t="str">
        <f>IF(A50&lt;&gt;"",IF(INDEX(涵洞资料!I:I,INT((ROW(44:44))/31)*21+$B50+1,0)=1,"单层",IF(INDEX(涵洞资料!I:I,INT((ROW(44:44))/31)*21+$B50+1,0)=2,"双层","")),"")</f>
        <v/>
      </c>
      <c r="F50" s="36" t="str">
        <f>IF(E50&lt;&gt;"",INDEX(涵洞资料!C:C,INT((ROW(44:44))/31)*21+$B50+1,0),"")</f>
        <v/>
      </c>
      <c r="G50" s="35" t="str">
        <f>IF(E50&lt;&gt;"",INDEX(涵洞资料!J:J,INT((ROW(44:44))/31)*21+$B50+1,0)/MID(路面钢筋用量表!$E$7,1,FIND("×",路面钢筋用量表!$E$7)-1),"")</f>
        <v/>
      </c>
      <c r="H50" s="35" t="str">
        <f>IF(E50&lt;&gt;"",INDEX(涵洞资料!G:G,INT((ROW(44:44))/31)*21+$B50+1,0),"")</f>
        <v/>
      </c>
      <c r="I50" s="35" t="str">
        <f>IF(E50&lt;&gt;"",IF(INT(G50/0.1)-(G50/0.1)=0,(G50/0.1)*MID(路面钢筋用量表!$E$7,1,FIND("×",路面钢筋用量表!$E$7)-1)*INDEX(涵洞资料!I:I,INT((ROW(44:44))/31)*21+$B50+1,0),(INT(G50/0.1)+1)*MID(路面钢筋用量表!$E$7,1,FIND("×",路面钢筋用量表!$E$7)-1)*INDEX(涵洞资料!I:I,INT((ROW(44:44))/31)*21+$B50+1,0)),"")</f>
        <v/>
      </c>
      <c r="J50" s="37" t="str">
        <f t="shared" ref="J50:J59" si="12">IF(H50&lt;&gt;"",H50-0.2,"")</f>
        <v/>
      </c>
      <c r="K50" s="38" t="str">
        <f t="shared" ref="K50:K59" si="13">IF(I50&lt;&gt;"",I50*J50*0.888,"")</f>
        <v/>
      </c>
      <c r="L50" s="39" t="str">
        <f>IF(E50&lt;&gt;"",((H50-0.2)/0.2+1)*INDEX(涵洞资料!I:I,INT((ROW(44:44))/31)*21+$B50+1,0)*MID(路面钢筋用量表!$E$7,1,FIND("×",路面钢筋用量表!$E$7)-1),"")</f>
        <v/>
      </c>
      <c r="M50" s="35" t="str">
        <f t="shared" ref="M50:M59" si="14">IF(E50&lt;&gt;"",ROUND((G50-0.2)/SIN(F50*PI()/180),2),"")</f>
        <v/>
      </c>
      <c r="N50" s="40" t="str">
        <f t="shared" ref="N50:N59" si="15">IF(L50&lt;&gt;"",L50*M50*0.888,"")</f>
        <v/>
      </c>
      <c r="O50" s="35"/>
      <c r="P50" s="35"/>
      <c r="Q50" s="35"/>
      <c r="R50" s="35"/>
      <c r="S50" s="35"/>
      <c r="T50" s="40"/>
      <c r="U50" s="35" t="str">
        <f>IF(E50&lt;&gt;"",INT(G50/0.3)*MID(路面钢筋用量表!$E$7,1,FIND("×",路面钢筋用量表!$E$7)-1),"")</f>
        <v/>
      </c>
      <c r="V50" s="35" t="str">
        <f t="shared" ref="V50:V59" si="16">IF(E50&lt;&gt;"",0.4,"")</f>
        <v/>
      </c>
      <c r="W50" s="38" t="str">
        <f t="shared" ref="W50:W59" si="17">IF(E50&lt;&gt;"",U50*V50*4.83,"")</f>
        <v/>
      </c>
      <c r="X50" s="41"/>
      <c r="Y50" s="42"/>
    </row>
    <row r="51" spans="1:25" ht="24.95" hidden="1" customHeight="1">
      <c r="A51" s="32" t="str">
        <f>IF(INDEX(涵洞资料!A:A,INT((ROW(45:45))/31)*21+$B51+1,0)&lt;&gt;"",INDEX(涵洞资料!A:A,INT((ROW(45:45))/31)*21+$B51+1,0),"")</f>
        <v/>
      </c>
      <c r="B51" s="33">
        <v>13</v>
      </c>
      <c r="C51" s="34" t="str">
        <f>IF(A51&lt;&gt;"",IF(IF(INDEX(涵洞资料!B:B,INT((ROW(45:45))/31)*21+$B51+1,0)&lt;&gt;"",INDEX(涵洞资料!B:B,INT((ROW(45:45))/31)*21+$B51+1,0),"")=12,"圆管涵",IF(IF(INDEX(涵洞资料!B:B,INT((ROW(45:45))/31)*21+$B51+1,0)&lt;&gt;"",INDEX(涵洞资料!B:B,INT((ROW(45:45))/31)*21+$B51+1,0),"")=13,"盖板涵","拱涵")),"")</f>
        <v/>
      </c>
      <c r="D51" s="34" t="str">
        <f>IF(A51&lt;&gt;"",INDEX(涵洞资料!F:F,INT((ROW(45:45))/31)*21+$B51+1,0),"")</f>
        <v/>
      </c>
      <c r="E51" s="35" t="str">
        <f>IF(A51&lt;&gt;"",IF(INDEX(涵洞资料!I:I,INT((ROW(45:45))/31)*21+$B51+1,0)=1,"单层",IF(INDEX(涵洞资料!I:I,INT((ROW(45:45))/31)*21+$B51+1,0)=2,"双层","")),"")</f>
        <v/>
      </c>
      <c r="F51" s="36" t="str">
        <f>IF(E51&lt;&gt;"",INDEX(涵洞资料!C:C,INT((ROW(45:45))/31)*21+$B51+1,0),"")</f>
        <v/>
      </c>
      <c r="G51" s="35" t="str">
        <f>IF(E51&lt;&gt;"",INDEX(涵洞资料!J:J,INT((ROW(45:45))/31)*21+$B51+1,0)/MID(路面钢筋用量表!$E$7,1,FIND("×",路面钢筋用量表!$E$7)-1),"")</f>
        <v/>
      </c>
      <c r="H51" s="35" t="str">
        <f>IF(E51&lt;&gt;"",INDEX(涵洞资料!G:G,INT((ROW(45:45))/31)*21+$B51+1,0),"")</f>
        <v/>
      </c>
      <c r="I51" s="35" t="str">
        <f>IF(E51&lt;&gt;"",IF(INT(G51/0.1)-(G51/0.1)=0,(G51/0.1)*MID(路面钢筋用量表!$E$7,1,FIND("×",路面钢筋用量表!$E$7)-1)*INDEX(涵洞资料!I:I,INT((ROW(45:45))/31)*21+$B51+1,0),(INT(G51/0.1)+1)*MID(路面钢筋用量表!$E$7,1,FIND("×",路面钢筋用量表!$E$7)-1)*INDEX(涵洞资料!I:I,INT((ROW(45:45))/31)*21+$B51+1,0)),"")</f>
        <v/>
      </c>
      <c r="J51" s="37" t="str">
        <f t="shared" si="12"/>
        <v/>
      </c>
      <c r="K51" s="38" t="str">
        <f t="shared" si="13"/>
        <v/>
      </c>
      <c r="L51" s="39" t="str">
        <f>IF(E51&lt;&gt;"",((H51-0.2)/0.2+1)*INDEX(涵洞资料!I:I,INT((ROW(45:45))/31)*21+$B51+1,0)*MID(路面钢筋用量表!$E$7,1,FIND("×",路面钢筋用量表!$E$7)-1),"")</f>
        <v/>
      </c>
      <c r="M51" s="35" t="str">
        <f t="shared" si="14"/>
        <v/>
      </c>
      <c r="N51" s="40" t="str">
        <f t="shared" si="15"/>
        <v/>
      </c>
      <c r="O51" s="35"/>
      <c r="P51" s="35"/>
      <c r="Q51" s="35"/>
      <c r="R51" s="35"/>
      <c r="S51" s="35"/>
      <c r="T51" s="40"/>
      <c r="U51" s="35" t="str">
        <f>IF(E51&lt;&gt;"",INT(G51/0.3)*MID(路面钢筋用量表!$E$7,1,FIND("×",路面钢筋用量表!$E$7)-1),"")</f>
        <v/>
      </c>
      <c r="V51" s="35" t="str">
        <f t="shared" si="16"/>
        <v/>
      </c>
      <c r="W51" s="38" t="str">
        <f t="shared" si="17"/>
        <v/>
      </c>
      <c r="X51" s="41"/>
      <c r="Y51" s="42"/>
    </row>
    <row r="52" spans="1:25" ht="24.95" hidden="1" customHeight="1">
      <c r="A52" s="32" t="str">
        <f>IF(INDEX(涵洞资料!A:A,INT((ROW(46:46))/31)*21+$B52+1,0)&lt;&gt;"",INDEX(涵洞资料!A:A,INT((ROW(46:46))/31)*21+$B52+1,0),"")</f>
        <v/>
      </c>
      <c r="B52" s="33">
        <v>14</v>
      </c>
      <c r="C52" s="34" t="str">
        <f>IF(A52&lt;&gt;"",IF(IF(INDEX(涵洞资料!B:B,INT((ROW(46:46))/31)*21+$B52+1,0)&lt;&gt;"",INDEX(涵洞资料!B:B,INT((ROW(46:46))/31)*21+$B52+1,0),"")=12,"圆管涵",IF(IF(INDEX(涵洞资料!B:B,INT((ROW(46:46))/31)*21+$B52+1,0)&lt;&gt;"",INDEX(涵洞资料!B:B,INT((ROW(46:46))/31)*21+$B52+1,0),"")=13,"盖板涵","拱涵")),"")</f>
        <v/>
      </c>
      <c r="D52" s="34" t="str">
        <f>IF(A52&lt;&gt;"",INDEX(涵洞资料!F:F,INT((ROW(46:46))/31)*21+$B52+1,0),"")</f>
        <v/>
      </c>
      <c r="E52" s="35" t="str">
        <f>IF(A52&lt;&gt;"",IF(INDEX(涵洞资料!I:I,INT((ROW(46:46))/31)*21+$B52+1,0)=1,"单层",IF(INDEX(涵洞资料!I:I,INT((ROW(46:46))/31)*21+$B52+1,0)=2,"双层","")),"")</f>
        <v/>
      </c>
      <c r="F52" s="36" t="str">
        <f>IF(E52&lt;&gt;"",INDEX(涵洞资料!C:C,INT((ROW(46:46))/31)*21+$B52+1,0),"")</f>
        <v/>
      </c>
      <c r="G52" s="35" t="str">
        <f>IF(E52&lt;&gt;"",INDEX(涵洞资料!J:J,INT((ROW(46:46))/31)*21+$B52+1,0)/MID(路面钢筋用量表!$E$7,1,FIND("×",路面钢筋用量表!$E$7)-1),"")</f>
        <v/>
      </c>
      <c r="H52" s="35" t="str">
        <f>IF(E52&lt;&gt;"",INDEX(涵洞资料!G:G,INT((ROW(46:46))/31)*21+$B52+1,0),"")</f>
        <v/>
      </c>
      <c r="I52" s="35" t="str">
        <f>IF(E52&lt;&gt;"",IF(INT(G52/0.1)-(G52/0.1)=0,(G52/0.1)*MID(路面钢筋用量表!$E$7,1,FIND("×",路面钢筋用量表!$E$7)-1)*INDEX(涵洞资料!I:I,INT((ROW(46:46))/31)*21+$B52+1,0),(INT(G52/0.1)+1)*MID(路面钢筋用量表!$E$7,1,FIND("×",路面钢筋用量表!$E$7)-1)*INDEX(涵洞资料!I:I,INT((ROW(46:46))/31)*21+$B52+1,0)),"")</f>
        <v/>
      </c>
      <c r="J52" s="37" t="str">
        <f t="shared" si="12"/>
        <v/>
      </c>
      <c r="K52" s="38" t="str">
        <f t="shared" si="13"/>
        <v/>
      </c>
      <c r="L52" s="39" t="str">
        <f>IF(E52&lt;&gt;"",((H52-0.2)/0.2+1)*INDEX(涵洞资料!I:I,INT((ROW(46:46))/31)*21+$B52+1,0)*MID(路面钢筋用量表!$E$7,1,FIND("×",路面钢筋用量表!$E$7)-1),"")</f>
        <v/>
      </c>
      <c r="M52" s="35" t="str">
        <f t="shared" si="14"/>
        <v/>
      </c>
      <c r="N52" s="40" t="str">
        <f t="shared" si="15"/>
        <v/>
      </c>
      <c r="O52" s="35"/>
      <c r="P52" s="35"/>
      <c r="Q52" s="35"/>
      <c r="R52" s="35"/>
      <c r="S52" s="35"/>
      <c r="T52" s="40"/>
      <c r="U52" s="35" t="str">
        <f>IF(E52&lt;&gt;"",INT(G52/0.3)*MID(路面钢筋用量表!$E$7,1,FIND("×",路面钢筋用量表!$E$7)-1),"")</f>
        <v/>
      </c>
      <c r="V52" s="35" t="str">
        <f t="shared" si="16"/>
        <v/>
      </c>
      <c r="W52" s="38" t="str">
        <f t="shared" si="17"/>
        <v/>
      </c>
      <c r="X52" s="41"/>
      <c r="Y52" s="42"/>
    </row>
    <row r="53" spans="1:25" ht="24.95" hidden="1" customHeight="1">
      <c r="A53" s="32" t="str">
        <f>IF(INDEX(涵洞资料!A:A,INT((ROW(47:47))/31)*21+$B53+1,0)&lt;&gt;"",INDEX(涵洞资料!A:A,INT((ROW(47:47))/31)*21+$B53+1,0),"")</f>
        <v/>
      </c>
      <c r="B53" s="33">
        <v>15</v>
      </c>
      <c r="C53" s="34" t="str">
        <f>IF(A53&lt;&gt;"",IF(IF(INDEX(涵洞资料!B:B,INT((ROW(47:47))/31)*21+$B53+1,0)&lt;&gt;"",INDEX(涵洞资料!B:B,INT((ROW(47:47))/31)*21+$B53+1,0),"")=12,"圆管涵",IF(IF(INDEX(涵洞资料!B:B,INT((ROW(47:47))/31)*21+$B53+1,0)&lt;&gt;"",INDEX(涵洞资料!B:B,INT((ROW(47:47))/31)*21+$B53+1,0),"")=13,"盖板涵","拱涵")),"")</f>
        <v/>
      </c>
      <c r="D53" s="34" t="str">
        <f>IF(A53&lt;&gt;"",INDEX(涵洞资料!F:F,INT((ROW(47:47))/31)*21+$B53+1,0),"")</f>
        <v/>
      </c>
      <c r="E53" s="35" t="str">
        <f>IF(A53&lt;&gt;"",IF(INDEX(涵洞资料!I:I,INT((ROW(47:47))/31)*21+$B53+1,0)=1,"单层",IF(INDEX(涵洞资料!I:I,INT((ROW(47:47))/31)*21+$B53+1,0)=2,"双层","")),"")</f>
        <v/>
      </c>
      <c r="F53" s="36" t="str">
        <f>IF(E53&lt;&gt;"",INDEX(涵洞资料!C:C,INT((ROW(47:47))/31)*21+$B53+1,0),"")</f>
        <v/>
      </c>
      <c r="G53" s="35" t="str">
        <f>IF(E53&lt;&gt;"",INDEX(涵洞资料!J:J,INT((ROW(47:47))/31)*21+$B53+1,0)/MID(路面钢筋用量表!$E$7,1,FIND("×",路面钢筋用量表!$E$7)-1),"")</f>
        <v/>
      </c>
      <c r="H53" s="35" t="str">
        <f>IF(E53&lt;&gt;"",INDEX(涵洞资料!G:G,INT((ROW(47:47))/31)*21+$B53+1,0),"")</f>
        <v/>
      </c>
      <c r="I53" s="35" t="str">
        <f>IF(E53&lt;&gt;"",IF(INT(G53/0.1)-(G53/0.1)=0,(G53/0.1)*MID(路面钢筋用量表!$E$7,1,FIND("×",路面钢筋用量表!$E$7)-1)*INDEX(涵洞资料!I:I,INT((ROW(47:47))/31)*21+$B53+1,0),(INT(G53/0.1)+1)*MID(路面钢筋用量表!$E$7,1,FIND("×",路面钢筋用量表!$E$7)-1)*INDEX(涵洞资料!I:I,INT((ROW(47:47))/31)*21+$B53+1,0)),"")</f>
        <v/>
      </c>
      <c r="J53" s="37" t="str">
        <f t="shared" si="12"/>
        <v/>
      </c>
      <c r="K53" s="38" t="str">
        <f t="shared" si="13"/>
        <v/>
      </c>
      <c r="L53" s="39" t="str">
        <f>IF(E53&lt;&gt;"",((H53-0.2)/0.2+1)*INDEX(涵洞资料!I:I,INT((ROW(47:47))/31)*21+$B53+1,0)*MID(路面钢筋用量表!$E$7,1,FIND("×",路面钢筋用量表!$E$7)-1),"")</f>
        <v/>
      </c>
      <c r="M53" s="35" t="str">
        <f t="shared" si="14"/>
        <v/>
      </c>
      <c r="N53" s="40" t="str">
        <f t="shared" si="15"/>
        <v/>
      </c>
      <c r="O53" s="35"/>
      <c r="P53" s="35"/>
      <c r="Q53" s="35"/>
      <c r="R53" s="35"/>
      <c r="S53" s="35"/>
      <c r="T53" s="40"/>
      <c r="U53" s="35" t="str">
        <f>IF(E53&lt;&gt;"",INT(G53/0.3)*MID(路面钢筋用量表!$E$7,1,FIND("×",路面钢筋用量表!$E$7)-1),"")</f>
        <v/>
      </c>
      <c r="V53" s="35" t="str">
        <f t="shared" si="16"/>
        <v/>
      </c>
      <c r="W53" s="38" t="str">
        <f t="shared" si="17"/>
        <v/>
      </c>
      <c r="X53" s="41"/>
      <c r="Y53" s="42"/>
    </row>
    <row r="54" spans="1:25" ht="24.95" hidden="1" customHeight="1">
      <c r="A54" s="32" t="str">
        <f>IF(INDEX(涵洞资料!A:A,INT((ROW(48:48))/31)*21+$B54+1,0)&lt;&gt;"",INDEX(涵洞资料!A:A,INT((ROW(48:48))/31)*21+$B54+1,0),"")</f>
        <v/>
      </c>
      <c r="B54" s="33">
        <v>16</v>
      </c>
      <c r="C54" s="34" t="str">
        <f>IF(A54&lt;&gt;"",IF(IF(INDEX(涵洞资料!B:B,INT((ROW(48:48))/31)*21+$B54+1,0)&lt;&gt;"",INDEX(涵洞资料!B:B,INT((ROW(48:48))/31)*21+$B54+1,0),"")=12,"圆管涵",IF(IF(INDEX(涵洞资料!B:B,INT((ROW(48:48))/31)*21+$B54+1,0)&lt;&gt;"",INDEX(涵洞资料!B:B,INT((ROW(48:48))/31)*21+$B54+1,0),"")=13,"盖板涵","拱涵")),"")</f>
        <v/>
      </c>
      <c r="D54" s="34" t="str">
        <f>IF(A54&lt;&gt;"",INDEX(涵洞资料!F:F,INT((ROW(48:48))/31)*21+$B54+1,0),"")</f>
        <v/>
      </c>
      <c r="E54" s="35" t="str">
        <f>IF(A54&lt;&gt;"",IF(INDEX(涵洞资料!I:I,INT((ROW(48:48))/31)*21+$B54+1,0)=1,"单层",IF(INDEX(涵洞资料!I:I,INT((ROW(48:48))/31)*21+$B54+1,0)=2,"双层","")),"")</f>
        <v/>
      </c>
      <c r="F54" s="36" t="str">
        <f>IF(E54&lt;&gt;"",INDEX(涵洞资料!C:C,INT((ROW(48:48))/31)*21+$B54+1,0),"")</f>
        <v/>
      </c>
      <c r="G54" s="35" t="str">
        <f>IF(E54&lt;&gt;"",INDEX(涵洞资料!J:J,INT((ROW(48:48))/31)*21+$B54+1,0)/MID(路面钢筋用量表!$E$7,1,FIND("×",路面钢筋用量表!$E$7)-1),"")</f>
        <v/>
      </c>
      <c r="H54" s="35" t="str">
        <f>IF(E54&lt;&gt;"",INDEX(涵洞资料!G:G,INT((ROW(48:48))/31)*21+$B54+1,0),"")</f>
        <v/>
      </c>
      <c r="I54" s="35" t="str">
        <f>IF(E54&lt;&gt;"",IF(INT(G54/0.1)-(G54/0.1)=0,(G54/0.1)*MID(路面钢筋用量表!$E$7,1,FIND("×",路面钢筋用量表!$E$7)-1)*INDEX(涵洞资料!I:I,INT((ROW(48:48))/31)*21+$B54+1,0),(INT(G54/0.1)+1)*MID(路面钢筋用量表!$E$7,1,FIND("×",路面钢筋用量表!$E$7)-1)*INDEX(涵洞资料!I:I,INT((ROW(48:48))/31)*21+$B54+1,0)),"")</f>
        <v/>
      </c>
      <c r="J54" s="37" t="str">
        <f t="shared" si="12"/>
        <v/>
      </c>
      <c r="K54" s="38" t="str">
        <f t="shared" si="13"/>
        <v/>
      </c>
      <c r="L54" s="39" t="str">
        <f>IF(E54&lt;&gt;"",((H54-0.2)/0.2+1)*INDEX(涵洞资料!I:I,INT((ROW(48:48))/31)*21+$B54+1,0)*MID(路面钢筋用量表!$E$7,1,FIND("×",路面钢筋用量表!$E$7)-1),"")</f>
        <v/>
      </c>
      <c r="M54" s="35" t="str">
        <f t="shared" si="14"/>
        <v/>
      </c>
      <c r="N54" s="40" t="str">
        <f t="shared" si="15"/>
        <v/>
      </c>
      <c r="O54" s="35"/>
      <c r="P54" s="35"/>
      <c r="Q54" s="35"/>
      <c r="R54" s="35"/>
      <c r="S54" s="35"/>
      <c r="T54" s="40"/>
      <c r="U54" s="35" t="str">
        <f>IF(E54&lt;&gt;"",INT(G54/0.3)*MID(路面钢筋用量表!$E$7,1,FIND("×",路面钢筋用量表!$E$7)-1),"")</f>
        <v/>
      </c>
      <c r="V54" s="35" t="str">
        <f t="shared" si="16"/>
        <v/>
      </c>
      <c r="W54" s="38" t="str">
        <f t="shared" si="17"/>
        <v/>
      </c>
      <c r="X54" s="41"/>
      <c r="Y54" s="42"/>
    </row>
    <row r="55" spans="1:25" ht="24.95" hidden="1" customHeight="1">
      <c r="A55" s="32" t="str">
        <f>IF(INDEX(涵洞资料!A:A,INT((ROW(49:49))/31)*21+$B55+1,0)&lt;&gt;"",INDEX(涵洞资料!A:A,INT((ROW(49:49))/31)*21+$B55+1,0),"")</f>
        <v/>
      </c>
      <c r="B55" s="33">
        <v>17</v>
      </c>
      <c r="C55" s="34" t="str">
        <f>IF(A55&lt;&gt;"",IF(IF(INDEX(涵洞资料!B:B,INT((ROW(49:49))/31)*21+$B55+1,0)&lt;&gt;"",INDEX(涵洞资料!B:B,INT((ROW(49:49))/31)*21+$B55+1,0),"")=12,"圆管涵",IF(IF(INDEX(涵洞资料!B:B,INT((ROW(49:49))/31)*21+$B55+1,0)&lt;&gt;"",INDEX(涵洞资料!B:B,INT((ROW(49:49))/31)*21+$B55+1,0),"")=13,"盖板涵","拱涵")),"")</f>
        <v/>
      </c>
      <c r="D55" s="34" t="str">
        <f>IF(A55&lt;&gt;"",INDEX(涵洞资料!F:F,INT((ROW(49:49))/31)*21+$B55+1,0),"")</f>
        <v/>
      </c>
      <c r="E55" s="35" t="str">
        <f>IF(A55&lt;&gt;"",IF(INDEX(涵洞资料!I:I,INT((ROW(49:49))/31)*21+$B55+1,0)=1,"单层",IF(INDEX(涵洞资料!I:I,INT((ROW(49:49))/31)*21+$B55+1,0)=2,"双层","")),"")</f>
        <v/>
      </c>
      <c r="F55" s="36" t="str">
        <f>IF(E55&lt;&gt;"",INDEX(涵洞资料!C:C,INT((ROW(49:49))/31)*21+$B55+1,0),"")</f>
        <v/>
      </c>
      <c r="G55" s="35" t="str">
        <f>IF(E55&lt;&gt;"",INDEX(涵洞资料!J:J,INT((ROW(49:49))/31)*21+$B55+1,0)/MID(路面钢筋用量表!$E$7,1,FIND("×",路面钢筋用量表!$E$7)-1),"")</f>
        <v/>
      </c>
      <c r="H55" s="35" t="str">
        <f>IF(E55&lt;&gt;"",INDEX(涵洞资料!G:G,INT((ROW(49:49))/31)*21+$B55+1,0),"")</f>
        <v/>
      </c>
      <c r="I55" s="35" t="str">
        <f>IF(E55&lt;&gt;"",IF(INT(G55/0.1)-(G55/0.1)=0,(G55/0.1)*MID(路面钢筋用量表!$E$7,1,FIND("×",路面钢筋用量表!$E$7)-1)*INDEX(涵洞资料!I:I,INT((ROW(49:49))/31)*21+$B55+1,0),(INT(G55/0.1)+1)*MID(路面钢筋用量表!$E$7,1,FIND("×",路面钢筋用量表!$E$7)-1)*INDEX(涵洞资料!I:I,INT((ROW(49:49))/31)*21+$B55+1,0)),"")</f>
        <v/>
      </c>
      <c r="J55" s="37" t="str">
        <f t="shared" si="12"/>
        <v/>
      </c>
      <c r="K55" s="38" t="str">
        <f t="shared" si="13"/>
        <v/>
      </c>
      <c r="L55" s="39" t="str">
        <f>IF(E55&lt;&gt;"",((H55-0.2)/0.2+1)*INDEX(涵洞资料!I:I,INT((ROW(49:49))/31)*21+$B55+1,0)*MID(路面钢筋用量表!$E$7,1,FIND("×",路面钢筋用量表!$E$7)-1),"")</f>
        <v/>
      </c>
      <c r="M55" s="35" t="str">
        <f t="shared" si="14"/>
        <v/>
      </c>
      <c r="N55" s="40" t="str">
        <f t="shared" si="15"/>
        <v/>
      </c>
      <c r="O55" s="35"/>
      <c r="P55" s="35"/>
      <c r="Q55" s="35"/>
      <c r="R55" s="35"/>
      <c r="S55" s="35"/>
      <c r="T55" s="40"/>
      <c r="U55" s="35" t="str">
        <f>IF(E55&lt;&gt;"",INT(G55/0.3)*MID(路面钢筋用量表!$E$7,1,FIND("×",路面钢筋用量表!$E$7)-1),"")</f>
        <v/>
      </c>
      <c r="V55" s="35" t="str">
        <f t="shared" si="16"/>
        <v/>
      </c>
      <c r="W55" s="38" t="str">
        <f t="shared" si="17"/>
        <v/>
      </c>
      <c r="X55" s="41"/>
      <c r="Y55" s="42"/>
    </row>
    <row r="56" spans="1:25" ht="24.95" hidden="1" customHeight="1">
      <c r="A56" s="32" t="str">
        <f>IF(INDEX(涵洞资料!A:A,INT((ROW(50:50))/31)*21+$B56+1,0)&lt;&gt;"",INDEX(涵洞资料!A:A,INT((ROW(50:50))/31)*21+$B56+1,0),"")</f>
        <v/>
      </c>
      <c r="B56" s="33">
        <v>18</v>
      </c>
      <c r="C56" s="34" t="str">
        <f>IF(A56&lt;&gt;"",IF(IF(INDEX(涵洞资料!B:B,INT((ROW(50:50))/31)*21+$B56+1,0)&lt;&gt;"",INDEX(涵洞资料!B:B,INT((ROW(50:50))/31)*21+$B56+1,0),"")=12,"圆管涵",IF(IF(INDEX(涵洞资料!B:B,INT((ROW(50:50))/31)*21+$B56+1,0)&lt;&gt;"",INDEX(涵洞资料!B:B,INT((ROW(50:50))/31)*21+$B56+1,0),"")=13,"盖板涵","拱涵")),"")</f>
        <v/>
      </c>
      <c r="D56" s="34" t="str">
        <f>IF(A56&lt;&gt;"",INDEX(涵洞资料!F:F,INT((ROW(50:50))/31)*21+$B56+1,0),"")</f>
        <v/>
      </c>
      <c r="E56" s="35" t="str">
        <f>IF(A56&lt;&gt;"",IF(INDEX(涵洞资料!I:I,INT((ROW(50:50))/31)*21+$B56+1,0)=1,"单层",IF(INDEX(涵洞资料!I:I,INT((ROW(50:50))/31)*21+$B56+1,0)=2,"双层","")),"")</f>
        <v/>
      </c>
      <c r="F56" s="36" t="str">
        <f>IF(E56&lt;&gt;"",INDEX(涵洞资料!C:C,INT((ROW(50:50))/31)*21+$B56+1,0),"")</f>
        <v/>
      </c>
      <c r="G56" s="35" t="str">
        <f>IF(E56&lt;&gt;"",INDEX(涵洞资料!J:J,INT((ROW(50:50))/31)*21+$B56+1,0)/MID(路面钢筋用量表!$E$7,1,FIND("×",路面钢筋用量表!$E$7)-1),"")</f>
        <v/>
      </c>
      <c r="H56" s="35" t="str">
        <f>IF(E56&lt;&gt;"",INDEX(涵洞资料!G:G,INT((ROW(50:50))/31)*21+$B56+1,0),"")</f>
        <v/>
      </c>
      <c r="I56" s="35" t="str">
        <f>IF(E56&lt;&gt;"",IF(INT(G56/0.1)-(G56/0.1)=0,(G56/0.1)*MID(路面钢筋用量表!$E$7,1,FIND("×",路面钢筋用量表!$E$7)-1)*INDEX(涵洞资料!I:I,INT((ROW(50:50))/31)*21+$B56+1,0),(INT(G56/0.1)+1)*MID(路面钢筋用量表!$E$7,1,FIND("×",路面钢筋用量表!$E$7)-1)*INDEX(涵洞资料!I:I,INT((ROW(50:50))/31)*21+$B56+1,0)),"")</f>
        <v/>
      </c>
      <c r="J56" s="37" t="str">
        <f t="shared" si="12"/>
        <v/>
      </c>
      <c r="K56" s="38" t="str">
        <f t="shared" si="13"/>
        <v/>
      </c>
      <c r="L56" s="39" t="str">
        <f>IF(E56&lt;&gt;"",((H56-0.2)/0.2+1)*INDEX(涵洞资料!I:I,INT((ROW(50:50))/31)*21+$B56+1,0)*MID(路面钢筋用量表!$E$7,1,FIND("×",路面钢筋用量表!$E$7)-1),"")</f>
        <v/>
      </c>
      <c r="M56" s="35" t="str">
        <f t="shared" si="14"/>
        <v/>
      </c>
      <c r="N56" s="40" t="str">
        <f t="shared" si="15"/>
        <v/>
      </c>
      <c r="O56" s="35"/>
      <c r="P56" s="35"/>
      <c r="Q56" s="35"/>
      <c r="R56" s="35"/>
      <c r="S56" s="35"/>
      <c r="T56" s="40"/>
      <c r="U56" s="35" t="str">
        <f>IF(E56&lt;&gt;"",INT(G56/0.3)*MID(路面钢筋用量表!$E$7,1,FIND("×",路面钢筋用量表!$E$7)-1),"")</f>
        <v/>
      </c>
      <c r="V56" s="35" t="str">
        <f t="shared" si="16"/>
        <v/>
      </c>
      <c r="W56" s="38" t="str">
        <f t="shared" si="17"/>
        <v/>
      </c>
      <c r="X56" s="41"/>
      <c r="Y56" s="42"/>
    </row>
    <row r="57" spans="1:25" ht="24.95" hidden="1" customHeight="1">
      <c r="A57" s="32" t="str">
        <f>IF(INDEX(涵洞资料!A:A,INT((ROW(51:51))/31)*21+$B57+1,0)&lt;&gt;"",INDEX(涵洞资料!A:A,INT((ROW(51:51))/31)*21+$B57+1,0),"")</f>
        <v/>
      </c>
      <c r="B57" s="33">
        <v>19</v>
      </c>
      <c r="C57" s="34" t="str">
        <f>IF(A57&lt;&gt;"",IF(IF(INDEX(涵洞资料!B:B,INT((ROW(51:51))/31)*21+$B57+1,0)&lt;&gt;"",INDEX(涵洞资料!B:B,INT((ROW(51:51))/31)*21+$B57+1,0),"")=12,"圆管涵",IF(IF(INDEX(涵洞资料!B:B,INT((ROW(51:51))/31)*21+$B57+1,0)&lt;&gt;"",INDEX(涵洞资料!B:B,INT((ROW(51:51))/31)*21+$B57+1,0),"")=13,"盖板涵","拱涵")),"")</f>
        <v/>
      </c>
      <c r="D57" s="34" t="str">
        <f>IF(A57&lt;&gt;"",INDEX(涵洞资料!F:F,INT((ROW(51:51))/31)*21+$B57+1,0),"")</f>
        <v/>
      </c>
      <c r="E57" s="35" t="str">
        <f>IF(A57&lt;&gt;"",IF(INDEX(涵洞资料!I:I,INT((ROW(51:51))/31)*21+$B57+1,0)=1,"单层",IF(INDEX(涵洞资料!I:I,INT((ROW(51:51))/31)*21+$B57+1,0)=2,"双层","")),"")</f>
        <v/>
      </c>
      <c r="F57" s="36" t="str">
        <f>IF(E57&lt;&gt;"",INDEX(涵洞资料!C:C,INT((ROW(51:51))/31)*21+$B57+1,0),"")</f>
        <v/>
      </c>
      <c r="G57" s="35" t="str">
        <f>IF(E57&lt;&gt;"",INDEX(涵洞资料!J:J,INT((ROW(51:51))/31)*21+$B57+1,0)/MID(路面钢筋用量表!$E$7,1,FIND("×",路面钢筋用量表!$E$7)-1),"")</f>
        <v/>
      </c>
      <c r="H57" s="35" t="str">
        <f>IF(E57&lt;&gt;"",INDEX(涵洞资料!G:G,INT((ROW(51:51))/31)*21+$B57+1,0),"")</f>
        <v/>
      </c>
      <c r="I57" s="35" t="str">
        <f>IF(E57&lt;&gt;"",IF(INT(G57/0.1)-(G57/0.1)=0,(G57/0.1)*MID(路面钢筋用量表!$E$7,1,FIND("×",路面钢筋用量表!$E$7)-1)*INDEX(涵洞资料!I:I,INT((ROW(51:51))/31)*21+$B57+1,0),(INT(G57/0.1)+1)*MID(路面钢筋用量表!$E$7,1,FIND("×",路面钢筋用量表!$E$7)-1)*INDEX(涵洞资料!I:I,INT((ROW(51:51))/31)*21+$B57+1,0)),"")</f>
        <v/>
      </c>
      <c r="J57" s="37" t="str">
        <f t="shared" si="12"/>
        <v/>
      </c>
      <c r="K57" s="38" t="str">
        <f t="shared" si="13"/>
        <v/>
      </c>
      <c r="L57" s="39" t="str">
        <f>IF(E57&lt;&gt;"",((H57-0.2)/0.2+1)*INDEX(涵洞资料!I:I,INT((ROW(51:51))/31)*21+$B57+1,0)*MID(路面钢筋用量表!$E$7,1,FIND("×",路面钢筋用量表!$E$7)-1),"")</f>
        <v/>
      </c>
      <c r="M57" s="35" t="str">
        <f t="shared" si="14"/>
        <v/>
      </c>
      <c r="N57" s="40" t="str">
        <f t="shared" si="15"/>
        <v/>
      </c>
      <c r="O57" s="35"/>
      <c r="P57" s="35"/>
      <c r="Q57" s="35"/>
      <c r="R57" s="35"/>
      <c r="S57" s="35"/>
      <c r="T57" s="40"/>
      <c r="U57" s="35" t="str">
        <f>IF(E57&lt;&gt;"",INT(G57/0.3)*MID(路面钢筋用量表!$E$7,1,FIND("×",路面钢筋用量表!$E$7)-1),"")</f>
        <v/>
      </c>
      <c r="V57" s="35" t="str">
        <f t="shared" si="16"/>
        <v/>
      </c>
      <c r="W57" s="38" t="str">
        <f t="shared" si="17"/>
        <v/>
      </c>
      <c r="X57" s="41"/>
      <c r="Y57" s="42"/>
    </row>
    <row r="58" spans="1:25" ht="24.95" hidden="1" customHeight="1">
      <c r="A58" s="32" t="str">
        <f>IF(INDEX(涵洞资料!A:A,INT((ROW(52:52))/31)*21+$B58+1,0)&lt;&gt;"",INDEX(涵洞资料!A:A,INT((ROW(52:52))/31)*21+$B58+1,0),"")</f>
        <v/>
      </c>
      <c r="B58" s="33">
        <v>20</v>
      </c>
      <c r="C58" s="34" t="str">
        <f>IF(A58&lt;&gt;"",IF(IF(INDEX(涵洞资料!B:B,INT((ROW(52:52))/31)*21+$B58+1,0)&lt;&gt;"",INDEX(涵洞资料!B:B,INT((ROW(52:52))/31)*21+$B58+1,0),"")=12,"圆管涵",IF(IF(INDEX(涵洞资料!B:B,INT((ROW(52:52))/31)*21+$B58+1,0)&lt;&gt;"",INDEX(涵洞资料!B:B,INT((ROW(52:52))/31)*21+$B58+1,0),"")=13,"盖板涵","拱涵")),"")</f>
        <v/>
      </c>
      <c r="D58" s="34" t="str">
        <f>IF(A58&lt;&gt;"",INDEX(涵洞资料!F:F,INT((ROW(52:52))/31)*21+$B58+1,0),"")</f>
        <v/>
      </c>
      <c r="E58" s="35" t="str">
        <f>IF(A58&lt;&gt;"",IF(INDEX(涵洞资料!I:I,INT((ROW(52:52))/31)*21+$B58+1,0)=1,"单层",IF(INDEX(涵洞资料!I:I,INT((ROW(52:52))/31)*21+$B58+1,0)=2,"双层","")),"")</f>
        <v/>
      </c>
      <c r="F58" s="36" t="str">
        <f>IF(E58&lt;&gt;"",INDEX(涵洞资料!C:C,INT((ROW(52:52))/31)*21+$B58+1,0),"")</f>
        <v/>
      </c>
      <c r="G58" s="35" t="str">
        <f>IF(E58&lt;&gt;"",INDEX(涵洞资料!J:J,INT((ROW(52:52))/31)*21+$B58+1,0)/MID(路面钢筋用量表!$E$7,1,FIND("×",路面钢筋用量表!$E$7)-1),"")</f>
        <v/>
      </c>
      <c r="H58" s="35" t="str">
        <f>IF(E58&lt;&gt;"",INDEX(涵洞资料!G:G,INT((ROW(52:52))/31)*21+$B58+1,0),"")</f>
        <v/>
      </c>
      <c r="I58" s="35" t="str">
        <f>IF(E58&lt;&gt;"",IF(INT(G58/0.1)-(G58/0.1)=0,(G58/0.1)*MID(路面钢筋用量表!$E$7,1,FIND("×",路面钢筋用量表!$E$7)-1)*INDEX(涵洞资料!I:I,INT((ROW(52:52))/31)*21+$B58+1,0),(INT(G58/0.1)+1)*MID(路面钢筋用量表!$E$7,1,FIND("×",路面钢筋用量表!$E$7)-1)*INDEX(涵洞资料!I:I,INT((ROW(52:52))/31)*21+$B58+1,0)),"")</f>
        <v/>
      </c>
      <c r="J58" s="37" t="str">
        <f t="shared" si="12"/>
        <v/>
      </c>
      <c r="K58" s="38" t="str">
        <f t="shared" si="13"/>
        <v/>
      </c>
      <c r="L58" s="39" t="str">
        <f>IF(E58&lt;&gt;"",((H58-0.2)/0.2+1)*INDEX(涵洞资料!I:I,INT((ROW(52:52))/31)*21+$B58+1,0)*MID(路面钢筋用量表!$E$7,1,FIND("×",路面钢筋用量表!$E$7)-1),"")</f>
        <v/>
      </c>
      <c r="M58" s="35" t="str">
        <f t="shared" si="14"/>
        <v/>
      </c>
      <c r="N58" s="40" t="str">
        <f t="shared" si="15"/>
        <v/>
      </c>
      <c r="O58" s="35"/>
      <c r="P58" s="35"/>
      <c r="Q58" s="35"/>
      <c r="R58" s="35"/>
      <c r="S58" s="35"/>
      <c r="T58" s="40"/>
      <c r="U58" s="35" t="str">
        <f>IF(E58&lt;&gt;"",INT(G58/0.3)*MID(路面钢筋用量表!$E$7,1,FIND("×",路面钢筋用量表!$E$7)-1),"")</f>
        <v/>
      </c>
      <c r="V58" s="35" t="str">
        <f t="shared" si="16"/>
        <v/>
      </c>
      <c r="W58" s="38" t="str">
        <f t="shared" si="17"/>
        <v/>
      </c>
      <c r="X58" s="41"/>
      <c r="Y58" s="42"/>
    </row>
    <row r="59" spans="1:25" ht="24.95" hidden="1" customHeight="1">
      <c r="A59" s="32" t="str">
        <f>IF(INDEX(涵洞资料!A:A,INT((ROW(53:53))/31)*21+$B59+1,0)&lt;&gt;"",INDEX(涵洞资料!A:A,INT((ROW(53:53))/31)*21+$B59+1,0),"")</f>
        <v/>
      </c>
      <c r="B59" s="33">
        <v>21</v>
      </c>
      <c r="C59" s="34" t="str">
        <f>IF(A59&lt;&gt;"",IF(IF(INDEX(涵洞资料!B:B,INT((ROW(53:53))/31)*21+$B59+1,0)&lt;&gt;"",INDEX(涵洞资料!B:B,INT((ROW(53:53))/31)*21+$B59+1,0),"")=12,"圆管涵",IF(IF(INDEX(涵洞资料!B:B,INT((ROW(53:53))/31)*21+$B59+1,0)&lt;&gt;"",INDEX(涵洞资料!B:B,INT((ROW(53:53))/31)*21+$B59+1,0),"")=13,"盖板涵","拱涵")),"")</f>
        <v/>
      </c>
      <c r="D59" s="34" t="str">
        <f>IF(A59&lt;&gt;"",INDEX(涵洞资料!F:F,INT((ROW(53:53))/31)*21+$B59+1,0),"")</f>
        <v/>
      </c>
      <c r="E59" s="35" t="str">
        <f>IF(A59&lt;&gt;"",IF(INDEX(涵洞资料!I:I,INT((ROW(53:53))/31)*21+$B59+1,0)=1,"单层",IF(INDEX(涵洞资料!I:I,INT((ROW(53:53))/31)*21+$B59+1,0)=2,"双层","")),"")</f>
        <v/>
      </c>
      <c r="F59" s="36" t="str">
        <f>IF(E59&lt;&gt;"",INDEX(涵洞资料!C:C,INT((ROW(53:53))/31)*21+$B59+1,0),"")</f>
        <v/>
      </c>
      <c r="G59" s="35" t="str">
        <f>IF(E59&lt;&gt;"",INDEX(涵洞资料!J:J,INT((ROW(53:53))/31)*21+$B59+1,0)/MID(路面钢筋用量表!$E$7,1,FIND("×",路面钢筋用量表!$E$7)-1),"")</f>
        <v/>
      </c>
      <c r="H59" s="35" t="str">
        <f>IF(E59&lt;&gt;"",INDEX(涵洞资料!G:G,INT((ROW(53:53))/31)*21+$B59+1,0),"")</f>
        <v/>
      </c>
      <c r="I59" s="35" t="str">
        <f>IF(E59&lt;&gt;"",IF(INT(G59/0.1)-(G59/0.1)=0,(G59/0.1)*MID(路面钢筋用量表!$E$7,1,FIND("×",路面钢筋用量表!$E$7)-1)*INDEX(涵洞资料!I:I,INT((ROW(53:53))/31)*21+$B59+1,0),(INT(G59/0.1)+1)*MID(路面钢筋用量表!$E$7,1,FIND("×",路面钢筋用量表!$E$7)-1)*INDEX(涵洞资料!I:I,INT((ROW(53:53))/31)*21+$B59+1,0)),"")</f>
        <v/>
      </c>
      <c r="J59" s="37" t="str">
        <f t="shared" si="12"/>
        <v/>
      </c>
      <c r="K59" s="38" t="str">
        <f t="shared" si="13"/>
        <v/>
      </c>
      <c r="L59" s="39" t="str">
        <f>IF(E59&lt;&gt;"",((H59-0.2)/0.2+1)*INDEX(涵洞资料!I:I,INT((ROW(53:53))/31)*21+$B59+1,0)*MID(路面钢筋用量表!$E$7,1,FIND("×",路面钢筋用量表!$E$7)-1),"")</f>
        <v/>
      </c>
      <c r="M59" s="35" t="str">
        <f t="shared" si="14"/>
        <v/>
      </c>
      <c r="N59" s="40" t="str">
        <f t="shared" si="15"/>
        <v/>
      </c>
      <c r="O59" s="35"/>
      <c r="P59" s="35"/>
      <c r="Q59" s="35"/>
      <c r="R59" s="35"/>
      <c r="S59" s="35"/>
      <c r="T59" s="40"/>
      <c r="U59" s="35" t="str">
        <f>IF(E59&lt;&gt;"",INT(G59/0.3)*MID(路面钢筋用量表!$E$7,1,FIND("×",路面钢筋用量表!$E$7)-1),"")</f>
        <v/>
      </c>
      <c r="V59" s="35" t="str">
        <f t="shared" si="16"/>
        <v/>
      </c>
      <c r="W59" s="38" t="str">
        <f t="shared" si="17"/>
        <v/>
      </c>
      <c r="X59" s="41"/>
      <c r="Y59" s="42"/>
    </row>
    <row r="60" spans="1:25" ht="24.95" hidden="1" customHeight="1">
      <c r="A60" s="43" t="s">
        <v>69</v>
      </c>
      <c r="B60" s="44"/>
      <c r="C60" s="34"/>
      <c r="D60" s="34"/>
      <c r="E60" s="35"/>
      <c r="F60" s="36"/>
      <c r="G60" s="35"/>
      <c r="H60" s="35"/>
      <c r="I60" s="35"/>
      <c r="J60" s="37"/>
      <c r="K60" s="38">
        <f>SUM(K39:K59)</f>
        <v>0</v>
      </c>
      <c r="L60" s="39"/>
      <c r="M60" s="35"/>
      <c r="N60" s="40">
        <f>SUM(N39:N59)</f>
        <v>0</v>
      </c>
      <c r="O60" s="35"/>
      <c r="P60" s="35"/>
      <c r="Q60" s="40">
        <f>SUM(Q39:Q59)</f>
        <v>0</v>
      </c>
      <c r="R60" s="35"/>
      <c r="S60" s="35"/>
      <c r="T60" s="40">
        <f>SUM(T39:T59)</f>
        <v>0</v>
      </c>
      <c r="U60" s="35"/>
      <c r="V60" s="35"/>
      <c r="W60" s="38">
        <f>SUM(W39:W59)</f>
        <v>0</v>
      </c>
      <c r="X60" s="41"/>
      <c r="Y60" s="42"/>
    </row>
    <row r="61" spans="1:25" ht="24.95" hidden="1" customHeight="1" thickBot="1">
      <c r="A61" s="45" t="s">
        <v>70</v>
      </c>
      <c r="B61" s="46"/>
      <c r="C61" s="47"/>
      <c r="D61" s="47"/>
      <c r="E61" s="47"/>
      <c r="F61" s="47"/>
      <c r="G61" s="47"/>
      <c r="H61" s="47"/>
      <c r="I61" s="47"/>
      <c r="J61" s="47"/>
      <c r="K61" s="48" t="str">
        <f>IF(INT((ROW($E33)-1)/31)+1=INT((COUNTA(涵洞资料!$A:$A)-2)/21)+1,SUMIF($A:$A,"本页合计",K:K),"")</f>
        <v/>
      </c>
      <c r="L61" s="49"/>
      <c r="M61" s="47"/>
      <c r="N61" s="48" t="str">
        <f>IF(INT((ROW($E33)-1)/31)+1=INT((COUNTA(涵洞资料!$A:$A)-2)/21)+1,SUMIF($A:$A,"本页合计",N:N),"")</f>
        <v/>
      </c>
      <c r="O61" s="49"/>
      <c r="P61" s="47"/>
      <c r="Q61" s="48" t="str">
        <f>IF(INT((ROW($E33)-1)/31)+1=INT((COUNTA(涵洞资料!$A:$A)-2)/21)+1,SUMIF($A:$A,"本页合计",Q:Q),"")</f>
        <v/>
      </c>
      <c r="R61" s="49"/>
      <c r="S61" s="47"/>
      <c r="T61" s="48" t="str">
        <f>IF(INT((ROW($E33)-1)/31)+1=INT((COUNTA(涵洞资料!$A:$A)-2)/21)+1,SUMIF($A:$A,"本页合计",T:T),"")</f>
        <v/>
      </c>
      <c r="U61" s="47"/>
      <c r="V61" s="47"/>
      <c r="W61" s="48" t="str">
        <f>IF(INT((ROW($E33)-1)/31)+1=INT((COUNTA(涵洞资料!$A:$A)-2)/21)+1,SUMIF($A:$A,"本页合计",W:W),"")</f>
        <v/>
      </c>
      <c r="X61" s="50"/>
      <c r="Y61" s="10"/>
    </row>
    <row r="62" spans="1:25" ht="25.5" hidden="1" customHeight="1">
      <c r="A62" s="51"/>
      <c r="B62" s="10"/>
      <c r="C62" s="10" t="s">
        <v>71</v>
      </c>
      <c r="D62" s="10"/>
      <c r="E62" s="10"/>
      <c r="F62" s="10"/>
      <c r="G62" s="10"/>
      <c r="H62" s="10"/>
      <c r="I62" s="10"/>
      <c r="J62" s="17"/>
      <c r="N62" s="10"/>
      <c r="O62" s="10"/>
      <c r="P62" s="10"/>
      <c r="Q62" s="10"/>
      <c r="R62" s="10"/>
      <c r="S62" s="10"/>
      <c r="T62" s="10"/>
      <c r="U62" s="10"/>
      <c r="V62" s="10" t="s">
        <v>17</v>
      </c>
      <c r="W62" s="10"/>
      <c r="X62" s="10"/>
      <c r="Y62" s="10"/>
    </row>
    <row r="63" spans="1:25" ht="33.75" hidden="1" customHeight="1">
      <c r="A63" s="141" t="s">
        <v>42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0"/>
    </row>
    <row r="64" spans="1:25" ht="20.100000000000001" hidden="1" customHeight="1">
      <c r="A64" s="12"/>
      <c r="B64" s="13"/>
      <c r="C64" s="13"/>
      <c r="D64" s="13"/>
      <c r="E64" s="13"/>
      <c r="F64" s="13"/>
      <c r="G64" s="13"/>
      <c r="H64" s="13"/>
      <c r="I64" s="13"/>
      <c r="J64" s="14"/>
      <c r="K64" s="13"/>
      <c r="L64" s="15"/>
      <c r="M64" s="13"/>
      <c r="N64" s="13"/>
      <c r="O64" s="13"/>
      <c r="P64" s="13"/>
      <c r="Q64" s="13"/>
      <c r="R64" s="13"/>
      <c r="S64" s="13"/>
      <c r="T64" s="13"/>
      <c r="U64" s="13"/>
      <c r="V64" s="149" t="s">
        <v>43</v>
      </c>
      <c r="W64" s="149"/>
      <c r="X64" s="149"/>
      <c r="Y64" s="10"/>
    </row>
    <row r="65" spans="1:25" ht="20.100000000000001" hidden="1" customHeight="1" thickBot="1">
      <c r="A65" s="16"/>
      <c r="B65" s="9"/>
      <c r="C65" s="9" t="str">
        <f>路面钢筋用量表!$B$3</f>
        <v>2022年临桂区临桂镇大宅自然村道路畅通工程</v>
      </c>
      <c r="I65" s="10"/>
      <c r="J65" s="17"/>
      <c r="K65" s="10"/>
      <c r="L65" s="18"/>
      <c r="M65" s="10"/>
      <c r="N65" s="10"/>
      <c r="O65" s="10"/>
      <c r="P65" s="10"/>
      <c r="Q65" s="10"/>
      <c r="R65" s="10"/>
      <c r="S65" s="10"/>
      <c r="T65" s="10"/>
      <c r="U65" s="10"/>
      <c r="V65" s="150" t="str">
        <f>CONCATENATE("第 ",INT((ROW(64:64)-1)/31)+1," 页  共 ",IF(MOD((COUNTA(涵洞资料!B:B)-2),21)=0,INT((COUNTA(涵洞资料!B:B)-2)/21),INT((COUNTA(涵洞资料!B:B)-2)/21))+1," 页")</f>
        <v>第 3 页  共 0 页</v>
      </c>
      <c r="W65" s="150"/>
      <c r="X65" s="150"/>
      <c r="Y65" s="150"/>
    </row>
    <row r="66" spans="1:25" ht="20.100000000000001" hidden="1" customHeight="1">
      <c r="A66" s="135" t="s">
        <v>44</v>
      </c>
      <c r="B66" s="19"/>
      <c r="C66" s="138" t="s">
        <v>45</v>
      </c>
      <c r="D66" s="20" t="s">
        <v>46</v>
      </c>
      <c r="E66" s="138" t="s">
        <v>47</v>
      </c>
      <c r="F66" s="138" t="s">
        <v>48</v>
      </c>
      <c r="G66" s="139" t="s">
        <v>49</v>
      </c>
      <c r="H66" s="139" t="s">
        <v>50</v>
      </c>
      <c r="I66" s="142" t="s">
        <v>51</v>
      </c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4"/>
      <c r="X66" s="146" t="s">
        <v>52</v>
      </c>
      <c r="Y66" s="10"/>
    </row>
    <row r="67" spans="1:25" ht="20.100000000000001" hidden="1" customHeight="1">
      <c r="A67" s="136"/>
      <c r="B67" s="21"/>
      <c r="C67" s="133"/>
      <c r="D67" s="22" t="s">
        <v>53</v>
      </c>
      <c r="E67" s="133"/>
      <c r="F67" s="133"/>
      <c r="G67" s="140"/>
      <c r="H67" s="140"/>
      <c r="I67" s="131" t="s">
        <v>54</v>
      </c>
      <c r="J67" s="132"/>
      <c r="K67" s="145"/>
      <c r="L67" s="131" t="s">
        <v>55</v>
      </c>
      <c r="M67" s="132"/>
      <c r="N67" s="145"/>
      <c r="O67" s="131" t="s">
        <v>56</v>
      </c>
      <c r="P67" s="132"/>
      <c r="Q67" s="145"/>
      <c r="R67" s="131" t="s">
        <v>57</v>
      </c>
      <c r="S67" s="132"/>
      <c r="T67" s="145"/>
      <c r="U67" s="131" t="s">
        <v>58</v>
      </c>
      <c r="V67" s="132"/>
      <c r="W67" s="132"/>
      <c r="X67" s="147"/>
      <c r="Y67" s="10"/>
    </row>
    <row r="68" spans="1:25" ht="20.100000000000001" hidden="1" customHeight="1">
      <c r="A68" s="136"/>
      <c r="B68" s="21"/>
      <c r="C68" s="133" t="s">
        <v>59</v>
      </c>
      <c r="D68" s="22" t="s">
        <v>60</v>
      </c>
      <c r="E68" s="133" t="s">
        <v>61</v>
      </c>
      <c r="F68" s="133" t="s">
        <v>62</v>
      </c>
      <c r="G68" s="133" t="s">
        <v>63</v>
      </c>
      <c r="H68" s="133" t="s">
        <v>63</v>
      </c>
      <c r="I68" s="23" t="s">
        <v>64</v>
      </c>
      <c r="J68" s="24" t="s">
        <v>65</v>
      </c>
      <c r="K68" s="23" t="s">
        <v>66</v>
      </c>
      <c r="L68" s="25" t="s">
        <v>64</v>
      </c>
      <c r="M68" s="23" t="s">
        <v>65</v>
      </c>
      <c r="N68" s="23" t="s">
        <v>66</v>
      </c>
      <c r="O68" s="23" t="s">
        <v>64</v>
      </c>
      <c r="P68" s="23" t="s">
        <v>65</v>
      </c>
      <c r="Q68" s="23" t="s">
        <v>66</v>
      </c>
      <c r="R68" s="23" t="s">
        <v>64</v>
      </c>
      <c r="S68" s="23" t="s">
        <v>65</v>
      </c>
      <c r="T68" s="23" t="s">
        <v>66</v>
      </c>
      <c r="U68" s="23" t="s">
        <v>64</v>
      </c>
      <c r="V68" s="23" t="s">
        <v>65</v>
      </c>
      <c r="W68" s="26" t="s">
        <v>66</v>
      </c>
      <c r="X68" s="147"/>
      <c r="Y68" s="10"/>
    </row>
    <row r="69" spans="1:25" ht="20.100000000000001" hidden="1" customHeight="1">
      <c r="A69" s="137"/>
      <c r="B69" s="27"/>
      <c r="C69" s="134"/>
      <c r="D69" s="28" t="s">
        <v>63</v>
      </c>
      <c r="E69" s="134"/>
      <c r="F69" s="134"/>
      <c r="G69" s="134"/>
      <c r="H69" s="134"/>
      <c r="I69" s="29" t="s">
        <v>67</v>
      </c>
      <c r="J69" s="30" t="s">
        <v>63</v>
      </c>
      <c r="K69" s="29" t="s">
        <v>68</v>
      </c>
      <c r="L69" s="31" t="s">
        <v>67</v>
      </c>
      <c r="M69" s="29" t="s">
        <v>63</v>
      </c>
      <c r="N69" s="29" t="s">
        <v>68</v>
      </c>
      <c r="O69" s="29" t="s">
        <v>67</v>
      </c>
      <c r="P69" s="29" t="s">
        <v>63</v>
      </c>
      <c r="Q69" s="29" t="s">
        <v>68</v>
      </c>
      <c r="R69" s="29" t="s">
        <v>67</v>
      </c>
      <c r="S69" s="29" t="s">
        <v>63</v>
      </c>
      <c r="T69" s="29" t="s">
        <v>68</v>
      </c>
      <c r="U69" s="29" t="s">
        <v>67</v>
      </c>
      <c r="V69" s="29" t="s">
        <v>63</v>
      </c>
      <c r="W69" s="28" t="s">
        <v>68</v>
      </c>
      <c r="X69" s="148"/>
      <c r="Y69" s="10"/>
    </row>
    <row r="70" spans="1:25" ht="24.95" hidden="1" customHeight="1">
      <c r="A70" s="32" t="str">
        <f>IF(INDEX(涵洞资料!A:A,INT((ROW(64:64))/31)*21+$B70+1,0)&lt;&gt;"",INDEX(涵洞资料!A:A,INT((ROW(64:64))/31)*21+$B70+1,0),"")</f>
        <v/>
      </c>
      <c r="B70" s="33">
        <v>1</v>
      </c>
      <c r="C70" s="34" t="str">
        <f>IF(A70&lt;&gt;"",IF(IF(INDEX(涵洞资料!B:B,INT((ROW(64:64))/31)*21+$B70+1,0)&lt;&gt;"",INDEX(涵洞资料!B:B,INT((ROW(64:64))/31)*21+$B70+1,0),"")=12,"圆管涵",IF(IF(INDEX(涵洞资料!B:B,INT((ROW(64:64))/31)*21+$B70+1,0)&lt;&gt;"",INDEX(涵洞资料!B:B,INT((ROW(64:64))/31)*21+$B70+1,0),"")=13,"盖板涵","拱涵")),"")</f>
        <v/>
      </c>
      <c r="D70" s="34" t="str">
        <f>IF(A70&lt;&gt;"",INDEX(涵洞资料!F:F,INT((ROW(64:64))/31)*21+$B70+1,0),"")</f>
        <v/>
      </c>
      <c r="E70" s="35" t="str">
        <f>IF(A70&lt;&gt;"",IF(INDEX(涵洞资料!I:I,INT((ROW(64:64))/31)*21+$B70+1,0)=1,"单层",IF(INDEX(涵洞资料!I:I,INT((ROW(64:64))/31)*21+$B70+1,0)=2,"双层","")),"")</f>
        <v/>
      </c>
      <c r="F70" s="36" t="str">
        <f>IF(E70&lt;&gt;"",INDEX(涵洞资料!C:C,INT((ROW(64:64))/31)*21+$B70+1,0),"")</f>
        <v/>
      </c>
      <c r="G70" s="35" t="str">
        <f>IF(E70&lt;&gt;"",INDEX(涵洞资料!J:J,INT((ROW(64:64))/31)*21+$B70+1,0)/MID(路面钢筋用量表!$E$7,1,FIND("×",路面钢筋用量表!$E$7)-1),"")</f>
        <v/>
      </c>
      <c r="H70" s="35" t="str">
        <f>IF(E70&lt;&gt;"",INDEX(涵洞资料!G:G,INT((ROW(64:64))/31)*21+$B70+1,0),"")</f>
        <v/>
      </c>
      <c r="I70" s="35" t="str">
        <f>IF(E70&lt;&gt;"",IF(INT(G70/0.1)-(G70/0.1)=0,(G70/0.1)*MID(路面钢筋用量表!$E$7,1,FIND("×",路面钢筋用量表!$E$7)-1)*INDEX(涵洞资料!I:I,INT((ROW(64:64))/31)*21+$B70+1,0),(INT(G70/0.1)+1)*MID(路面钢筋用量表!$E$7,1,FIND("×",路面钢筋用量表!$E$7)-1)*INDEX(涵洞资料!I:I,INT((ROW(64:64))/31)*21+$B70+1,0)),"")</f>
        <v/>
      </c>
      <c r="J70" s="37" t="str">
        <f t="shared" ref="J70:J90" si="18">IF(H70&lt;&gt;"",H70-0.2,"")</f>
        <v/>
      </c>
      <c r="K70" s="38" t="str">
        <f t="shared" ref="K70:K90" si="19">IF(I70&lt;&gt;"",I70*J70*0.888,"")</f>
        <v/>
      </c>
      <c r="L70" s="39" t="str">
        <f>IF(E70&lt;&gt;"",((H70-0.2)/0.2+1)*INDEX(涵洞资料!I:I,INT((ROW(64:64))/31)*21+$B70+1,0)*MID(路面钢筋用量表!$E$7,1,FIND("×",路面钢筋用量表!$E$7)-1),"")</f>
        <v/>
      </c>
      <c r="M70" s="35" t="str">
        <f t="shared" ref="M70:M90" si="20">IF(E70&lt;&gt;"",ROUND((G70-0.2)/SIN(F70*PI()/180),2),"")</f>
        <v/>
      </c>
      <c r="N70" s="40" t="str">
        <f t="shared" ref="N70:N90" si="21">IF(L70&lt;&gt;"",L70*M70*0.888,"")</f>
        <v/>
      </c>
      <c r="O70" s="35"/>
      <c r="P70" s="35"/>
      <c r="Q70" s="35"/>
      <c r="R70" s="35"/>
      <c r="S70" s="35"/>
      <c r="T70" s="40"/>
      <c r="U70" s="35" t="str">
        <f>IF(E70&lt;&gt;"",INT(G70/0.3)*MID(路面钢筋用量表!$E$7,1,FIND("×",路面钢筋用量表!$E$7)-1),"")</f>
        <v/>
      </c>
      <c r="V70" s="35" t="str">
        <f t="shared" ref="V70:V90" si="22">IF(E70&lt;&gt;"",0.4,"")</f>
        <v/>
      </c>
      <c r="W70" s="38" t="str">
        <f t="shared" ref="W70:W90" si="23">IF(E70&lt;&gt;"",U70*V70*4.83,"")</f>
        <v/>
      </c>
      <c r="X70" s="41"/>
      <c r="Y70" s="42">
        <f>0.75/2+0.6</f>
        <v>0.97499999999999998</v>
      </c>
    </row>
    <row r="71" spans="1:25" ht="24.95" hidden="1" customHeight="1">
      <c r="A71" s="32" t="str">
        <f>IF(INDEX(涵洞资料!A:A,INT((ROW(65:65))/31)*21+$B71+1,0)&lt;&gt;"",INDEX(涵洞资料!A:A,INT((ROW(65:65))/31)*21+$B71+1,0),"")</f>
        <v/>
      </c>
      <c r="B71" s="33">
        <v>2</v>
      </c>
      <c r="C71" s="34" t="str">
        <f>IF(A71&lt;&gt;"",IF(IF(INDEX(涵洞资料!B:B,INT((ROW(65:65))/31)*21+$B71+1,0)&lt;&gt;"",INDEX(涵洞资料!B:B,INT((ROW(65:65))/31)*21+$B71+1,0),"")=12,"圆管涵",IF(IF(INDEX(涵洞资料!B:B,INT((ROW(65:65))/31)*21+$B71+1,0)&lt;&gt;"",INDEX(涵洞资料!B:B,INT((ROW(65:65))/31)*21+$B71+1,0),"")=13,"盖板涵","拱涵")),"")</f>
        <v/>
      </c>
      <c r="D71" s="34" t="str">
        <f>IF(A71&lt;&gt;"",INDEX(涵洞资料!F:F,INT((ROW(65:65))/31)*21+$B71+1,0),"")</f>
        <v/>
      </c>
      <c r="E71" s="35" t="str">
        <f>IF(A71&lt;&gt;"",IF(INDEX(涵洞资料!I:I,INT((ROW(65:65))/31)*21+$B71+1,0)=1,"单层",IF(INDEX(涵洞资料!I:I,INT((ROW(65:65))/31)*21+$B71+1,0)=2,"双层","")),"")</f>
        <v/>
      </c>
      <c r="F71" s="36" t="str">
        <f>IF(E71&lt;&gt;"",INDEX(涵洞资料!C:C,INT((ROW(65:65))/31)*21+$B71+1,0),"")</f>
        <v/>
      </c>
      <c r="G71" s="35" t="str">
        <f>IF(E71&lt;&gt;"",INDEX(涵洞资料!J:J,INT((ROW(65:65))/31)*21+$B71+1,0)/MID(路面钢筋用量表!$E$7,1,FIND("×",路面钢筋用量表!$E$7)-1),"")</f>
        <v/>
      </c>
      <c r="H71" s="35" t="str">
        <f>IF(E71&lt;&gt;"",INDEX(涵洞资料!G:G,INT((ROW(65:65))/31)*21+$B71+1,0),"")</f>
        <v/>
      </c>
      <c r="I71" s="35" t="str">
        <f>IF(E71&lt;&gt;"",IF(INT(G71/0.1)-(G71/0.1)=0,(G71/0.1)*MID(路面钢筋用量表!$E$7,1,FIND("×",路面钢筋用量表!$E$7)-1)*INDEX(涵洞资料!I:I,INT((ROW(65:65))/31)*21+$B71+1,0),(INT(G71/0.1)+1)*MID(路面钢筋用量表!$E$7,1,FIND("×",路面钢筋用量表!$E$7)-1)*INDEX(涵洞资料!I:I,INT((ROW(65:65))/31)*21+$B71+1,0)),"")</f>
        <v/>
      </c>
      <c r="J71" s="37" t="str">
        <f t="shared" si="18"/>
        <v/>
      </c>
      <c r="K71" s="38" t="str">
        <f t="shared" si="19"/>
        <v/>
      </c>
      <c r="L71" s="39" t="str">
        <f>IF(E71&lt;&gt;"",((H71-0.2)/0.2+1)*INDEX(涵洞资料!I:I,INT((ROW(65:65))/31)*21+$B71+1,0)*MID(路面钢筋用量表!$E$7,1,FIND("×",路面钢筋用量表!$E$7)-1),"")</f>
        <v/>
      </c>
      <c r="M71" s="35" t="str">
        <f t="shared" si="20"/>
        <v/>
      </c>
      <c r="N71" s="40" t="str">
        <f t="shared" si="21"/>
        <v/>
      </c>
      <c r="O71" s="35"/>
      <c r="P71" s="35"/>
      <c r="Q71" s="35"/>
      <c r="R71" s="35"/>
      <c r="S71" s="35"/>
      <c r="T71" s="40"/>
      <c r="U71" s="35" t="str">
        <f>IF(E71&lt;&gt;"",INT(G71/0.3)*MID(路面钢筋用量表!$E$7,1,FIND("×",路面钢筋用量表!$E$7)-1),"")</f>
        <v/>
      </c>
      <c r="V71" s="35" t="str">
        <f t="shared" si="22"/>
        <v/>
      </c>
      <c r="W71" s="38" t="str">
        <f t="shared" si="23"/>
        <v/>
      </c>
      <c r="X71" s="41"/>
      <c r="Y71" s="42">
        <f>1.5/2+0.8</f>
        <v>1.55</v>
      </c>
    </row>
    <row r="72" spans="1:25" ht="24.95" hidden="1" customHeight="1">
      <c r="A72" s="32" t="str">
        <f>IF(INDEX(涵洞资料!A:A,INT((ROW(66:66))/31)*21+$B72+1,0)&lt;&gt;"",INDEX(涵洞资料!A:A,INT((ROW(66:66))/31)*21+$B72+1,0),"")</f>
        <v/>
      </c>
      <c r="B72" s="33">
        <v>3</v>
      </c>
      <c r="C72" s="34" t="str">
        <f>IF(A72&lt;&gt;"",IF(IF(INDEX(涵洞资料!B:B,INT((ROW(66:66))/31)*21+$B72+1,0)&lt;&gt;"",INDEX(涵洞资料!B:B,INT((ROW(66:66))/31)*21+$B72+1,0),"")=12,"圆管涵",IF(IF(INDEX(涵洞资料!B:B,INT((ROW(66:66))/31)*21+$B72+1,0)&lt;&gt;"",INDEX(涵洞资料!B:B,INT((ROW(66:66))/31)*21+$B72+1,0),"")=13,"盖板涵","拱涵")),"")</f>
        <v/>
      </c>
      <c r="D72" s="34" t="str">
        <f>IF(A72&lt;&gt;"",INDEX(涵洞资料!F:F,INT((ROW(66:66))/31)*21+$B72+1,0),"")</f>
        <v/>
      </c>
      <c r="E72" s="35" t="str">
        <f>IF(A72&lt;&gt;"",IF(INDEX(涵洞资料!I:I,INT((ROW(66:66))/31)*21+$B72+1,0)=1,"单层",IF(INDEX(涵洞资料!I:I,INT((ROW(66:66))/31)*21+$B72+1,0)=2,"双层","")),"")</f>
        <v/>
      </c>
      <c r="F72" s="36" t="str">
        <f>IF(E72&lt;&gt;"",INDEX(涵洞资料!C:C,INT((ROW(66:66))/31)*21+$B72+1,0),"")</f>
        <v/>
      </c>
      <c r="G72" s="35" t="str">
        <f>IF(E72&lt;&gt;"",INDEX(涵洞资料!J:J,INT((ROW(66:66))/31)*21+$B72+1,0)/MID(路面钢筋用量表!$E$7,1,FIND("×",路面钢筋用量表!$E$7)-1),"")</f>
        <v/>
      </c>
      <c r="H72" s="35" t="str">
        <f>IF(E72&lt;&gt;"",INDEX(涵洞资料!G:G,INT((ROW(66:66))/31)*21+$B72+1,0),"")</f>
        <v/>
      </c>
      <c r="I72" s="35" t="str">
        <f>IF(E72&lt;&gt;"",IF(INT(G72/0.1)-(G72/0.1)=0,(G72/0.1)*MID(路面钢筋用量表!$E$7,1,FIND("×",路面钢筋用量表!$E$7)-1)*INDEX(涵洞资料!I:I,INT((ROW(66:66))/31)*21+$B72+1,0),(INT(G72/0.1)+1)*MID(路面钢筋用量表!$E$7,1,FIND("×",路面钢筋用量表!$E$7)-1)*INDEX(涵洞资料!I:I,INT((ROW(66:66))/31)*21+$B72+1,0)),"")</f>
        <v/>
      </c>
      <c r="J72" s="37" t="str">
        <f t="shared" si="18"/>
        <v/>
      </c>
      <c r="K72" s="38" t="str">
        <f t="shared" si="19"/>
        <v/>
      </c>
      <c r="L72" s="39" t="str">
        <f>IF(E72&lt;&gt;"",((H72-0.2)/0.2+1)*INDEX(涵洞资料!I:I,INT((ROW(66:66))/31)*21+$B72+1,0)*MID(路面钢筋用量表!$E$7,1,FIND("×",路面钢筋用量表!$E$7)-1),"")</f>
        <v/>
      </c>
      <c r="M72" s="35" t="str">
        <f t="shared" si="20"/>
        <v/>
      </c>
      <c r="N72" s="40" t="str">
        <f t="shared" si="21"/>
        <v/>
      </c>
      <c r="O72" s="35"/>
      <c r="P72" s="35"/>
      <c r="Q72" s="35"/>
      <c r="R72" s="35"/>
      <c r="S72" s="35"/>
      <c r="T72" s="40"/>
      <c r="U72" s="35" t="str">
        <f>IF(E72&lt;&gt;"",INT(G72/0.3)*MID(路面钢筋用量表!$E$7,1,FIND("×",路面钢筋用量表!$E$7)-1),"")</f>
        <v/>
      </c>
      <c r="V72" s="35" t="str">
        <f t="shared" si="22"/>
        <v/>
      </c>
      <c r="W72" s="38" t="str">
        <f t="shared" si="23"/>
        <v/>
      </c>
      <c r="X72" s="41"/>
      <c r="Y72" s="42"/>
    </row>
    <row r="73" spans="1:25" ht="24.95" hidden="1" customHeight="1">
      <c r="A73" s="32" t="str">
        <f>IF(INDEX(涵洞资料!A:A,INT((ROW(67:67))/31)*21+$B73+1,0)&lt;&gt;"",INDEX(涵洞资料!A:A,INT((ROW(67:67))/31)*21+$B73+1,0),"")</f>
        <v/>
      </c>
      <c r="B73" s="33">
        <v>4</v>
      </c>
      <c r="C73" s="34" t="str">
        <f>IF(A73&lt;&gt;"",IF(IF(INDEX(涵洞资料!B:B,INT((ROW(67:67))/31)*21+$B73+1,0)&lt;&gt;"",INDEX(涵洞资料!B:B,INT((ROW(67:67))/31)*21+$B73+1,0),"")=12,"圆管涵",IF(IF(INDEX(涵洞资料!B:B,INT((ROW(67:67))/31)*21+$B73+1,0)&lt;&gt;"",INDEX(涵洞资料!B:B,INT((ROW(67:67))/31)*21+$B73+1,0),"")=13,"盖板涵","拱涵")),"")</f>
        <v/>
      </c>
      <c r="D73" s="34" t="str">
        <f>IF(A73&lt;&gt;"",INDEX(涵洞资料!F:F,INT((ROW(67:67))/31)*21+$B73+1,0),"")</f>
        <v/>
      </c>
      <c r="E73" s="35" t="str">
        <f>IF(A73&lt;&gt;"",IF(INDEX(涵洞资料!I:I,INT((ROW(67:67))/31)*21+$B73+1,0)=1,"单层",IF(INDEX(涵洞资料!I:I,INT((ROW(67:67))/31)*21+$B73+1,0)=2,"双层","")),"")</f>
        <v/>
      </c>
      <c r="F73" s="36" t="str">
        <f>IF(E73&lt;&gt;"",INDEX(涵洞资料!C:C,INT((ROW(67:67))/31)*21+$B73+1,0),"")</f>
        <v/>
      </c>
      <c r="G73" s="35" t="str">
        <f>IF(E73&lt;&gt;"",INDEX(涵洞资料!J:J,INT((ROW(67:67))/31)*21+$B73+1,0)/MID(路面钢筋用量表!$E$7,1,FIND("×",路面钢筋用量表!$E$7)-1),"")</f>
        <v/>
      </c>
      <c r="H73" s="35" t="str">
        <f>IF(E73&lt;&gt;"",INDEX(涵洞资料!G:G,INT((ROW(67:67))/31)*21+$B73+1,0),"")</f>
        <v/>
      </c>
      <c r="I73" s="35" t="str">
        <f>IF(E73&lt;&gt;"",IF(INT(G73/0.1)-(G73/0.1)=0,(G73/0.1)*MID(路面钢筋用量表!$E$7,1,FIND("×",路面钢筋用量表!$E$7)-1)*INDEX(涵洞资料!I:I,INT((ROW(67:67))/31)*21+$B73+1,0),(INT(G73/0.1)+1)*MID(路面钢筋用量表!$E$7,1,FIND("×",路面钢筋用量表!$E$7)-1)*INDEX(涵洞资料!I:I,INT((ROW(67:67))/31)*21+$B73+1,0)),"")</f>
        <v/>
      </c>
      <c r="J73" s="37" t="str">
        <f t="shared" si="18"/>
        <v/>
      </c>
      <c r="K73" s="38" t="str">
        <f t="shared" si="19"/>
        <v/>
      </c>
      <c r="L73" s="39" t="str">
        <f>IF(E73&lt;&gt;"",((H73-0.2)/0.2+1)*INDEX(涵洞资料!I:I,INT((ROW(67:67))/31)*21+$B73+1,0)*MID(路面钢筋用量表!$E$7,1,FIND("×",路面钢筋用量表!$E$7)-1),"")</f>
        <v/>
      </c>
      <c r="M73" s="35" t="str">
        <f t="shared" si="20"/>
        <v/>
      </c>
      <c r="N73" s="40" t="str">
        <f t="shared" si="21"/>
        <v/>
      </c>
      <c r="O73" s="35"/>
      <c r="P73" s="35"/>
      <c r="Q73" s="35"/>
      <c r="R73" s="35"/>
      <c r="S73" s="35"/>
      <c r="T73" s="40"/>
      <c r="U73" s="35" t="str">
        <f>IF(E73&lt;&gt;"",INT(G73/0.3)*MID(路面钢筋用量表!$E$7,1,FIND("×",路面钢筋用量表!$E$7)-1),"")</f>
        <v/>
      </c>
      <c r="V73" s="35" t="str">
        <f t="shared" si="22"/>
        <v/>
      </c>
      <c r="W73" s="38" t="str">
        <f t="shared" si="23"/>
        <v/>
      </c>
      <c r="X73" s="41"/>
      <c r="Y73" s="42"/>
    </row>
    <row r="74" spans="1:25" ht="24.95" hidden="1" customHeight="1">
      <c r="A74" s="32" t="str">
        <f>IF(INDEX(涵洞资料!A:A,INT((ROW(68:68))/31)*21+$B74+1,0)&lt;&gt;"",INDEX(涵洞资料!A:A,INT((ROW(68:68))/31)*21+$B74+1,0),"")</f>
        <v/>
      </c>
      <c r="B74" s="33">
        <v>5</v>
      </c>
      <c r="C74" s="34" t="str">
        <f>IF(A74&lt;&gt;"",IF(IF(INDEX(涵洞资料!B:B,INT((ROW(68:68))/31)*21+$B74+1,0)&lt;&gt;"",INDEX(涵洞资料!B:B,INT((ROW(68:68))/31)*21+$B74+1,0),"")=12,"圆管涵",IF(IF(INDEX(涵洞资料!B:B,INT((ROW(68:68))/31)*21+$B74+1,0)&lt;&gt;"",INDEX(涵洞资料!B:B,INT((ROW(68:68))/31)*21+$B74+1,0),"")=13,"盖板涵","拱涵")),"")</f>
        <v/>
      </c>
      <c r="D74" s="34" t="str">
        <f>IF(A74&lt;&gt;"",INDEX(涵洞资料!F:F,INT((ROW(68:68))/31)*21+$B74+1,0),"")</f>
        <v/>
      </c>
      <c r="E74" s="35" t="str">
        <f>IF(A74&lt;&gt;"",IF(INDEX(涵洞资料!I:I,INT((ROW(68:68))/31)*21+$B74+1,0)=1,"单层",IF(INDEX(涵洞资料!I:I,INT((ROW(68:68))/31)*21+$B74+1,0)=2,"双层","")),"")</f>
        <v/>
      </c>
      <c r="F74" s="36" t="str">
        <f>IF(E74&lt;&gt;"",INDEX(涵洞资料!C:C,INT((ROW(68:68))/31)*21+$B74+1,0),"")</f>
        <v/>
      </c>
      <c r="G74" s="35" t="str">
        <f>IF(E74&lt;&gt;"",INDEX(涵洞资料!J:J,INT((ROW(68:68))/31)*21+$B74+1,0)/MID(路面钢筋用量表!$E$7,1,FIND("×",路面钢筋用量表!$E$7)-1),"")</f>
        <v/>
      </c>
      <c r="H74" s="35" t="str">
        <f>IF(E74&lt;&gt;"",INDEX(涵洞资料!G:G,INT((ROW(68:68))/31)*21+$B74+1,0),"")</f>
        <v/>
      </c>
      <c r="I74" s="35" t="str">
        <f>IF(E74&lt;&gt;"",IF(INT(G74/0.1)-(G74/0.1)=0,(G74/0.1)*MID(路面钢筋用量表!$E$7,1,FIND("×",路面钢筋用量表!$E$7)-1)*INDEX(涵洞资料!I:I,INT((ROW(68:68))/31)*21+$B74+1,0),(INT(G74/0.1)+1)*MID(路面钢筋用量表!$E$7,1,FIND("×",路面钢筋用量表!$E$7)-1)*INDEX(涵洞资料!I:I,INT((ROW(68:68))/31)*21+$B74+1,0)),"")</f>
        <v/>
      </c>
      <c r="J74" s="37" t="str">
        <f t="shared" si="18"/>
        <v/>
      </c>
      <c r="K74" s="38" t="str">
        <f t="shared" si="19"/>
        <v/>
      </c>
      <c r="L74" s="39" t="str">
        <f>IF(E74&lt;&gt;"",((H74-0.2)/0.2+1)*INDEX(涵洞资料!I:I,INT((ROW(68:68))/31)*21+$B74+1,0)*MID(路面钢筋用量表!$E$7,1,FIND("×",路面钢筋用量表!$E$7)-1),"")</f>
        <v/>
      </c>
      <c r="M74" s="35" t="str">
        <f t="shared" si="20"/>
        <v/>
      </c>
      <c r="N74" s="40" t="str">
        <f t="shared" si="21"/>
        <v/>
      </c>
      <c r="O74" s="35"/>
      <c r="P74" s="35"/>
      <c r="Q74" s="35"/>
      <c r="R74" s="35"/>
      <c r="S74" s="35"/>
      <c r="T74" s="40"/>
      <c r="U74" s="35" t="str">
        <f>IF(E74&lt;&gt;"",INT(G74/0.3)*MID(路面钢筋用量表!$E$7,1,FIND("×",路面钢筋用量表!$E$7)-1),"")</f>
        <v/>
      </c>
      <c r="V74" s="35" t="str">
        <f t="shared" si="22"/>
        <v/>
      </c>
      <c r="W74" s="38" t="str">
        <f t="shared" si="23"/>
        <v/>
      </c>
      <c r="X74" s="41"/>
      <c r="Y74" s="42"/>
    </row>
    <row r="75" spans="1:25" ht="24.95" hidden="1" customHeight="1">
      <c r="A75" s="32" t="str">
        <f>IF(INDEX(涵洞资料!A:A,INT((ROW(69:69))/31)*21+$B75+1,0)&lt;&gt;"",INDEX(涵洞资料!A:A,INT((ROW(69:69))/31)*21+$B75+1,0),"")</f>
        <v/>
      </c>
      <c r="B75" s="33">
        <v>6</v>
      </c>
      <c r="C75" s="34" t="str">
        <f>IF(A75&lt;&gt;"",IF(IF(INDEX(涵洞资料!B:B,INT((ROW(69:69))/31)*21+$B75+1,0)&lt;&gt;"",INDEX(涵洞资料!B:B,INT((ROW(69:69))/31)*21+$B75+1,0),"")=12,"圆管涵",IF(IF(INDEX(涵洞资料!B:B,INT((ROW(69:69))/31)*21+$B75+1,0)&lt;&gt;"",INDEX(涵洞资料!B:B,INT((ROW(69:69))/31)*21+$B75+1,0),"")=13,"盖板涵","拱涵")),"")</f>
        <v/>
      </c>
      <c r="D75" s="34" t="str">
        <f>IF(A75&lt;&gt;"",INDEX(涵洞资料!F:F,INT((ROW(69:69))/31)*21+$B75+1,0),"")</f>
        <v/>
      </c>
      <c r="E75" s="35" t="str">
        <f>IF(A75&lt;&gt;"",IF(INDEX(涵洞资料!I:I,INT((ROW(69:69))/31)*21+$B75+1,0)=1,"单层",IF(INDEX(涵洞资料!I:I,INT((ROW(69:69))/31)*21+$B75+1,0)=2,"双层","")),"")</f>
        <v/>
      </c>
      <c r="F75" s="36" t="str">
        <f>IF(E75&lt;&gt;"",INDEX(涵洞资料!C:C,INT((ROW(69:69))/31)*21+$B75+1,0),"")</f>
        <v/>
      </c>
      <c r="G75" s="35" t="str">
        <f>IF(E75&lt;&gt;"",INDEX(涵洞资料!J:J,INT((ROW(69:69))/31)*21+$B75+1,0)/MID(路面钢筋用量表!$E$7,1,FIND("×",路面钢筋用量表!$E$7)-1),"")</f>
        <v/>
      </c>
      <c r="H75" s="35" t="str">
        <f>IF(E75&lt;&gt;"",INDEX(涵洞资料!G:G,INT((ROW(69:69))/31)*21+$B75+1,0),"")</f>
        <v/>
      </c>
      <c r="I75" s="35" t="str">
        <f>IF(E75&lt;&gt;"",IF(INT(G75/0.1)-(G75/0.1)=0,(G75/0.1)*MID(路面钢筋用量表!$E$7,1,FIND("×",路面钢筋用量表!$E$7)-1)*INDEX(涵洞资料!I:I,INT((ROW(69:69))/31)*21+$B75+1,0),(INT(G75/0.1)+1)*MID(路面钢筋用量表!$E$7,1,FIND("×",路面钢筋用量表!$E$7)-1)*INDEX(涵洞资料!I:I,INT((ROW(69:69))/31)*21+$B75+1,0)),"")</f>
        <v/>
      </c>
      <c r="J75" s="37" t="str">
        <f t="shared" si="18"/>
        <v/>
      </c>
      <c r="K75" s="38" t="str">
        <f t="shared" si="19"/>
        <v/>
      </c>
      <c r="L75" s="39" t="str">
        <f>IF(E75&lt;&gt;"",((H75-0.2)/0.2+1)*INDEX(涵洞资料!I:I,INT((ROW(69:69))/31)*21+$B75+1,0)*MID(路面钢筋用量表!$E$7,1,FIND("×",路面钢筋用量表!$E$7)-1),"")</f>
        <v/>
      </c>
      <c r="M75" s="35" t="str">
        <f t="shared" si="20"/>
        <v/>
      </c>
      <c r="N75" s="40" t="str">
        <f t="shared" si="21"/>
        <v/>
      </c>
      <c r="O75" s="35"/>
      <c r="P75" s="35"/>
      <c r="Q75" s="35"/>
      <c r="R75" s="35"/>
      <c r="S75" s="35"/>
      <c r="T75" s="40"/>
      <c r="U75" s="35" t="str">
        <f>IF(E75&lt;&gt;"",INT(G75/0.3)*MID(路面钢筋用量表!$E$7,1,FIND("×",路面钢筋用量表!$E$7)-1),"")</f>
        <v/>
      </c>
      <c r="V75" s="35" t="str">
        <f t="shared" si="22"/>
        <v/>
      </c>
      <c r="W75" s="38" t="str">
        <f t="shared" si="23"/>
        <v/>
      </c>
      <c r="X75" s="41"/>
      <c r="Y75" s="42"/>
    </row>
    <row r="76" spans="1:25" ht="24.95" hidden="1" customHeight="1">
      <c r="A76" s="32" t="str">
        <f>IF(INDEX(涵洞资料!A:A,INT((ROW(70:70))/31)*21+$B76+1,0)&lt;&gt;"",INDEX(涵洞资料!A:A,INT((ROW(70:70))/31)*21+$B76+1,0),"")</f>
        <v/>
      </c>
      <c r="B76" s="33">
        <v>7</v>
      </c>
      <c r="C76" s="34" t="str">
        <f>IF(A76&lt;&gt;"",IF(IF(INDEX(涵洞资料!B:B,INT((ROW(70:70))/31)*21+$B76+1,0)&lt;&gt;"",INDEX(涵洞资料!B:B,INT((ROW(70:70))/31)*21+$B76+1,0),"")=12,"圆管涵",IF(IF(INDEX(涵洞资料!B:B,INT((ROW(70:70))/31)*21+$B76+1,0)&lt;&gt;"",INDEX(涵洞资料!B:B,INT((ROW(70:70))/31)*21+$B76+1,0),"")=13,"盖板涵","拱涵")),"")</f>
        <v/>
      </c>
      <c r="D76" s="34" t="str">
        <f>IF(A76&lt;&gt;"",INDEX(涵洞资料!F:F,INT((ROW(70:70))/31)*21+$B76+1,0),"")</f>
        <v/>
      </c>
      <c r="E76" s="35" t="str">
        <f>IF(A76&lt;&gt;"",IF(INDEX(涵洞资料!I:I,INT((ROW(70:70))/31)*21+$B76+1,0)=1,"单层",IF(INDEX(涵洞资料!I:I,INT((ROW(70:70))/31)*21+$B76+1,0)=2,"双层","")),"")</f>
        <v/>
      </c>
      <c r="F76" s="36" t="str">
        <f>IF(E76&lt;&gt;"",INDEX(涵洞资料!C:C,INT((ROW(70:70))/31)*21+$B76+1,0),"")</f>
        <v/>
      </c>
      <c r="G76" s="35" t="str">
        <f>IF(E76&lt;&gt;"",INDEX(涵洞资料!J:J,INT((ROW(70:70))/31)*21+$B76+1,0)/MID(路面钢筋用量表!$E$7,1,FIND("×",路面钢筋用量表!$E$7)-1),"")</f>
        <v/>
      </c>
      <c r="H76" s="35" t="str">
        <f>IF(E76&lt;&gt;"",INDEX(涵洞资料!G:G,INT((ROW(70:70))/31)*21+$B76+1,0),"")</f>
        <v/>
      </c>
      <c r="I76" s="35" t="str">
        <f>IF(E76&lt;&gt;"",IF(INT(G76/0.1)-(G76/0.1)=0,(G76/0.1)*MID(路面钢筋用量表!$E$7,1,FIND("×",路面钢筋用量表!$E$7)-1)*INDEX(涵洞资料!I:I,INT((ROW(70:70))/31)*21+$B76+1,0),(INT(G76/0.1)+1)*MID(路面钢筋用量表!$E$7,1,FIND("×",路面钢筋用量表!$E$7)-1)*INDEX(涵洞资料!I:I,INT((ROW(70:70))/31)*21+$B76+1,0)),"")</f>
        <v/>
      </c>
      <c r="J76" s="37" t="str">
        <f t="shared" si="18"/>
        <v/>
      </c>
      <c r="K76" s="38" t="str">
        <f t="shared" si="19"/>
        <v/>
      </c>
      <c r="L76" s="39" t="str">
        <f>IF(E76&lt;&gt;"",((H76-0.2)/0.2+1)*INDEX(涵洞资料!I:I,INT((ROW(70:70))/31)*21+$B76+1,0)*MID(路面钢筋用量表!$E$7,1,FIND("×",路面钢筋用量表!$E$7)-1),"")</f>
        <v/>
      </c>
      <c r="M76" s="35" t="str">
        <f t="shared" si="20"/>
        <v/>
      </c>
      <c r="N76" s="40" t="str">
        <f t="shared" si="21"/>
        <v/>
      </c>
      <c r="O76" s="35"/>
      <c r="P76" s="35"/>
      <c r="Q76" s="35"/>
      <c r="R76" s="35"/>
      <c r="S76" s="35"/>
      <c r="T76" s="40"/>
      <c r="U76" s="35" t="str">
        <f>IF(E76&lt;&gt;"",INT(G76/0.3)*MID(路面钢筋用量表!$E$7,1,FIND("×",路面钢筋用量表!$E$7)-1),"")</f>
        <v/>
      </c>
      <c r="V76" s="35" t="str">
        <f t="shared" si="22"/>
        <v/>
      </c>
      <c r="W76" s="38" t="str">
        <f t="shared" si="23"/>
        <v/>
      </c>
      <c r="X76" s="41"/>
      <c r="Y76" s="42"/>
    </row>
    <row r="77" spans="1:25" ht="24.95" hidden="1" customHeight="1">
      <c r="A77" s="32" t="str">
        <f>IF(INDEX(涵洞资料!A:A,INT((ROW(71:71))/31)*21+$B77+1,0)&lt;&gt;"",INDEX(涵洞资料!A:A,INT((ROW(71:71))/31)*21+$B77+1,0),"")</f>
        <v/>
      </c>
      <c r="B77" s="33">
        <v>8</v>
      </c>
      <c r="C77" s="34" t="str">
        <f>IF(A77&lt;&gt;"",IF(IF(INDEX(涵洞资料!B:B,INT((ROW(71:71))/31)*21+$B77+1,0)&lt;&gt;"",INDEX(涵洞资料!B:B,INT((ROW(71:71))/31)*21+$B77+1,0),"")=12,"圆管涵",IF(IF(INDEX(涵洞资料!B:B,INT((ROW(71:71))/31)*21+$B77+1,0)&lt;&gt;"",INDEX(涵洞资料!B:B,INT((ROW(71:71))/31)*21+$B77+1,0),"")=13,"盖板涵","拱涵")),"")</f>
        <v/>
      </c>
      <c r="D77" s="34" t="str">
        <f>IF(A77&lt;&gt;"",INDEX(涵洞资料!F:F,INT((ROW(71:71))/31)*21+$B77+1,0),"")</f>
        <v/>
      </c>
      <c r="E77" s="35" t="str">
        <f>IF(A77&lt;&gt;"",IF(INDEX(涵洞资料!I:I,INT((ROW(71:71))/31)*21+$B77+1,0)=1,"单层",IF(INDEX(涵洞资料!I:I,INT((ROW(71:71))/31)*21+$B77+1,0)=2,"双层","")),"")</f>
        <v/>
      </c>
      <c r="F77" s="36" t="str">
        <f>IF(E77&lt;&gt;"",INDEX(涵洞资料!C:C,INT((ROW(71:71))/31)*21+$B77+1,0),"")</f>
        <v/>
      </c>
      <c r="G77" s="35" t="str">
        <f>IF(E77&lt;&gt;"",INDEX(涵洞资料!J:J,INT((ROW(71:71))/31)*21+$B77+1,0)/MID(路面钢筋用量表!$E$7,1,FIND("×",路面钢筋用量表!$E$7)-1),"")</f>
        <v/>
      </c>
      <c r="H77" s="35" t="str">
        <f>IF(E77&lt;&gt;"",INDEX(涵洞资料!G:G,INT((ROW(71:71))/31)*21+$B77+1,0),"")</f>
        <v/>
      </c>
      <c r="I77" s="35" t="str">
        <f>IF(E77&lt;&gt;"",IF(INT(G77/0.1)-(G77/0.1)=0,(G77/0.1)*MID(路面钢筋用量表!$E$7,1,FIND("×",路面钢筋用量表!$E$7)-1)*INDEX(涵洞资料!I:I,INT((ROW(71:71))/31)*21+$B77+1,0),(INT(G77/0.1)+1)*MID(路面钢筋用量表!$E$7,1,FIND("×",路面钢筋用量表!$E$7)-1)*INDEX(涵洞资料!I:I,INT((ROW(71:71))/31)*21+$B77+1,0)),"")</f>
        <v/>
      </c>
      <c r="J77" s="37" t="str">
        <f t="shared" si="18"/>
        <v/>
      </c>
      <c r="K77" s="38" t="str">
        <f t="shared" si="19"/>
        <v/>
      </c>
      <c r="L77" s="39" t="str">
        <f>IF(E77&lt;&gt;"",((H77-0.2)/0.2+1)*INDEX(涵洞资料!I:I,INT((ROW(71:71))/31)*21+$B77+1,0)*MID(路面钢筋用量表!$E$7,1,FIND("×",路面钢筋用量表!$E$7)-1),"")</f>
        <v/>
      </c>
      <c r="M77" s="35" t="str">
        <f t="shared" si="20"/>
        <v/>
      </c>
      <c r="N77" s="40" t="str">
        <f t="shared" si="21"/>
        <v/>
      </c>
      <c r="O77" s="35"/>
      <c r="P77" s="35"/>
      <c r="Q77" s="35"/>
      <c r="R77" s="35"/>
      <c r="S77" s="35"/>
      <c r="T77" s="40"/>
      <c r="U77" s="35" t="str">
        <f>IF(E77&lt;&gt;"",INT(G77/0.3)*MID(路面钢筋用量表!$E$7,1,FIND("×",路面钢筋用量表!$E$7)-1),"")</f>
        <v/>
      </c>
      <c r="V77" s="35" t="str">
        <f t="shared" si="22"/>
        <v/>
      </c>
      <c r="W77" s="38" t="str">
        <f t="shared" si="23"/>
        <v/>
      </c>
      <c r="X77" s="41"/>
      <c r="Y77" s="42"/>
    </row>
    <row r="78" spans="1:25" ht="24.95" hidden="1" customHeight="1">
      <c r="A78" s="32" t="str">
        <f>IF(INDEX(涵洞资料!A:A,INT((ROW(72:72))/31)*21+$B78+1,0)&lt;&gt;"",INDEX(涵洞资料!A:A,INT((ROW(72:72))/31)*21+$B78+1,0),"")</f>
        <v/>
      </c>
      <c r="B78" s="33">
        <v>9</v>
      </c>
      <c r="C78" s="34" t="str">
        <f>IF(A78&lt;&gt;"",IF(IF(INDEX(涵洞资料!B:B,INT((ROW(72:72))/31)*21+$B78+1,0)&lt;&gt;"",INDEX(涵洞资料!B:B,INT((ROW(72:72))/31)*21+$B78+1,0),"")=12,"圆管涵",IF(IF(INDEX(涵洞资料!B:B,INT((ROW(72:72))/31)*21+$B78+1,0)&lt;&gt;"",INDEX(涵洞资料!B:B,INT((ROW(72:72))/31)*21+$B78+1,0),"")=13,"盖板涵","拱涵")),"")</f>
        <v/>
      </c>
      <c r="D78" s="34" t="str">
        <f>IF(A78&lt;&gt;"",INDEX(涵洞资料!F:F,INT((ROW(72:72))/31)*21+$B78+1,0),"")</f>
        <v/>
      </c>
      <c r="E78" s="35" t="str">
        <f>IF(A78&lt;&gt;"",IF(INDEX(涵洞资料!I:I,INT((ROW(72:72))/31)*21+$B78+1,0)=1,"单层",IF(INDEX(涵洞资料!I:I,INT((ROW(72:72))/31)*21+$B78+1,0)=2,"双层","")),"")</f>
        <v/>
      </c>
      <c r="F78" s="36" t="str">
        <f>IF(E78&lt;&gt;"",INDEX(涵洞资料!C:C,INT((ROW(72:72))/31)*21+$B78+1,0),"")</f>
        <v/>
      </c>
      <c r="G78" s="35" t="str">
        <f>IF(E78&lt;&gt;"",INDEX(涵洞资料!J:J,INT((ROW(72:72))/31)*21+$B78+1,0)/MID(路面钢筋用量表!$E$7,1,FIND("×",路面钢筋用量表!$E$7)-1),"")</f>
        <v/>
      </c>
      <c r="H78" s="35" t="str">
        <f>IF(E78&lt;&gt;"",INDEX(涵洞资料!G:G,INT((ROW(72:72))/31)*21+$B78+1,0),"")</f>
        <v/>
      </c>
      <c r="I78" s="35" t="str">
        <f>IF(E78&lt;&gt;"",IF(INT(G78/0.1)-(G78/0.1)=0,(G78/0.1)*MID(路面钢筋用量表!$E$7,1,FIND("×",路面钢筋用量表!$E$7)-1)*INDEX(涵洞资料!I:I,INT((ROW(72:72))/31)*21+$B78+1,0),(INT(G78/0.1)+1)*MID(路面钢筋用量表!$E$7,1,FIND("×",路面钢筋用量表!$E$7)-1)*INDEX(涵洞资料!I:I,INT((ROW(72:72))/31)*21+$B78+1,0)),"")</f>
        <v/>
      </c>
      <c r="J78" s="37" t="str">
        <f t="shared" si="18"/>
        <v/>
      </c>
      <c r="K78" s="38" t="str">
        <f t="shared" si="19"/>
        <v/>
      </c>
      <c r="L78" s="39" t="str">
        <f>IF(E78&lt;&gt;"",((H78-0.2)/0.2+1)*INDEX(涵洞资料!I:I,INT((ROW(72:72))/31)*21+$B78+1,0)*MID(路面钢筋用量表!$E$7,1,FIND("×",路面钢筋用量表!$E$7)-1),"")</f>
        <v/>
      </c>
      <c r="M78" s="35" t="str">
        <f t="shared" si="20"/>
        <v/>
      </c>
      <c r="N78" s="40" t="str">
        <f t="shared" si="21"/>
        <v/>
      </c>
      <c r="O78" s="35"/>
      <c r="P78" s="35"/>
      <c r="Q78" s="35"/>
      <c r="R78" s="35"/>
      <c r="S78" s="35"/>
      <c r="T78" s="40"/>
      <c r="U78" s="35" t="str">
        <f>IF(E78&lt;&gt;"",INT(G78/0.3)*MID(路面钢筋用量表!$E$7,1,FIND("×",路面钢筋用量表!$E$7)-1),"")</f>
        <v/>
      </c>
      <c r="V78" s="35" t="str">
        <f t="shared" si="22"/>
        <v/>
      </c>
      <c r="W78" s="38" t="str">
        <f t="shared" si="23"/>
        <v/>
      </c>
      <c r="X78" s="41"/>
      <c r="Y78" s="42"/>
    </row>
    <row r="79" spans="1:25" ht="24.95" hidden="1" customHeight="1">
      <c r="A79" s="32" t="str">
        <f>IF(INDEX(涵洞资料!A:A,INT((ROW(73:73))/31)*21+$B79+1,0)&lt;&gt;"",INDEX(涵洞资料!A:A,INT((ROW(73:73))/31)*21+$B79+1,0),"")</f>
        <v/>
      </c>
      <c r="B79" s="33">
        <v>10</v>
      </c>
      <c r="C79" s="34" t="str">
        <f>IF(A79&lt;&gt;"",IF(IF(INDEX(涵洞资料!B:B,INT((ROW(73:73))/31)*21+$B79+1,0)&lt;&gt;"",INDEX(涵洞资料!B:B,INT((ROW(73:73))/31)*21+$B79+1,0),"")=12,"圆管涵",IF(IF(INDEX(涵洞资料!B:B,INT((ROW(73:73))/31)*21+$B79+1,0)&lt;&gt;"",INDEX(涵洞资料!B:B,INT((ROW(73:73))/31)*21+$B79+1,0),"")=13,"盖板涵","拱涵")),"")</f>
        <v/>
      </c>
      <c r="D79" s="34" t="str">
        <f>IF(A79&lt;&gt;"",INDEX(涵洞资料!F:F,INT((ROW(73:73))/31)*21+$B79+1,0),"")</f>
        <v/>
      </c>
      <c r="E79" s="35" t="str">
        <f>IF(A79&lt;&gt;"",IF(INDEX(涵洞资料!I:I,INT((ROW(73:73))/31)*21+$B79+1,0)=1,"单层",IF(INDEX(涵洞资料!I:I,INT((ROW(73:73))/31)*21+$B79+1,0)=2,"双层","")),"")</f>
        <v/>
      </c>
      <c r="F79" s="36" t="str">
        <f>IF(E79&lt;&gt;"",INDEX(涵洞资料!C:C,INT((ROW(73:73))/31)*21+$B79+1,0),"")</f>
        <v/>
      </c>
      <c r="G79" s="35" t="str">
        <f>IF(E79&lt;&gt;"",INDEX(涵洞资料!J:J,INT((ROW(73:73))/31)*21+$B79+1,0)/MID(路面钢筋用量表!$E$7,1,FIND("×",路面钢筋用量表!$E$7)-1),"")</f>
        <v/>
      </c>
      <c r="H79" s="35" t="str">
        <f>IF(E79&lt;&gt;"",INDEX(涵洞资料!G:G,INT((ROW(73:73))/31)*21+$B79+1,0),"")</f>
        <v/>
      </c>
      <c r="I79" s="35" t="str">
        <f>IF(E79&lt;&gt;"",IF(INT(G79/0.1)-(G79/0.1)=0,(G79/0.1)*MID(路面钢筋用量表!$E$7,1,FIND("×",路面钢筋用量表!$E$7)-1)*INDEX(涵洞资料!I:I,INT((ROW(73:73))/31)*21+$B79+1,0),(INT(G79/0.1)+1)*MID(路面钢筋用量表!$E$7,1,FIND("×",路面钢筋用量表!$E$7)-1)*INDEX(涵洞资料!I:I,INT((ROW(73:73))/31)*21+$B79+1,0)),"")</f>
        <v/>
      </c>
      <c r="J79" s="37" t="str">
        <f t="shared" si="18"/>
        <v/>
      </c>
      <c r="K79" s="38" t="str">
        <f t="shared" si="19"/>
        <v/>
      </c>
      <c r="L79" s="39" t="str">
        <f>IF(E79&lt;&gt;"",((H79-0.2)/0.2+1)*INDEX(涵洞资料!I:I,INT((ROW(73:73))/31)*21+$B79+1,0)*MID(路面钢筋用量表!$E$7,1,FIND("×",路面钢筋用量表!$E$7)-1),"")</f>
        <v/>
      </c>
      <c r="M79" s="35" t="str">
        <f t="shared" si="20"/>
        <v/>
      </c>
      <c r="N79" s="40" t="str">
        <f t="shared" si="21"/>
        <v/>
      </c>
      <c r="O79" s="35"/>
      <c r="P79" s="35"/>
      <c r="Q79" s="35"/>
      <c r="R79" s="35"/>
      <c r="S79" s="35"/>
      <c r="T79" s="40"/>
      <c r="U79" s="35" t="str">
        <f>IF(E79&lt;&gt;"",INT(G79/0.3)*MID(路面钢筋用量表!$E$7,1,FIND("×",路面钢筋用量表!$E$7)-1),"")</f>
        <v/>
      </c>
      <c r="V79" s="35" t="str">
        <f t="shared" si="22"/>
        <v/>
      </c>
      <c r="W79" s="38" t="str">
        <f t="shared" si="23"/>
        <v/>
      </c>
      <c r="X79" s="41"/>
      <c r="Y79" s="42"/>
    </row>
    <row r="80" spans="1:25" ht="24.95" hidden="1" customHeight="1">
      <c r="A80" s="32" t="str">
        <f>IF(INDEX(涵洞资料!A:A,INT((ROW(74:74))/31)*21+$B80+1,0)&lt;&gt;"",INDEX(涵洞资料!A:A,INT((ROW(74:74))/31)*21+$B80+1,0),"")</f>
        <v/>
      </c>
      <c r="B80" s="33">
        <v>11</v>
      </c>
      <c r="C80" s="34" t="str">
        <f>IF(A80&lt;&gt;"",IF(IF(INDEX(涵洞资料!B:B,INT((ROW(74:74))/31)*21+$B80+1,0)&lt;&gt;"",INDEX(涵洞资料!B:B,INT((ROW(74:74))/31)*21+$B80+1,0),"")=12,"圆管涵",IF(IF(INDEX(涵洞资料!B:B,INT((ROW(74:74))/31)*21+$B80+1,0)&lt;&gt;"",INDEX(涵洞资料!B:B,INT((ROW(74:74))/31)*21+$B80+1,0),"")=13,"盖板涵","拱涵")),"")</f>
        <v/>
      </c>
      <c r="D80" s="34" t="str">
        <f>IF(A80&lt;&gt;"",INDEX(涵洞资料!F:F,INT((ROW(74:74))/31)*21+$B80+1,0),"")</f>
        <v/>
      </c>
      <c r="E80" s="35" t="str">
        <f>IF(A80&lt;&gt;"",IF(INDEX(涵洞资料!I:I,INT((ROW(74:74))/31)*21+$B80+1,0)=1,"单层",IF(INDEX(涵洞资料!I:I,INT((ROW(74:74))/31)*21+$B80+1,0)=2,"双层","")),"")</f>
        <v/>
      </c>
      <c r="F80" s="36" t="str">
        <f>IF(E80&lt;&gt;"",INDEX(涵洞资料!C:C,INT((ROW(74:74))/31)*21+$B80+1,0),"")</f>
        <v/>
      </c>
      <c r="G80" s="35" t="str">
        <f>IF(E80&lt;&gt;"",INDEX(涵洞资料!J:J,INT((ROW(74:74))/31)*21+$B80+1,0)/MID(路面钢筋用量表!$E$7,1,FIND("×",路面钢筋用量表!$E$7)-1),"")</f>
        <v/>
      </c>
      <c r="H80" s="35" t="str">
        <f>IF(E80&lt;&gt;"",INDEX(涵洞资料!G:G,INT((ROW(74:74))/31)*21+$B80+1,0),"")</f>
        <v/>
      </c>
      <c r="I80" s="35" t="str">
        <f>IF(E80&lt;&gt;"",IF(INT(G80/0.1)-(G80/0.1)=0,(G80/0.1)*MID(路面钢筋用量表!$E$7,1,FIND("×",路面钢筋用量表!$E$7)-1)*INDEX(涵洞资料!I:I,INT((ROW(74:74))/31)*21+$B80+1,0),(INT(G80/0.1)+1)*MID(路面钢筋用量表!$E$7,1,FIND("×",路面钢筋用量表!$E$7)-1)*INDEX(涵洞资料!I:I,INT((ROW(74:74))/31)*21+$B80+1,0)),"")</f>
        <v/>
      </c>
      <c r="J80" s="37" t="str">
        <f t="shared" si="18"/>
        <v/>
      </c>
      <c r="K80" s="38" t="str">
        <f t="shared" si="19"/>
        <v/>
      </c>
      <c r="L80" s="39" t="str">
        <f>IF(E80&lt;&gt;"",((H80-0.2)/0.2+1)*INDEX(涵洞资料!I:I,INT((ROW(74:74))/31)*21+$B80+1,0)*MID(路面钢筋用量表!$E$7,1,FIND("×",路面钢筋用量表!$E$7)-1),"")</f>
        <v/>
      </c>
      <c r="M80" s="35" t="str">
        <f t="shared" si="20"/>
        <v/>
      </c>
      <c r="N80" s="40" t="str">
        <f t="shared" si="21"/>
        <v/>
      </c>
      <c r="O80" s="35"/>
      <c r="P80" s="35"/>
      <c r="Q80" s="35"/>
      <c r="R80" s="35"/>
      <c r="S80" s="35"/>
      <c r="T80" s="40"/>
      <c r="U80" s="35" t="str">
        <f>IF(E80&lt;&gt;"",INT(G80/0.3)*MID(路面钢筋用量表!$E$7,1,FIND("×",路面钢筋用量表!$E$7)-1),"")</f>
        <v/>
      </c>
      <c r="V80" s="35" t="str">
        <f t="shared" si="22"/>
        <v/>
      </c>
      <c r="W80" s="38" t="str">
        <f t="shared" si="23"/>
        <v/>
      </c>
      <c r="X80" s="41"/>
      <c r="Y80" s="42"/>
    </row>
    <row r="81" spans="1:25" ht="24.95" hidden="1" customHeight="1">
      <c r="A81" s="32" t="str">
        <f>IF(INDEX(涵洞资料!A:A,INT((ROW(75:75))/31)*21+$B81+1,0)&lt;&gt;"",INDEX(涵洞资料!A:A,INT((ROW(75:75))/31)*21+$B81+1,0),"")</f>
        <v/>
      </c>
      <c r="B81" s="33">
        <v>12</v>
      </c>
      <c r="C81" s="34" t="str">
        <f>IF(A81&lt;&gt;"",IF(IF(INDEX(涵洞资料!B:B,INT((ROW(75:75))/31)*21+$B81+1,0)&lt;&gt;"",INDEX(涵洞资料!B:B,INT((ROW(75:75))/31)*21+$B81+1,0),"")=12,"圆管涵",IF(IF(INDEX(涵洞资料!B:B,INT((ROW(75:75))/31)*21+$B81+1,0)&lt;&gt;"",INDEX(涵洞资料!B:B,INT((ROW(75:75))/31)*21+$B81+1,0),"")=13,"盖板涵","拱涵")),"")</f>
        <v/>
      </c>
      <c r="D81" s="34" t="str">
        <f>IF(A81&lt;&gt;"",INDEX(涵洞资料!F:F,INT((ROW(75:75))/31)*21+$B81+1,0),"")</f>
        <v/>
      </c>
      <c r="E81" s="35" t="str">
        <f>IF(A81&lt;&gt;"",IF(INDEX(涵洞资料!I:I,INT((ROW(75:75))/31)*21+$B81+1,0)=1,"单层",IF(INDEX(涵洞资料!I:I,INT((ROW(75:75))/31)*21+$B81+1,0)=2,"双层","")),"")</f>
        <v/>
      </c>
      <c r="F81" s="36" t="str">
        <f>IF(E81&lt;&gt;"",INDEX(涵洞资料!C:C,INT((ROW(75:75))/31)*21+$B81+1,0),"")</f>
        <v/>
      </c>
      <c r="G81" s="35" t="str">
        <f>IF(E81&lt;&gt;"",INDEX(涵洞资料!J:J,INT((ROW(75:75))/31)*21+$B81+1,0)/MID(路面钢筋用量表!$E$7,1,FIND("×",路面钢筋用量表!$E$7)-1),"")</f>
        <v/>
      </c>
      <c r="H81" s="35" t="str">
        <f>IF(E81&lt;&gt;"",INDEX(涵洞资料!G:G,INT((ROW(75:75))/31)*21+$B81+1,0),"")</f>
        <v/>
      </c>
      <c r="I81" s="35" t="str">
        <f>IF(E81&lt;&gt;"",IF(INT(G81/0.1)-(G81/0.1)=0,(G81/0.1)*MID(路面钢筋用量表!$E$7,1,FIND("×",路面钢筋用量表!$E$7)-1)*INDEX(涵洞资料!I:I,INT((ROW(75:75))/31)*21+$B81+1,0),(INT(G81/0.1)+1)*MID(路面钢筋用量表!$E$7,1,FIND("×",路面钢筋用量表!$E$7)-1)*INDEX(涵洞资料!I:I,INT((ROW(75:75))/31)*21+$B81+1,0)),"")</f>
        <v/>
      </c>
      <c r="J81" s="37" t="str">
        <f t="shared" si="18"/>
        <v/>
      </c>
      <c r="K81" s="38" t="str">
        <f t="shared" si="19"/>
        <v/>
      </c>
      <c r="L81" s="39" t="str">
        <f>IF(E81&lt;&gt;"",((H81-0.2)/0.2+1)*INDEX(涵洞资料!I:I,INT((ROW(75:75))/31)*21+$B81+1,0)*MID(路面钢筋用量表!$E$7,1,FIND("×",路面钢筋用量表!$E$7)-1),"")</f>
        <v/>
      </c>
      <c r="M81" s="35" t="str">
        <f t="shared" si="20"/>
        <v/>
      </c>
      <c r="N81" s="40" t="str">
        <f t="shared" si="21"/>
        <v/>
      </c>
      <c r="O81" s="35"/>
      <c r="P81" s="35"/>
      <c r="Q81" s="35"/>
      <c r="R81" s="35"/>
      <c r="S81" s="35"/>
      <c r="T81" s="40"/>
      <c r="U81" s="35" t="str">
        <f>IF(E81&lt;&gt;"",INT(G81/0.3)*MID(路面钢筋用量表!$E$7,1,FIND("×",路面钢筋用量表!$E$7)-1),"")</f>
        <v/>
      </c>
      <c r="V81" s="35" t="str">
        <f t="shared" si="22"/>
        <v/>
      </c>
      <c r="W81" s="38" t="str">
        <f t="shared" si="23"/>
        <v/>
      </c>
      <c r="X81" s="41"/>
      <c r="Y81" s="42"/>
    </row>
    <row r="82" spans="1:25" ht="24.95" hidden="1" customHeight="1">
      <c r="A82" s="32" t="str">
        <f>IF(INDEX(涵洞资料!A:A,INT((ROW(76:76))/31)*21+$B82+1,0)&lt;&gt;"",INDEX(涵洞资料!A:A,INT((ROW(76:76))/31)*21+$B82+1,0),"")</f>
        <v/>
      </c>
      <c r="B82" s="33">
        <v>13</v>
      </c>
      <c r="C82" s="34" t="str">
        <f>IF(A82&lt;&gt;"",IF(IF(INDEX(涵洞资料!B:B,INT((ROW(76:76))/31)*21+$B82+1,0)&lt;&gt;"",INDEX(涵洞资料!B:B,INT((ROW(76:76))/31)*21+$B82+1,0),"")=12,"圆管涵",IF(IF(INDEX(涵洞资料!B:B,INT((ROW(76:76))/31)*21+$B82+1,0)&lt;&gt;"",INDEX(涵洞资料!B:B,INT((ROW(76:76))/31)*21+$B82+1,0),"")=13,"盖板涵","拱涵")),"")</f>
        <v/>
      </c>
      <c r="D82" s="34" t="str">
        <f>IF(A82&lt;&gt;"",INDEX(涵洞资料!F:F,INT((ROW(76:76))/31)*21+$B82+1,0),"")</f>
        <v/>
      </c>
      <c r="E82" s="35" t="str">
        <f>IF(A82&lt;&gt;"",IF(INDEX(涵洞资料!I:I,INT((ROW(76:76))/31)*21+$B82+1,0)=1,"单层",IF(INDEX(涵洞资料!I:I,INT((ROW(76:76))/31)*21+$B82+1,0)=2,"双层","")),"")</f>
        <v/>
      </c>
      <c r="F82" s="36" t="str">
        <f>IF(E82&lt;&gt;"",INDEX(涵洞资料!C:C,INT((ROW(76:76))/31)*21+$B82+1,0),"")</f>
        <v/>
      </c>
      <c r="G82" s="35" t="str">
        <f>IF(E82&lt;&gt;"",INDEX(涵洞资料!J:J,INT((ROW(76:76))/31)*21+$B82+1,0)/MID(路面钢筋用量表!$E$7,1,FIND("×",路面钢筋用量表!$E$7)-1),"")</f>
        <v/>
      </c>
      <c r="H82" s="35" t="str">
        <f>IF(E82&lt;&gt;"",INDEX(涵洞资料!G:G,INT((ROW(76:76))/31)*21+$B82+1,0),"")</f>
        <v/>
      </c>
      <c r="I82" s="35" t="str">
        <f>IF(E82&lt;&gt;"",IF(INT(G82/0.1)-(G82/0.1)=0,(G82/0.1)*MID(路面钢筋用量表!$E$7,1,FIND("×",路面钢筋用量表!$E$7)-1)*INDEX(涵洞资料!I:I,INT((ROW(76:76))/31)*21+$B82+1,0),(INT(G82/0.1)+1)*MID(路面钢筋用量表!$E$7,1,FIND("×",路面钢筋用量表!$E$7)-1)*INDEX(涵洞资料!I:I,INT((ROW(76:76))/31)*21+$B82+1,0)),"")</f>
        <v/>
      </c>
      <c r="J82" s="37" t="str">
        <f t="shared" si="18"/>
        <v/>
      </c>
      <c r="K82" s="38" t="str">
        <f t="shared" si="19"/>
        <v/>
      </c>
      <c r="L82" s="39" t="str">
        <f>IF(E82&lt;&gt;"",((H82-0.2)/0.2+1)*INDEX(涵洞资料!I:I,INT((ROW(76:76))/31)*21+$B82+1,0)*MID(路面钢筋用量表!$E$7,1,FIND("×",路面钢筋用量表!$E$7)-1),"")</f>
        <v/>
      </c>
      <c r="M82" s="35" t="str">
        <f t="shared" si="20"/>
        <v/>
      </c>
      <c r="N82" s="40" t="str">
        <f t="shared" si="21"/>
        <v/>
      </c>
      <c r="O82" s="35"/>
      <c r="P82" s="35"/>
      <c r="Q82" s="35"/>
      <c r="R82" s="35"/>
      <c r="S82" s="35"/>
      <c r="T82" s="40"/>
      <c r="U82" s="35" t="str">
        <f>IF(E82&lt;&gt;"",INT(G82/0.3)*MID(路面钢筋用量表!$E$7,1,FIND("×",路面钢筋用量表!$E$7)-1),"")</f>
        <v/>
      </c>
      <c r="V82" s="35" t="str">
        <f t="shared" si="22"/>
        <v/>
      </c>
      <c r="W82" s="38" t="str">
        <f t="shared" si="23"/>
        <v/>
      </c>
      <c r="X82" s="41"/>
      <c r="Y82" s="42"/>
    </row>
    <row r="83" spans="1:25" ht="24.95" hidden="1" customHeight="1">
      <c r="A83" s="32" t="str">
        <f>IF(INDEX(涵洞资料!A:A,INT((ROW(77:77))/31)*21+$B83+1,0)&lt;&gt;"",INDEX(涵洞资料!A:A,INT((ROW(77:77))/31)*21+$B83+1,0),"")</f>
        <v/>
      </c>
      <c r="B83" s="33">
        <v>14</v>
      </c>
      <c r="C83" s="34" t="str">
        <f>IF(A83&lt;&gt;"",IF(IF(INDEX(涵洞资料!B:B,INT((ROW(77:77))/31)*21+$B83+1,0)&lt;&gt;"",INDEX(涵洞资料!B:B,INT((ROW(77:77))/31)*21+$B83+1,0),"")=12,"圆管涵",IF(IF(INDEX(涵洞资料!B:B,INT((ROW(77:77))/31)*21+$B83+1,0)&lt;&gt;"",INDEX(涵洞资料!B:B,INT((ROW(77:77))/31)*21+$B83+1,0),"")=13,"盖板涵","拱涵")),"")</f>
        <v/>
      </c>
      <c r="D83" s="34" t="str">
        <f>IF(A83&lt;&gt;"",INDEX(涵洞资料!F:F,INT((ROW(77:77))/31)*21+$B83+1,0),"")</f>
        <v/>
      </c>
      <c r="E83" s="35" t="str">
        <f>IF(A83&lt;&gt;"",IF(INDEX(涵洞资料!I:I,INT((ROW(77:77))/31)*21+$B83+1,0)=1,"单层",IF(INDEX(涵洞资料!I:I,INT((ROW(77:77))/31)*21+$B83+1,0)=2,"双层","")),"")</f>
        <v/>
      </c>
      <c r="F83" s="36" t="str">
        <f>IF(E83&lt;&gt;"",INDEX(涵洞资料!C:C,INT((ROW(77:77))/31)*21+$B83+1,0),"")</f>
        <v/>
      </c>
      <c r="G83" s="35" t="str">
        <f>IF(E83&lt;&gt;"",INDEX(涵洞资料!J:J,INT((ROW(77:77))/31)*21+$B83+1,0)/MID(路面钢筋用量表!$E$7,1,FIND("×",路面钢筋用量表!$E$7)-1),"")</f>
        <v/>
      </c>
      <c r="H83" s="35" t="str">
        <f>IF(E83&lt;&gt;"",INDEX(涵洞资料!G:G,INT((ROW(77:77))/31)*21+$B83+1,0),"")</f>
        <v/>
      </c>
      <c r="I83" s="35" t="str">
        <f>IF(E83&lt;&gt;"",IF(INT(G83/0.1)-(G83/0.1)=0,(G83/0.1)*MID(路面钢筋用量表!$E$7,1,FIND("×",路面钢筋用量表!$E$7)-1)*INDEX(涵洞资料!I:I,INT((ROW(77:77))/31)*21+$B83+1,0),(INT(G83/0.1)+1)*MID(路面钢筋用量表!$E$7,1,FIND("×",路面钢筋用量表!$E$7)-1)*INDEX(涵洞资料!I:I,INT((ROW(77:77))/31)*21+$B83+1,0)),"")</f>
        <v/>
      </c>
      <c r="J83" s="37" t="str">
        <f t="shared" si="18"/>
        <v/>
      </c>
      <c r="K83" s="38" t="str">
        <f t="shared" si="19"/>
        <v/>
      </c>
      <c r="L83" s="39" t="str">
        <f>IF(E83&lt;&gt;"",((H83-0.2)/0.2+1)*INDEX(涵洞资料!I:I,INT((ROW(77:77))/31)*21+$B83+1,0)*MID(路面钢筋用量表!$E$7,1,FIND("×",路面钢筋用量表!$E$7)-1),"")</f>
        <v/>
      </c>
      <c r="M83" s="35" t="str">
        <f t="shared" si="20"/>
        <v/>
      </c>
      <c r="N83" s="40" t="str">
        <f t="shared" si="21"/>
        <v/>
      </c>
      <c r="O83" s="35"/>
      <c r="P83" s="35"/>
      <c r="Q83" s="35"/>
      <c r="R83" s="35"/>
      <c r="S83" s="35"/>
      <c r="T83" s="40"/>
      <c r="U83" s="35" t="str">
        <f>IF(E83&lt;&gt;"",INT(G83/0.3)*MID(路面钢筋用量表!$E$7,1,FIND("×",路面钢筋用量表!$E$7)-1),"")</f>
        <v/>
      </c>
      <c r="V83" s="35" t="str">
        <f t="shared" si="22"/>
        <v/>
      </c>
      <c r="W83" s="38" t="str">
        <f t="shared" si="23"/>
        <v/>
      </c>
      <c r="X83" s="41"/>
      <c r="Y83" s="42"/>
    </row>
    <row r="84" spans="1:25" ht="24.95" hidden="1" customHeight="1">
      <c r="A84" s="32" t="str">
        <f>IF(INDEX(涵洞资料!A:A,INT((ROW(78:78))/31)*21+$B84+1,0)&lt;&gt;"",INDEX(涵洞资料!A:A,INT((ROW(78:78))/31)*21+$B84+1,0),"")</f>
        <v/>
      </c>
      <c r="B84" s="33">
        <v>15</v>
      </c>
      <c r="C84" s="34" t="str">
        <f>IF(A84&lt;&gt;"",IF(IF(INDEX(涵洞资料!B:B,INT((ROW(78:78))/31)*21+$B84+1,0)&lt;&gt;"",INDEX(涵洞资料!B:B,INT((ROW(78:78))/31)*21+$B84+1,0),"")=12,"圆管涵",IF(IF(INDEX(涵洞资料!B:B,INT((ROW(78:78))/31)*21+$B84+1,0)&lt;&gt;"",INDEX(涵洞资料!B:B,INT((ROW(78:78))/31)*21+$B84+1,0),"")=13,"盖板涵","拱涵")),"")</f>
        <v/>
      </c>
      <c r="D84" s="34" t="str">
        <f>IF(A84&lt;&gt;"",INDEX(涵洞资料!F:F,INT((ROW(78:78))/31)*21+$B84+1,0),"")</f>
        <v/>
      </c>
      <c r="E84" s="35" t="str">
        <f>IF(A84&lt;&gt;"",IF(INDEX(涵洞资料!I:I,INT((ROW(78:78))/31)*21+$B84+1,0)=1,"单层",IF(INDEX(涵洞资料!I:I,INT((ROW(78:78))/31)*21+$B84+1,0)=2,"双层","")),"")</f>
        <v/>
      </c>
      <c r="F84" s="36" t="str">
        <f>IF(E84&lt;&gt;"",INDEX(涵洞资料!C:C,INT((ROW(78:78))/31)*21+$B84+1,0),"")</f>
        <v/>
      </c>
      <c r="G84" s="35" t="str">
        <f>IF(E84&lt;&gt;"",INDEX(涵洞资料!J:J,INT((ROW(78:78))/31)*21+$B84+1,0)/MID(路面钢筋用量表!$E$7,1,FIND("×",路面钢筋用量表!$E$7)-1),"")</f>
        <v/>
      </c>
      <c r="H84" s="35" t="str">
        <f>IF(E84&lt;&gt;"",INDEX(涵洞资料!G:G,INT((ROW(78:78))/31)*21+$B84+1,0),"")</f>
        <v/>
      </c>
      <c r="I84" s="35" t="str">
        <f>IF(E84&lt;&gt;"",IF(INT(G84/0.1)-(G84/0.1)=0,(G84/0.1)*MID(路面钢筋用量表!$E$7,1,FIND("×",路面钢筋用量表!$E$7)-1)*INDEX(涵洞资料!I:I,INT((ROW(78:78))/31)*21+$B84+1,0),(INT(G84/0.1)+1)*MID(路面钢筋用量表!$E$7,1,FIND("×",路面钢筋用量表!$E$7)-1)*INDEX(涵洞资料!I:I,INT((ROW(78:78))/31)*21+$B84+1,0)),"")</f>
        <v/>
      </c>
      <c r="J84" s="37" t="str">
        <f t="shared" si="18"/>
        <v/>
      </c>
      <c r="K84" s="38" t="str">
        <f t="shared" si="19"/>
        <v/>
      </c>
      <c r="L84" s="39" t="str">
        <f>IF(E84&lt;&gt;"",((H84-0.2)/0.2+1)*INDEX(涵洞资料!I:I,INT((ROW(78:78))/31)*21+$B84+1,0)*MID(路面钢筋用量表!$E$7,1,FIND("×",路面钢筋用量表!$E$7)-1),"")</f>
        <v/>
      </c>
      <c r="M84" s="35" t="str">
        <f t="shared" si="20"/>
        <v/>
      </c>
      <c r="N84" s="40" t="str">
        <f t="shared" si="21"/>
        <v/>
      </c>
      <c r="O84" s="35"/>
      <c r="P84" s="35"/>
      <c r="Q84" s="35"/>
      <c r="R84" s="35"/>
      <c r="S84" s="35"/>
      <c r="T84" s="40"/>
      <c r="U84" s="35" t="str">
        <f>IF(E84&lt;&gt;"",INT(G84/0.3)*MID(路面钢筋用量表!$E$7,1,FIND("×",路面钢筋用量表!$E$7)-1),"")</f>
        <v/>
      </c>
      <c r="V84" s="35" t="str">
        <f t="shared" si="22"/>
        <v/>
      </c>
      <c r="W84" s="38" t="str">
        <f t="shared" si="23"/>
        <v/>
      </c>
      <c r="X84" s="41"/>
      <c r="Y84" s="42"/>
    </row>
    <row r="85" spans="1:25" ht="24.95" hidden="1" customHeight="1">
      <c r="A85" s="32" t="str">
        <f>IF(INDEX(涵洞资料!A:A,INT((ROW(79:79))/31)*21+$B85+1,0)&lt;&gt;"",INDEX(涵洞资料!A:A,INT((ROW(79:79))/31)*21+$B85+1,0),"")</f>
        <v/>
      </c>
      <c r="B85" s="33">
        <v>16</v>
      </c>
      <c r="C85" s="34" t="str">
        <f>IF(A85&lt;&gt;"",IF(IF(INDEX(涵洞资料!B:B,INT((ROW(79:79))/31)*21+$B85+1,0)&lt;&gt;"",INDEX(涵洞资料!B:B,INT((ROW(79:79))/31)*21+$B85+1,0),"")=12,"圆管涵",IF(IF(INDEX(涵洞资料!B:B,INT((ROW(79:79))/31)*21+$B85+1,0)&lt;&gt;"",INDEX(涵洞资料!B:B,INT((ROW(79:79))/31)*21+$B85+1,0),"")=13,"盖板涵","拱涵")),"")</f>
        <v/>
      </c>
      <c r="D85" s="34" t="str">
        <f>IF(A85&lt;&gt;"",INDEX(涵洞资料!F:F,INT((ROW(79:79))/31)*21+$B85+1,0),"")</f>
        <v/>
      </c>
      <c r="E85" s="35" t="str">
        <f>IF(A85&lt;&gt;"",IF(INDEX(涵洞资料!I:I,INT((ROW(79:79))/31)*21+$B85+1,0)=1,"单层",IF(INDEX(涵洞资料!I:I,INT((ROW(79:79))/31)*21+$B85+1,0)=2,"双层","")),"")</f>
        <v/>
      </c>
      <c r="F85" s="36" t="str">
        <f>IF(E85&lt;&gt;"",INDEX(涵洞资料!C:C,INT((ROW(79:79))/31)*21+$B85+1,0),"")</f>
        <v/>
      </c>
      <c r="G85" s="35" t="str">
        <f>IF(E85&lt;&gt;"",INDEX(涵洞资料!J:J,INT((ROW(79:79))/31)*21+$B85+1,0)/MID(路面钢筋用量表!$E$7,1,FIND("×",路面钢筋用量表!$E$7)-1),"")</f>
        <v/>
      </c>
      <c r="H85" s="35" t="str">
        <f>IF(E85&lt;&gt;"",INDEX(涵洞资料!G:G,INT((ROW(79:79))/31)*21+$B85+1,0),"")</f>
        <v/>
      </c>
      <c r="I85" s="35" t="str">
        <f>IF(E85&lt;&gt;"",IF(INT(G85/0.1)-(G85/0.1)=0,(G85/0.1)*MID(路面钢筋用量表!$E$7,1,FIND("×",路面钢筋用量表!$E$7)-1)*INDEX(涵洞资料!I:I,INT((ROW(79:79))/31)*21+$B85+1,0),(INT(G85/0.1)+1)*MID(路面钢筋用量表!$E$7,1,FIND("×",路面钢筋用量表!$E$7)-1)*INDEX(涵洞资料!I:I,INT((ROW(79:79))/31)*21+$B85+1,0)),"")</f>
        <v/>
      </c>
      <c r="J85" s="37" t="str">
        <f t="shared" si="18"/>
        <v/>
      </c>
      <c r="K85" s="38" t="str">
        <f t="shared" si="19"/>
        <v/>
      </c>
      <c r="L85" s="39" t="str">
        <f>IF(E85&lt;&gt;"",((H85-0.2)/0.2+1)*INDEX(涵洞资料!I:I,INT((ROW(79:79))/31)*21+$B85+1,0)*MID(路面钢筋用量表!$E$7,1,FIND("×",路面钢筋用量表!$E$7)-1),"")</f>
        <v/>
      </c>
      <c r="M85" s="35" t="str">
        <f t="shared" si="20"/>
        <v/>
      </c>
      <c r="N85" s="40" t="str">
        <f t="shared" si="21"/>
        <v/>
      </c>
      <c r="O85" s="35"/>
      <c r="P85" s="35"/>
      <c r="Q85" s="35"/>
      <c r="R85" s="35"/>
      <c r="S85" s="35"/>
      <c r="T85" s="40"/>
      <c r="U85" s="35" t="str">
        <f>IF(E85&lt;&gt;"",INT(G85/0.3)*MID(路面钢筋用量表!$E$7,1,FIND("×",路面钢筋用量表!$E$7)-1),"")</f>
        <v/>
      </c>
      <c r="V85" s="35" t="str">
        <f t="shared" si="22"/>
        <v/>
      </c>
      <c r="W85" s="38" t="str">
        <f t="shared" si="23"/>
        <v/>
      </c>
      <c r="X85" s="41"/>
      <c r="Y85" s="42"/>
    </row>
    <row r="86" spans="1:25" ht="24.95" hidden="1" customHeight="1">
      <c r="A86" s="32" t="str">
        <f>IF(INDEX(涵洞资料!A:A,INT((ROW(80:80))/31)*21+$B86+1,0)&lt;&gt;"",INDEX(涵洞资料!A:A,INT((ROW(80:80))/31)*21+$B86+1,0),"")</f>
        <v/>
      </c>
      <c r="B86" s="33">
        <v>17</v>
      </c>
      <c r="C86" s="34" t="str">
        <f>IF(A86&lt;&gt;"",IF(IF(INDEX(涵洞资料!B:B,INT((ROW(80:80))/31)*21+$B86+1,0)&lt;&gt;"",INDEX(涵洞资料!B:B,INT((ROW(80:80))/31)*21+$B86+1,0),"")=12,"圆管涵",IF(IF(INDEX(涵洞资料!B:B,INT((ROW(80:80))/31)*21+$B86+1,0)&lt;&gt;"",INDEX(涵洞资料!B:B,INT((ROW(80:80))/31)*21+$B86+1,0),"")=13,"盖板涵","拱涵")),"")</f>
        <v/>
      </c>
      <c r="D86" s="34" t="str">
        <f>IF(A86&lt;&gt;"",INDEX(涵洞资料!F:F,INT((ROW(80:80))/31)*21+$B86+1,0),"")</f>
        <v/>
      </c>
      <c r="E86" s="35" t="str">
        <f>IF(A86&lt;&gt;"",IF(INDEX(涵洞资料!I:I,INT((ROW(80:80))/31)*21+$B86+1,0)=1,"单层",IF(INDEX(涵洞资料!I:I,INT((ROW(80:80))/31)*21+$B86+1,0)=2,"双层","")),"")</f>
        <v/>
      </c>
      <c r="F86" s="36" t="str">
        <f>IF(E86&lt;&gt;"",INDEX(涵洞资料!C:C,INT((ROW(80:80))/31)*21+$B86+1,0),"")</f>
        <v/>
      </c>
      <c r="G86" s="35" t="str">
        <f>IF(E86&lt;&gt;"",INDEX(涵洞资料!J:J,INT((ROW(80:80))/31)*21+$B86+1,0)/MID(路面钢筋用量表!$E$7,1,FIND("×",路面钢筋用量表!$E$7)-1),"")</f>
        <v/>
      </c>
      <c r="H86" s="35" t="str">
        <f>IF(E86&lt;&gt;"",INDEX(涵洞资料!G:G,INT((ROW(80:80))/31)*21+$B86+1,0),"")</f>
        <v/>
      </c>
      <c r="I86" s="35" t="str">
        <f>IF(E86&lt;&gt;"",IF(INT(G86/0.1)-(G86/0.1)=0,(G86/0.1)*MID(路面钢筋用量表!$E$7,1,FIND("×",路面钢筋用量表!$E$7)-1)*INDEX(涵洞资料!I:I,INT((ROW(80:80))/31)*21+$B86+1,0),(INT(G86/0.1)+1)*MID(路面钢筋用量表!$E$7,1,FIND("×",路面钢筋用量表!$E$7)-1)*INDEX(涵洞资料!I:I,INT((ROW(80:80))/31)*21+$B86+1,0)),"")</f>
        <v/>
      </c>
      <c r="J86" s="37" t="str">
        <f t="shared" si="18"/>
        <v/>
      </c>
      <c r="K86" s="38" t="str">
        <f t="shared" si="19"/>
        <v/>
      </c>
      <c r="L86" s="39" t="str">
        <f>IF(E86&lt;&gt;"",((H86-0.2)/0.2+1)*INDEX(涵洞资料!I:I,INT((ROW(80:80))/31)*21+$B86+1,0)*MID(路面钢筋用量表!$E$7,1,FIND("×",路面钢筋用量表!$E$7)-1),"")</f>
        <v/>
      </c>
      <c r="M86" s="35" t="str">
        <f t="shared" si="20"/>
        <v/>
      </c>
      <c r="N86" s="40" t="str">
        <f t="shared" si="21"/>
        <v/>
      </c>
      <c r="O86" s="35"/>
      <c r="P86" s="35"/>
      <c r="Q86" s="35"/>
      <c r="R86" s="35"/>
      <c r="S86" s="35"/>
      <c r="T86" s="40"/>
      <c r="U86" s="35" t="str">
        <f>IF(E86&lt;&gt;"",INT(G86/0.3)*MID(路面钢筋用量表!$E$7,1,FIND("×",路面钢筋用量表!$E$7)-1),"")</f>
        <v/>
      </c>
      <c r="V86" s="35" t="str">
        <f t="shared" si="22"/>
        <v/>
      </c>
      <c r="W86" s="38" t="str">
        <f t="shared" si="23"/>
        <v/>
      </c>
      <c r="X86" s="41"/>
      <c r="Y86" s="42"/>
    </row>
    <row r="87" spans="1:25" ht="24.95" hidden="1" customHeight="1">
      <c r="A87" s="32" t="str">
        <f>IF(INDEX(涵洞资料!A:A,INT((ROW(81:81))/31)*21+$B87+1,0)&lt;&gt;"",INDEX(涵洞资料!A:A,INT((ROW(81:81))/31)*21+$B87+1,0),"")</f>
        <v/>
      </c>
      <c r="B87" s="33">
        <v>18</v>
      </c>
      <c r="C87" s="34" t="str">
        <f>IF(A87&lt;&gt;"",IF(IF(INDEX(涵洞资料!B:B,INT((ROW(81:81))/31)*21+$B87+1,0)&lt;&gt;"",INDEX(涵洞资料!B:B,INT((ROW(81:81))/31)*21+$B87+1,0),"")=12,"圆管涵",IF(IF(INDEX(涵洞资料!B:B,INT((ROW(81:81))/31)*21+$B87+1,0)&lt;&gt;"",INDEX(涵洞资料!B:B,INT((ROW(81:81))/31)*21+$B87+1,0),"")=13,"盖板涵","拱涵")),"")</f>
        <v/>
      </c>
      <c r="D87" s="34" t="str">
        <f>IF(A87&lt;&gt;"",INDEX(涵洞资料!F:F,INT((ROW(81:81))/31)*21+$B87+1,0),"")</f>
        <v/>
      </c>
      <c r="E87" s="35" t="str">
        <f>IF(A87&lt;&gt;"",IF(INDEX(涵洞资料!I:I,INT((ROW(81:81))/31)*21+$B87+1,0)=1,"单层",IF(INDEX(涵洞资料!I:I,INT((ROW(81:81))/31)*21+$B87+1,0)=2,"双层","")),"")</f>
        <v/>
      </c>
      <c r="F87" s="36" t="str">
        <f>IF(E87&lt;&gt;"",INDEX(涵洞资料!C:C,INT((ROW(81:81))/31)*21+$B87+1,0),"")</f>
        <v/>
      </c>
      <c r="G87" s="35" t="str">
        <f>IF(E87&lt;&gt;"",INDEX(涵洞资料!J:J,INT((ROW(81:81))/31)*21+$B87+1,0)/MID(路面钢筋用量表!$E$7,1,FIND("×",路面钢筋用量表!$E$7)-1),"")</f>
        <v/>
      </c>
      <c r="H87" s="35" t="str">
        <f>IF(E87&lt;&gt;"",INDEX(涵洞资料!G:G,INT((ROW(81:81))/31)*21+$B87+1,0),"")</f>
        <v/>
      </c>
      <c r="I87" s="35" t="str">
        <f>IF(E87&lt;&gt;"",IF(INT(G87/0.1)-(G87/0.1)=0,(G87/0.1)*MID(路面钢筋用量表!$E$7,1,FIND("×",路面钢筋用量表!$E$7)-1)*INDEX(涵洞资料!I:I,INT((ROW(81:81))/31)*21+$B87+1,0),(INT(G87/0.1)+1)*MID(路面钢筋用量表!$E$7,1,FIND("×",路面钢筋用量表!$E$7)-1)*INDEX(涵洞资料!I:I,INT((ROW(81:81))/31)*21+$B87+1,0)),"")</f>
        <v/>
      </c>
      <c r="J87" s="37" t="str">
        <f t="shared" si="18"/>
        <v/>
      </c>
      <c r="K87" s="38" t="str">
        <f t="shared" si="19"/>
        <v/>
      </c>
      <c r="L87" s="39" t="str">
        <f>IF(E87&lt;&gt;"",((H87-0.2)/0.2+1)*INDEX(涵洞资料!I:I,INT((ROW(81:81))/31)*21+$B87+1,0)*MID(路面钢筋用量表!$E$7,1,FIND("×",路面钢筋用量表!$E$7)-1),"")</f>
        <v/>
      </c>
      <c r="M87" s="35" t="str">
        <f t="shared" si="20"/>
        <v/>
      </c>
      <c r="N87" s="40" t="str">
        <f t="shared" si="21"/>
        <v/>
      </c>
      <c r="O87" s="35"/>
      <c r="P87" s="35"/>
      <c r="Q87" s="35"/>
      <c r="R87" s="35"/>
      <c r="S87" s="35"/>
      <c r="T87" s="40"/>
      <c r="U87" s="35" t="str">
        <f>IF(E87&lt;&gt;"",INT(G87/0.3)*MID(路面钢筋用量表!$E$7,1,FIND("×",路面钢筋用量表!$E$7)-1),"")</f>
        <v/>
      </c>
      <c r="V87" s="35" t="str">
        <f t="shared" si="22"/>
        <v/>
      </c>
      <c r="W87" s="38" t="str">
        <f t="shared" si="23"/>
        <v/>
      </c>
      <c r="X87" s="41"/>
      <c r="Y87" s="42"/>
    </row>
    <row r="88" spans="1:25" ht="24.95" hidden="1" customHeight="1">
      <c r="A88" s="32" t="str">
        <f>IF(INDEX(涵洞资料!A:A,INT((ROW(82:82))/31)*21+$B88+1,0)&lt;&gt;"",INDEX(涵洞资料!A:A,INT((ROW(82:82))/31)*21+$B88+1,0),"")</f>
        <v/>
      </c>
      <c r="B88" s="33">
        <v>19</v>
      </c>
      <c r="C88" s="34" t="str">
        <f>IF(A88&lt;&gt;"",IF(IF(INDEX(涵洞资料!B:B,INT((ROW(82:82))/31)*21+$B88+1,0)&lt;&gt;"",INDEX(涵洞资料!B:B,INT((ROW(82:82))/31)*21+$B88+1,0),"")=12,"圆管涵",IF(IF(INDEX(涵洞资料!B:B,INT((ROW(82:82))/31)*21+$B88+1,0)&lt;&gt;"",INDEX(涵洞资料!B:B,INT((ROW(82:82))/31)*21+$B88+1,0),"")=13,"盖板涵","拱涵")),"")</f>
        <v/>
      </c>
      <c r="D88" s="34" t="str">
        <f>IF(A88&lt;&gt;"",INDEX(涵洞资料!F:F,INT((ROW(82:82))/31)*21+$B88+1,0),"")</f>
        <v/>
      </c>
      <c r="E88" s="35" t="str">
        <f>IF(A88&lt;&gt;"",IF(INDEX(涵洞资料!I:I,INT((ROW(82:82))/31)*21+$B88+1,0)=1,"单层",IF(INDEX(涵洞资料!I:I,INT((ROW(82:82))/31)*21+$B88+1,0)=2,"双层","")),"")</f>
        <v/>
      </c>
      <c r="F88" s="36" t="str">
        <f>IF(E88&lt;&gt;"",INDEX(涵洞资料!C:C,INT((ROW(82:82))/31)*21+$B88+1,0),"")</f>
        <v/>
      </c>
      <c r="G88" s="35" t="str">
        <f>IF(E88&lt;&gt;"",INDEX(涵洞资料!J:J,INT((ROW(82:82))/31)*21+$B88+1,0)/MID(路面钢筋用量表!$E$7,1,FIND("×",路面钢筋用量表!$E$7)-1),"")</f>
        <v/>
      </c>
      <c r="H88" s="35" t="str">
        <f>IF(E88&lt;&gt;"",INDEX(涵洞资料!G:G,INT((ROW(82:82))/31)*21+$B88+1,0),"")</f>
        <v/>
      </c>
      <c r="I88" s="35" t="str">
        <f>IF(E88&lt;&gt;"",IF(INT(G88/0.1)-(G88/0.1)=0,(G88/0.1)*MID(路面钢筋用量表!$E$7,1,FIND("×",路面钢筋用量表!$E$7)-1)*INDEX(涵洞资料!I:I,INT((ROW(82:82))/31)*21+$B88+1,0),(INT(G88/0.1)+1)*MID(路面钢筋用量表!$E$7,1,FIND("×",路面钢筋用量表!$E$7)-1)*INDEX(涵洞资料!I:I,INT((ROW(82:82))/31)*21+$B88+1,0)),"")</f>
        <v/>
      </c>
      <c r="J88" s="37" t="str">
        <f t="shared" si="18"/>
        <v/>
      </c>
      <c r="K88" s="38" t="str">
        <f t="shared" si="19"/>
        <v/>
      </c>
      <c r="L88" s="39" t="str">
        <f>IF(E88&lt;&gt;"",((H88-0.2)/0.2+1)*INDEX(涵洞资料!I:I,INT((ROW(82:82))/31)*21+$B88+1,0)*MID(路面钢筋用量表!$E$7,1,FIND("×",路面钢筋用量表!$E$7)-1),"")</f>
        <v/>
      </c>
      <c r="M88" s="35" t="str">
        <f t="shared" si="20"/>
        <v/>
      </c>
      <c r="N88" s="40" t="str">
        <f t="shared" si="21"/>
        <v/>
      </c>
      <c r="O88" s="35"/>
      <c r="P88" s="35"/>
      <c r="Q88" s="35"/>
      <c r="R88" s="35"/>
      <c r="S88" s="35"/>
      <c r="T88" s="40"/>
      <c r="U88" s="35" t="str">
        <f>IF(E88&lt;&gt;"",INT(G88/0.3)*MID(路面钢筋用量表!$E$7,1,FIND("×",路面钢筋用量表!$E$7)-1),"")</f>
        <v/>
      </c>
      <c r="V88" s="35" t="str">
        <f t="shared" si="22"/>
        <v/>
      </c>
      <c r="W88" s="38" t="str">
        <f t="shared" si="23"/>
        <v/>
      </c>
      <c r="X88" s="41"/>
      <c r="Y88" s="42"/>
    </row>
    <row r="89" spans="1:25" ht="24.95" hidden="1" customHeight="1">
      <c r="A89" s="32" t="str">
        <f>IF(INDEX(涵洞资料!A:A,INT((ROW(83:83))/31)*21+$B89+1,0)&lt;&gt;"",INDEX(涵洞资料!A:A,INT((ROW(83:83))/31)*21+$B89+1,0),"")</f>
        <v/>
      </c>
      <c r="B89" s="33">
        <v>20</v>
      </c>
      <c r="C89" s="34" t="str">
        <f>IF(A89&lt;&gt;"",IF(IF(INDEX(涵洞资料!B:B,INT((ROW(83:83))/31)*21+$B89+1,0)&lt;&gt;"",INDEX(涵洞资料!B:B,INT((ROW(83:83))/31)*21+$B89+1,0),"")=12,"圆管涵",IF(IF(INDEX(涵洞资料!B:B,INT((ROW(83:83))/31)*21+$B89+1,0)&lt;&gt;"",INDEX(涵洞资料!B:B,INT((ROW(83:83))/31)*21+$B89+1,0),"")=13,"盖板涵","拱涵")),"")</f>
        <v/>
      </c>
      <c r="D89" s="34" t="str">
        <f>IF(A89&lt;&gt;"",INDEX(涵洞资料!F:F,INT((ROW(83:83))/31)*21+$B89+1,0),"")</f>
        <v/>
      </c>
      <c r="E89" s="35" t="str">
        <f>IF(A89&lt;&gt;"",IF(INDEX(涵洞资料!I:I,INT((ROW(83:83))/31)*21+$B89+1,0)=1,"单层",IF(INDEX(涵洞资料!I:I,INT((ROW(83:83))/31)*21+$B89+1,0)=2,"双层","")),"")</f>
        <v/>
      </c>
      <c r="F89" s="36" t="str">
        <f>IF(E89&lt;&gt;"",INDEX(涵洞资料!C:C,INT((ROW(83:83))/31)*21+$B89+1,0),"")</f>
        <v/>
      </c>
      <c r="G89" s="35" t="str">
        <f>IF(E89&lt;&gt;"",INDEX(涵洞资料!J:J,INT((ROW(83:83))/31)*21+$B89+1,0)/MID(路面钢筋用量表!$E$7,1,FIND("×",路面钢筋用量表!$E$7)-1),"")</f>
        <v/>
      </c>
      <c r="H89" s="35" t="str">
        <f>IF(E89&lt;&gt;"",INDEX(涵洞资料!G:G,INT((ROW(83:83))/31)*21+$B89+1,0),"")</f>
        <v/>
      </c>
      <c r="I89" s="35" t="str">
        <f>IF(E89&lt;&gt;"",IF(INT(G89/0.1)-(G89/0.1)=0,(G89/0.1)*MID(路面钢筋用量表!$E$7,1,FIND("×",路面钢筋用量表!$E$7)-1)*INDEX(涵洞资料!I:I,INT((ROW(83:83))/31)*21+$B89+1,0),(INT(G89/0.1)+1)*MID(路面钢筋用量表!$E$7,1,FIND("×",路面钢筋用量表!$E$7)-1)*INDEX(涵洞资料!I:I,INT((ROW(83:83))/31)*21+$B89+1,0)),"")</f>
        <v/>
      </c>
      <c r="J89" s="37" t="str">
        <f t="shared" si="18"/>
        <v/>
      </c>
      <c r="K89" s="38" t="str">
        <f t="shared" si="19"/>
        <v/>
      </c>
      <c r="L89" s="39" t="str">
        <f>IF(E89&lt;&gt;"",((H89-0.2)/0.2+1)*INDEX(涵洞资料!I:I,INT((ROW(83:83))/31)*21+$B89+1,0)*MID(路面钢筋用量表!$E$7,1,FIND("×",路面钢筋用量表!$E$7)-1),"")</f>
        <v/>
      </c>
      <c r="M89" s="35" t="str">
        <f t="shared" si="20"/>
        <v/>
      </c>
      <c r="N89" s="40" t="str">
        <f t="shared" si="21"/>
        <v/>
      </c>
      <c r="O89" s="35"/>
      <c r="P89" s="35"/>
      <c r="Q89" s="35"/>
      <c r="R89" s="35"/>
      <c r="S89" s="35"/>
      <c r="T89" s="40"/>
      <c r="U89" s="35" t="str">
        <f>IF(E89&lt;&gt;"",INT(G89/0.3)*MID(路面钢筋用量表!$E$7,1,FIND("×",路面钢筋用量表!$E$7)-1),"")</f>
        <v/>
      </c>
      <c r="V89" s="35" t="str">
        <f t="shared" si="22"/>
        <v/>
      </c>
      <c r="W89" s="38" t="str">
        <f t="shared" si="23"/>
        <v/>
      </c>
      <c r="X89" s="41"/>
      <c r="Y89" s="42"/>
    </row>
    <row r="90" spans="1:25" ht="24.95" hidden="1" customHeight="1">
      <c r="A90" s="32" t="str">
        <f>IF(INDEX(涵洞资料!A:A,INT((ROW(84:84))/31)*21+$B90+1,0)&lt;&gt;"",INDEX(涵洞资料!A:A,INT((ROW(84:84))/31)*21+$B90+1,0),"")</f>
        <v/>
      </c>
      <c r="B90" s="33">
        <v>21</v>
      </c>
      <c r="C90" s="34" t="str">
        <f>IF(A90&lt;&gt;"",IF(IF(INDEX(涵洞资料!B:B,INT((ROW(84:84))/31)*21+$B90+1,0)&lt;&gt;"",INDEX(涵洞资料!B:B,INT((ROW(84:84))/31)*21+$B90+1,0),"")=12,"圆管涵",IF(IF(INDEX(涵洞资料!B:B,INT((ROW(84:84))/31)*21+$B90+1,0)&lt;&gt;"",INDEX(涵洞资料!B:B,INT((ROW(84:84))/31)*21+$B90+1,0),"")=13,"盖板涵","拱涵")),"")</f>
        <v/>
      </c>
      <c r="D90" s="34" t="str">
        <f>IF(A90&lt;&gt;"",INDEX(涵洞资料!F:F,INT((ROW(84:84))/31)*21+$B90+1,0),"")</f>
        <v/>
      </c>
      <c r="E90" s="35" t="str">
        <f>IF(A90&lt;&gt;"",IF(INDEX(涵洞资料!I:I,INT((ROW(84:84))/31)*21+$B90+1,0)=1,"单层",IF(INDEX(涵洞资料!I:I,INT((ROW(84:84))/31)*21+$B90+1,0)=2,"双层","")),"")</f>
        <v/>
      </c>
      <c r="F90" s="36" t="str">
        <f>IF(E90&lt;&gt;"",INDEX(涵洞资料!C:C,INT((ROW(84:84))/31)*21+$B90+1,0),"")</f>
        <v/>
      </c>
      <c r="G90" s="35" t="str">
        <f>IF(E90&lt;&gt;"",INDEX(涵洞资料!J:J,INT((ROW(84:84))/31)*21+$B90+1,0)/MID(路面钢筋用量表!$E$7,1,FIND("×",路面钢筋用量表!$E$7)-1),"")</f>
        <v/>
      </c>
      <c r="H90" s="35" t="str">
        <f>IF(E90&lt;&gt;"",INDEX(涵洞资料!G:G,INT((ROW(84:84))/31)*21+$B90+1,0),"")</f>
        <v/>
      </c>
      <c r="I90" s="35" t="str">
        <f>IF(E90&lt;&gt;"",IF(INT(G90/0.1)-(G90/0.1)=0,(G90/0.1)*MID(路面钢筋用量表!$E$7,1,FIND("×",路面钢筋用量表!$E$7)-1)*INDEX(涵洞资料!I:I,INT((ROW(84:84))/31)*21+$B90+1,0),(INT(G90/0.1)+1)*MID(路面钢筋用量表!$E$7,1,FIND("×",路面钢筋用量表!$E$7)-1)*INDEX(涵洞资料!I:I,INT((ROW(84:84))/31)*21+$B90+1,0)),"")</f>
        <v/>
      </c>
      <c r="J90" s="37" t="str">
        <f t="shared" si="18"/>
        <v/>
      </c>
      <c r="K90" s="38" t="str">
        <f t="shared" si="19"/>
        <v/>
      </c>
      <c r="L90" s="39" t="str">
        <f>IF(E90&lt;&gt;"",((H90-0.2)/0.2+1)*INDEX(涵洞资料!I:I,INT((ROW(84:84))/31)*21+$B90+1,0)*MID(路面钢筋用量表!$E$7,1,FIND("×",路面钢筋用量表!$E$7)-1),"")</f>
        <v/>
      </c>
      <c r="M90" s="35" t="str">
        <f t="shared" si="20"/>
        <v/>
      </c>
      <c r="N90" s="40" t="str">
        <f t="shared" si="21"/>
        <v/>
      </c>
      <c r="O90" s="35"/>
      <c r="P90" s="35"/>
      <c r="Q90" s="35"/>
      <c r="R90" s="35"/>
      <c r="S90" s="35"/>
      <c r="T90" s="40"/>
      <c r="U90" s="35" t="str">
        <f>IF(E90&lt;&gt;"",INT(G90/0.3)*MID(路面钢筋用量表!$E$7,1,FIND("×",路面钢筋用量表!$E$7)-1),"")</f>
        <v/>
      </c>
      <c r="V90" s="35" t="str">
        <f t="shared" si="22"/>
        <v/>
      </c>
      <c r="W90" s="38" t="str">
        <f t="shared" si="23"/>
        <v/>
      </c>
      <c r="X90" s="41"/>
      <c r="Y90" s="42"/>
    </row>
    <row r="91" spans="1:25" ht="24.95" hidden="1" customHeight="1">
      <c r="A91" s="43" t="s">
        <v>69</v>
      </c>
      <c r="B91" s="44"/>
      <c r="C91" s="34"/>
      <c r="D91" s="34"/>
      <c r="E91" s="35"/>
      <c r="F91" s="36"/>
      <c r="G91" s="35"/>
      <c r="H91" s="35"/>
      <c r="I91" s="35"/>
      <c r="J91" s="37"/>
      <c r="K91" s="38">
        <f>SUM(K70:K90)</f>
        <v>0</v>
      </c>
      <c r="L91" s="39"/>
      <c r="M91" s="35"/>
      <c r="N91" s="40">
        <f>SUM(N70:N90)</f>
        <v>0</v>
      </c>
      <c r="O91" s="35"/>
      <c r="P91" s="35"/>
      <c r="Q91" s="40">
        <f>SUM(Q70:Q90)</f>
        <v>0</v>
      </c>
      <c r="R91" s="35"/>
      <c r="S91" s="35"/>
      <c r="T91" s="40">
        <f>SUM(T70:T90)</f>
        <v>0</v>
      </c>
      <c r="U91" s="35"/>
      <c r="V91" s="35"/>
      <c r="W91" s="38">
        <f>SUM(W70:W90)</f>
        <v>0</v>
      </c>
      <c r="X91" s="41"/>
      <c r="Y91" s="42"/>
    </row>
    <row r="92" spans="1:25" ht="24.95" hidden="1" customHeight="1" thickBot="1">
      <c r="A92" s="45" t="s">
        <v>70</v>
      </c>
      <c r="B92" s="46"/>
      <c r="C92" s="47"/>
      <c r="D92" s="47"/>
      <c r="E92" s="47"/>
      <c r="F92" s="47"/>
      <c r="G92" s="47"/>
      <c r="H92" s="47"/>
      <c r="I92" s="47"/>
      <c r="J92" s="47"/>
      <c r="K92" s="48" t="str">
        <f>IF(INT((ROW($E64)-1)/31)+1=INT((COUNTA(涵洞资料!$A:$A)-2)/21)+1,SUMIF($A:$A,"本页合计",K:K),"")</f>
        <v/>
      </c>
      <c r="L92" s="49"/>
      <c r="M92" s="47"/>
      <c r="N92" s="48" t="str">
        <f>IF(INT((ROW($E64)-1)/31)+1=INT((COUNTA(涵洞资料!$A:$A)-2)/21)+1,SUMIF($A:$A,"本页合计",N:N),"")</f>
        <v/>
      </c>
      <c r="O92" s="49"/>
      <c r="P92" s="47"/>
      <c r="Q92" s="48" t="str">
        <f>IF(INT((ROW($E64)-1)/31)+1=INT((COUNTA(涵洞资料!$A:$A)-2)/21)+1,SUMIF($A:$A,"本页合计",Q:Q),"")</f>
        <v/>
      </c>
      <c r="R92" s="49"/>
      <c r="S92" s="47"/>
      <c r="T92" s="48" t="str">
        <f>IF(INT((ROW($E64)-1)/31)+1=INT((COUNTA(涵洞资料!$A:$A)-2)/21)+1,SUMIF($A:$A,"本页合计",T:T),"")</f>
        <v/>
      </c>
      <c r="U92" s="47"/>
      <c r="V92" s="47"/>
      <c r="W92" s="48" t="str">
        <f>IF(INT((ROW($E64)-1)/31)+1=INT((COUNTA(涵洞资料!$A:$A)-2)/21)+1,SUMIF($A:$A,"本页合计",W:W),"")</f>
        <v/>
      </c>
      <c r="X92" s="50"/>
      <c r="Y92" s="10"/>
    </row>
    <row r="93" spans="1:25" ht="25.5" hidden="1" customHeight="1">
      <c r="A93" s="51"/>
      <c r="B93" s="10"/>
      <c r="C93" s="10" t="s">
        <v>71</v>
      </c>
      <c r="D93" s="10"/>
      <c r="E93" s="10"/>
      <c r="F93" s="10"/>
      <c r="G93" s="10"/>
      <c r="H93" s="10"/>
      <c r="I93" s="10"/>
      <c r="J93" s="17"/>
      <c r="N93" s="10"/>
      <c r="O93" s="10"/>
      <c r="P93" s="10"/>
      <c r="Q93" s="10"/>
      <c r="R93" s="10"/>
      <c r="S93" s="10"/>
      <c r="T93" s="10"/>
      <c r="U93" s="10"/>
      <c r="V93" s="10" t="s">
        <v>17</v>
      </c>
      <c r="W93" s="10"/>
      <c r="X93" s="10"/>
      <c r="Y93" s="10"/>
    </row>
    <row r="94" spans="1:25" ht="33.75" hidden="1" customHeight="1">
      <c r="A94" s="141" t="s">
        <v>42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0"/>
    </row>
    <row r="95" spans="1:25" ht="20.100000000000001" hidden="1" customHeight="1">
      <c r="A95" s="12"/>
      <c r="B95" s="13"/>
      <c r="C95" s="13"/>
      <c r="D95" s="13"/>
      <c r="E95" s="13"/>
      <c r="F95" s="13"/>
      <c r="G95" s="13"/>
      <c r="H95" s="13"/>
      <c r="I95" s="13"/>
      <c r="J95" s="14"/>
      <c r="K95" s="13"/>
      <c r="L95" s="15"/>
      <c r="M95" s="13"/>
      <c r="N95" s="13"/>
      <c r="O95" s="13"/>
      <c r="P95" s="13"/>
      <c r="Q95" s="13"/>
      <c r="R95" s="13"/>
      <c r="S95" s="13"/>
      <c r="T95" s="13"/>
      <c r="U95" s="13"/>
      <c r="V95" s="149" t="s">
        <v>43</v>
      </c>
      <c r="W95" s="149"/>
      <c r="X95" s="149"/>
      <c r="Y95" s="10"/>
    </row>
    <row r="96" spans="1:25" ht="20.100000000000001" hidden="1" customHeight="1" thickBot="1">
      <c r="A96" s="16"/>
      <c r="B96" s="9"/>
      <c r="C96" s="9" t="str">
        <f>路面钢筋用量表!$B$3</f>
        <v>2022年临桂区临桂镇大宅自然村道路畅通工程</v>
      </c>
      <c r="I96" s="10"/>
      <c r="J96" s="17"/>
      <c r="K96" s="10"/>
      <c r="L96" s="18"/>
      <c r="M96" s="10"/>
      <c r="N96" s="10"/>
      <c r="O96" s="10"/>
      <c r="P96" s="10"/>
      <c r="Q96" s="10"/>
      <c r="R96" s="10"/>
      <c r="S96" s="10"/>
      <c r="T96" s="10"/>
      <c r="U96" s="10"/>
      <c r="V96" s="150" t="str">
        <f>CONCATENATE("第 ",INT((ROW(95:95)-1)/31)+1," 页  共 ",IF(MOD((COUNTA(涵洞资料!B:B)-2),21)=0,INT((COUNTA(涵洞资料!B:B)-2)/21),INT((COUNTA(涵洞资料!B:B)-2)/21))+1," 页")</f>
        <v>第 4 页  共 0 页</v>
      </c>
      <c r="W96" s="150"/>
      <c r="X96" s="150"/>
      <c r="Y96" s="150"/>
    </row>
    <row r="97" spans="1:25" ht="20.100000000000001" hidden="1" customHeight="1">
      <c r="A97" s="135" t="s">
        <v>44</v>
      </c>
      <c r="B97" s="19"/>
      <c r="C97" s="138" t="s">
        <v>45</v>
      </c>
      <c r="D97" s="20" t="s">
        <v>46</v>
      </c>
      <c r="E97" s="138" t="s">
        <v>47</v>
      </c>
      <c r="F97" s="138" t="s">
        <v>48</v>
      </c>
      <c r="G97" s="139" t="s">
        <v>49</v>
      </c>
      <c r="H97" s="139" t="s">
        <v>50</v>
      </c>
      <c r="I97" s="142" t="s">
        <v>51</v>
      </c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4"/>
      <c r="X97" s="146" t="s">
        <v>52</v>
      </c>
      <c r="Y97" s="10"/>
    </row>
    <row r="98" spans="1:25" ht="20.100000000000001" hidden="1" customHeight="1">
      <c r="A98" s="136"/>
      <c r="B98" s="21"/>
      <c r="C98" s="133"/>
      <c r="D98" s="22" t="s">
        <v>53</v>
      </c>
      <c r="E98" s="133"/>
      <c r="F98" s="133"/>
      <c r="G98" s="140"/>
      <c r="H98" s="140"/>
      <c r="I98" s="131" t="s">
        <v>54</v>
      </c>
      <c r="J98" s="132"/>
      <c r="K98" s="145"/>
      <c r="L98" s="131" t="s">
        <v>55</v>
      </c>
      <c r="M98" s="132"/>
      <c r="N98" s="145"/>
      <c r="O98" s="131" t="s">
        <v>56</v>
      </c>
      <c r="P98" s="132"/>
      <c r="Q98" s="145"/>
      <c r="R98" s="131" t="s">
        <v>57</v>
      </c>
      <c r="S98" s="132"/>
      <c r="T98" s="145"/>
      <c r="U98" s="131" t="s">
        <v>58</v>
      </c>
      <c r="V98" s="132"/>
      <c r="W98" s="132"/>
      <c r="X98" s="147"/>
      <c r="Y98" s="10"/>
    </row>
    <row r="99" spans="1:25" ht="20.100000000000001" hidden="1" customHeight="1">
      <c r="A99" s="136"/>
      <c r="B99" s="21"/>
      <c r="C99" s="133" t="s">
        <v>59</v>
      </c>
      <c r="D99" s="22" t="s">
        <v>60</v>
      </c>
      <c r="E99" s="133" t="s">
        <v>61</v>
      </c>
      <c r="F99" s="133" t="s">
        <v>62</v>
      </c>
      <c r="G99" s="133" t="s">
        <v>63</v>
      </c>
      <c r="H99" s="133" t="s">
        <v>63</v>
      </c>
      <c r="I99" s="23" t="s">
        <v>64</v>
      </c>
      <c r="J99" s="24" t="s">
        <v>65</v>
      </c>
      <c r="K99" s="23" t="s">
        <v>66</v>
      </c>
      <c r="L99" s="25" t="s">
        <v>64</v>
      </c>
      <c r="M99" s="23" t="s">
        <v>65</v>
      </c>
      <c r="N99" s="23" t="s">
        <v>66</v>
      </c>
      <c r="O99" s="23" t="s">
        <v>64</v>
      </c>
      <c r="P99" s="23" t="s">
        <v>65</v>
      </c>
      <c r="Q99" s="23" t="s">
        <v>66</v>
      </c>
      <c r="R99" s="23" t="s">
        <v>64</v>
      </c>
      <c r="S99" s="23" t="s">
        <v>65</v>
      </c>
      <c r="T99" s="23" t="s">
        <v>66</v>
      </c>
      <c r="U99" s="23" t="s">
        <v>64</v>
      </c>
      <c r="V99" s="23" t="s">
        <v>65</v>
      </c>
      <c r="W99" s="26" t="s">
        <v>66</v>
      </c>
      <c r="X99" s="147"/>
      <c r="Y99" s="10"/>
    </row>
    <row r="100" spans="1:25" ht="20.100000000000001" hidden="1" customHeight="1">
      <c r="A100" s="137"/>
      <c r="B100" s="27"/>
      <c r="C100" s="134"/>
      <c r="D100" s="28" t="s">
        <v>63</v>
      </c>
      <c r="E100" s="134"/>
      <c r="F100" s="134"/>
      <c r="G100" s="134"/>
      <c r="H100" s="134"/>
      <c r="I100" s="29" t="s">
        <v>67</v>
      </c>
      <c r="J100" s="30" t="s">
        <v>63</v>
      </c>
      <c r="K100" s="29" t="s">
        <v>68</v>
      </c>
      <c r="L100" s="31" t="s">
        <v>67</v>
      </c>
      <c r="M100" s="29" t="s">
        <v>63</v>
      </c>
      <c r="N100" s="29" t="s">
        <v>68</v>
      </c>
      <c r="O100" s="29" t="s">
        <v>67</v>
      </c>
      <c r="P100" s="29" t="s">
        <v>63</v>
      </c>
      <c r="Q100" s="29" t="s">
        <v>68</v>
      </c>
      <c r="R100" s="29" t="s">
        <v>67</v>
      </c>
      <c r="S100" s="29" t="s">
        <v>63</v>
      </c>
      <c r="T100" s="29" t="s">
        <v>68</v>
      </c>
      <c r="U100" s="29" t="s">
        <v>67</v>
      </c>
      <c r="V100" s="29" t="s">
        <v>63</v>
      </c>
      <c r="W100" s="28" t="s">
        <v>68</v>
      </c>
      <c r="X100" s="148"/>
      <c r="Y100" s="10"/>
    </row>
    <row r="101" spans="1:25" ht="24.95" hidden="1" customHeight="1">
      <c r="A101" s="32" t="str">
        <f>IF(INDEX(涵洞资料!A:A,INT((ROW(95:95))/31)*21+$B101+1,0)&lt;&gt;"",INDEX(涵洞资料!A:A,INT((ROW(95:95))/31)*21+$B101+1,0),"")</f>
        <v/>
      </c>
      <c r="B101" s="33">
        <v>1</v>
      </c>
      <c r="C101" s="34" t="str">
        <f>IF(A101&lt;&gt;"",IF(IF(INDEX(涵洞资料!B:B,INT((ROW(95:95))/31)*21+$B101+1,0)&lt;&gt;"",INDEX(涵洞资料!B:B,INT((ROW(95:95))/31)*21+$B101+1,0),"")=12,"圆管涵",IF(IF(INDEX(涵洞资料!B:B,INT((ROW(95:95))/31)*21+$B101+1,0)&lt;&gt;"",INDEX(涵洞资料!B:B,INT((ROW(95:95))/31)*21+$B101+1,0),"")=13,"盖板涵","拱涵")),"")</f>
        <v/>
      </c>
      <c r="D101" s="34" t="str">
        <f>IF(A101&lt;&gt;"",INDEX(涵洞资料!F:F,INT((ROW(95:95))/31)*21+$B101+1,0),"")</f>
        <v/>
      </c>
      <c r="E101" s="35" t="str">
        <f>IF(A101&lt;&gt;"",IF(INDEX(涵洞资料!I:I,INT((ROW(95:95))/31)*21+$B101+1,0)=1,"单层",IF(INDEX(涵洞资料!I:I,INT((ROW(95:95))/31)*21+$B101+1,0)=2,"双层","")),"")</f>
        <v/>
      </c>
      <c r="F101" s="36" t="str">
        <f>IF(E101&lt;&gt;"",INDEX(涵洞资料!C:C,INT((ROW(95:95))/31)*21+$B101+1,0),"")</f>
        <v/>
      </c>
      <c r="G101" s="35" t="str">
        <f>IF(E101&lt;&gt;"",INDEX(涵洞资料!J:J,INT((ROW(95:95))/31)*21+$B101+1,0)/MID(路面钢筋用量表!$E$7,1,FIND("×",路面钢筋用量表!$E$7)-1),"")</f>
        <v/>
      </c>
      <c r="H101" s="35" t="str">
        <f>IF(E101&lt;&gt;"",INDEX(涵洞资料!G:G,INT((ROW(95:95))/31)*21+$B101+1,0),"")</f>
        <v/>
      </c>
      <c r="I101" s="35" t="str">
        <f>IF(E101&lt;&gt;"",IF(INT(G101/0.1)-(G101/0.1)=0,(G101/0.1)*MID(路面钢筋用量表!$E$7,1,FIND("×",路面钢筋用量表!$E$7)-1)*INDEX(涵洞资料!I:I,INT((ROW(95:95))/31)*21+$B101+1,0),(INT(G101/0.1)+1)*MID(路面钢筋用量表!$E$7,1,FIND("×",路面钢筋用量表!$E$7)-1)*INDEX(涵洞资料!I:I,INT((ROW(95:95))/31)*21+$B101+1,0)),"")</f>
        <v/>
      </c>
      <c r="J101" s="37" t="str">
        <f t="shared" ref="J101:J121" si="24">IF(H101&lt;&gt;"",H101-0.2,"")</f>
        <v/>
      </c>
      <c r="K101" s="38" t="str">
        <f t="shared" ref="K101:K121" si="25">IF(I101&lt;&gt;"",I101*J101*0.888,"")</f>
        <v/>
      </c>
      <c r="L101" s="39" t="str">
        <f>IF(E101&lt;&gt;"",((H101-0.2)/0.2+1)*INDEX(涵洞资料!I:I,INT((ROW(95:95))/31)*21+$B101+1,0)*MID(路面钢筋用量表!$E$7,1,FIND("×",路面钢筋用量表!$E$7)-1),"")</f>
        <v/>
      </c>
      <c r="M101" s="35" t="str">
        <f t="shared" ref="M101:M121" si="26">IF(E101&lt;&gt;"",ROUND((G101-0.2)/SIN(F101*PI()/180),2),"")</f>
        <v/>
      </c>
      <c r="N101" s="40" t="str">
        <f t="shared" ref="N101:N121" si="27">IF(L101&lt;&gt;"",L101*M101*0.888,"")</f>
        <v/>
      </c>
      <c r="O101" s="35"/>
      <c r="P101" s="35"/>
      <c r="Q101" s="35"/>
      <c r="R101" s="35"/>
      <c r="S101" s="35"/>
      <c r="T101" s="40"/>
      <c r="U101" s="35" t="str">
        <f>IF(E101&lt;&gt;"",INT(G101/0.3)*MID(路面钢筋用量表!$E$7,1,FIND("×",路面钢筋用量表!$E$7)-1),"")</f>
        <v/>
      </c>
      <c r="V101" s="35" t="str">
        <f t="shared" ref="V101:V121" si="28">IF(E101&lt;&gt;"",0.4,"")</f>
        <v/>
      </c>
      <c r="W101" s="38" t="str">
        <f t="shared" ref="W101:W121" si="29">IF(E101&lt;&gt;"",U101*V101*4.83,"")</f>
        <v/>
      </c>
      <c r="X101" s="41"/>
      <c r="Y101" s="42">
        <f>0.75/2+0.6</f>
        <v>0.97499999999999998</v>
      </c>
    </row>
    <row r="102" spans="1:25" ht="24.95" hidden="1" customHeight="1">
      <c r="A102" s="32" t="str">
        <f>IF(INDEX(涵洞资料!A:A,INT((ROW(96:96))/31)*21+$B102+1,0)&lt;&gt;"",INDEX(涵洞资料!A:A,INT((ROW(96:96))/31)*21+$B102+1,0),"")</f>
        <v/>
      </c>
      <c r="B102" s="33">
        <v>2</v>
      </c>
      <c r="C102" s="34" t="str">
        <f>IF(A102&lt;&gt;"",IF(IF(INDEX(涵洞资料!B:B,INT((ROW(96:96))/31)*21+$B102+1,0)&lt;&gt;"",INDEX(涵洞资料!B:B,INT((ROW(96:96))/31)*21+$B102+1,0),"")=12,"圆管涵",IF(IF(INDEX(涵洞资料!B:B,INT((ROW(96:96))/31)*21+$B102+1,0)&lt;&gt;"",INDEX(涵洞资料!B:B,INT((ROW(96:96))/31)*21+$B102+1,0),"")=13,"盖板涵","拱涵")),"")</f>
        <v/>
      </c>
      <c r="D102" s="34" t="str">
        <f>IF(A102&lt;&gt;"",INDEX(涵洞资料!F:F,INT((ROW(96:96))/31)*21+$B102+1,0),"")</f>
        <v/>
      </c>
      <c r="E102" s="35" t="str">
        <f>IF(A102&lt;&gt;"",IF(INDEX(涵洞资料!I:I,INT((ROW(96:96))/31)*21+$B102+1,0)=1,"单层",IF(INDEX(涵洞资料!I:I,INT((ROW(96:96))/31)*21+$B102+1,0)=2,"双层","")),"")</f>
        <v/>
      </c>
      <c r="F102" s="36" t="str">
        <f>IF(E102&lt;&gt;"",INDEX(涵洞资料!C:C,INT((ROW(96:96))/31)*21+$B102+1,0),"")</f>
        <v/>
      </c>
      <c r="G102" s="35" t="str">
        <f>IF(E102&lt;&gt;"",INDEX(涵洞资料!J:J,INT((ROW(96:96))/31)*21+$B102+1,0)/MID(路面钢筋用量表!$E$7,1,FIND("×",路面钢筋用量表!$E$7)-1),"")</f>
        <v/>
      </c>
      <c r="H102" s="35" t="str">
        <f>IF(E102&lt;&gt;"",INDEX(涵洞资料!G:G,INT((ROW(96:96))/31)*21+$B102+1,0),"")</f>
        <v/>
      </c>
      <c r="I102" s="35" t="str">
        <f>IF(E102&lt;&gt;"",IF(INT(G102/0.1)-(G102/0.1)=0,(G102/0.1)*MID(路面钢筋用量表!$E$7,1,FIND("×",路面钢筋用量表!$E$7)-1)*INDEX(涵洞资料!I:I,INT((ROW(96:96))/31)*21+$B102+1,0),(INT(G102/0.1)+1)*MID(路面钢筋用量表!$E$7,1,FIND("×",路面钢筋用量表!$E$7)-1)*INDEX(涵洞资料!I:I,INT((ROW(96:96))/31)*21+$B102+1,0)),"")</f>
        <v/>
      </c>
      <c r="J102" s="37" t="str">
        <f t="shared" si="24"/>
        <v/>
      </c>
      <c r="K102" s="38" t="str">
        <f t="shared" si="25"/>
        <v/>
      </c>
      <c r="L102" s="39" t="str">
        <f>IF(E102&lt;&gt;"",((H102-0.2)/0.2+1)*INDEX(涵洞资料!I:I,INT((ROW(96:96))/31)*21+$B102+1,0)*MID(路面钢筋用量表!$E$7,1,FIND("×",路面钢筋用量表!$E$7)-1),"")</f>
        <v/>
      </c>
      <c r="M102" s="35" t="str">
        <f t="shared" si="26"/>
        <v/>
      </c>
      <c r="N102" s="40" t="str">
        <f t="shared" si="27"/>
        <v/>
      </c>
      <c r="O102" s="35"/>
      <c r="P102" s="35"/>
      <c r="Q102" s="35"/>
      <c r="R102" s="35"/>
      <c r="S102" s="35"/>
      <c r="T102" s="40"/>
      <c r="U102" s="35" t="str">
        <f>IF(E102&lt;&gt;"",INT(G102/0.3)*MID(路面钢筋用量表!$E$7,1,FIND("×",路面钢筋用量表!$E$7)-1),"")</f>
        <v/>
      </c>
      <c r="V102" s="35" t="str">
        <f t="shared" si="28"/>
        <v/>
      </c>
      <c r="W102" s="38" t="str">
        <f t="shared" si="29"/>
        <v/>
      </c>
      <c r="X102" s="41"/>
      <c r="Y102" s="42">
        <f>1.5/2+0.8</f>
        <v>1.55</v>
      </c>
    </row>
    <row r="103" spans="1:25" ht="24.95" hidden="1" customHeight="1">
      <c r="A103" s="32" t="str">
        <f>IF(INDEX(涵洞资料!A:A,INT((ROW(97:97))/31)*21+$B103+1,0)&lt;&gt;"",INDEX(涵洞资料!A:A,INT((ROW(97:97))/31)*21+$B103+1,0),"")</f>
        <v/>
      </c>
      <c r="B103" s="33">
        <v>3</v>
      </c>
      <c r="C103" s="34" t="str">
        <f>IF(A103&lt;&gt;"",IF(IF(INDEX(涵洞资料!B:B,INT((ROW(97:97))/31)*21+$B103+1,0)&lt;&gt;"",INDEX(涵洞资料!B:B,INT((ROW(97:97))/31)*21+$B103+1,0),"")=12,"圆管涵",IF(IF(INDEX(涵洞资料!B:B,INT((ROW(97:97))/31)*21+$B103+1,0)&lt;&gt;"",INDEX(涵洞资料!B:B,INT((ROW(97:97))/31)*21+$B103+1,0),"")=13,"盖板涵","拱涵")),"")</f>
        <v/>
      </c>
      <c r="D103" s="34" t="str">
        <f>IF(A103&lt;&gt;"",INDEX(涵洞资料!F:F,INT((ROW(97:97))/31)*21+$B103+1,0),"")</f>
        <v/>
      </c>
      <c r="E103" s="35" t="str">
        <f>IF(A103&lt;&gt;"",IF(INDEX(涵洞资料!I:I,INT((ROW(97:97))/31)*21+$B103+1,0)=1,"单层",IF(INDEX(涵洞资料!I:I,INT((ROW(97:97))/31)*21+$B103+1,0)=2,"双层","")),"")</f>
        <v/>
      </c>
      <c r="F103" s="36" t="str">
        <f>IF(E103&lt;&gt;"",INDEX(涵洞资料!C:C,INT((ROW(97:97))/31)*21+$B103+1,0),"")</f>
        <v/>
      </c>
      <c r="G103" s="35" t="str">
        <f>IF(E103&lt;&gt;"",INDEX(涵洞资料!J:J,INT((ROW(97:97))/31)*21+$B103+1,0)/MID(路面钢筋用量表!$E$7,1,FIND("×",路面钢筋用量表!$E$7)-1),"")</f>
        <v/>
      </c>
      <c r="H103" s="35" t="str">
        <f>IF(E103&lt;&gt;"",INDEX(涵洞资料!G:G,INT((ROW(97:97))/31)*21+$B103+1,0),"")</f>
        <v/>
      </c>
      <c r="I103" s="35" t="str">
        <f>IF(E103&lt;&gt;"",IF(INT(G103/0.1)-(G103/0.1)=0,(G103/0.1)*MID(路面钢筋用量表!$E$7,1,FIND("×",路面钢筋用量表!$E$7)-1)*INDEX(涵洞资料!I:I,INT((ROW(97:97))/31)*21+$B103+1,0),(INT(G103/0.1)+1)*MID(路面钢筋用量表!$E$7,1,FIND("×",路面钢筋用量表!$E$7)-1)*INDEX(涵洞资料!I:I,INT((ROW(97:97))/31)*21+$B103+1,0)),"")</f>
        <v/>
      </c>
      <c r="J103" s="37" t="str">
        <f t="shared" si="24"/>
        <v/>
      </c>
      <c r="K103" s="38" t="str">
        <f t="shared" si="25"/>
        <v/>
      </c>
      <c r="L103" s="39" t="str">
        <f>IF(E103&lt;&gt;"",((H103-0.2)/0.2+1)*INDEX(涵洞资料!I:I,INT((ROW(97:97))/31)*21+$B103+1,0)*MID(路面钢筋用量表!$E$7,1,FIND("×",路面钢筋用量表!$E$7)-1),"")</f>
        <v/>
      </c>
      <c r="M103" s="35" t="str">
        <f t="shared" si="26"/>
        <v/>
      </c>
      <c r="N103" s="40" t="str">
        <f t="shared" si="27"/>
        <v/>
      </c>
      <c r="O103" s="35"/>
      <c r="P103" s="35"/>
      <c r="Q103" s="35"/>
      <c r="R103" s="35"/>
      <c r="S103" s="35"/>
      <c r="T103" s="40"/>
      <c r="U103" s="35" t="str">
        <f>IF(E103&lt;&gt;"",INT(G103/0.3)*MID(路面钢筋用量表!$E$7,1,FIND("×",路面钢筋用量表!$E$7)-1),"")</f>
        <v/>
      </c>
      <c r="V103" s="35" t="str">
        <f t="shared" si="28"/>
        <v/>
      </c>
      <c r="W103" s="38" t="str">
        <f t="shared" si="29"/>
        <v/>
      </c>
      <c r="X103" s="41"/>
      <c r="Y103" s="42"/>
    </row>
    <row r="104" spans="1:25" ht="24.95" hidden="1" customHeight="1">
      <c r="A104" s="32" t="str">
        <f>IF(INDEX(涵洞资料!A:A,INT((ROW(98:98))/31)*21+$B104+1,0)&lt;&gt;"",INDEX(涵洞资料!A:A,INT((ROW(98:98))/31)*21+$B104+1,0),"")</f>
        <v/>
      </c>
      <c r="B104" s="33">
        <v>4</v>
      </c>
      <c r="C104" s="34" t="str">
        <f>IF(A104&lt;&gt;"",IF(IF(INDEX(涵洞资料!B:B,INT((ROW(98:98))/31)*21+$B104+1,0)&lt;&gt;"",INDEX(涵洞资料!B:B,INT((ROW(98:98))/31)*21+$B104+1,0),"")=12,"圆管涵",IF(IF(INDEX(涵洞资料!B:B,INT((ROW(98:98))/31)*21+$B104+1,0)&lt;&gt;"",INDEX(涵洞资料!B:B,INT((ROW(98:98))/31)*21+$B104+1,0),"")=13,"盖板涵","拱涵")),"")</f>
        <v/>
      </c>
      <c r="D104" s="34" t="str">
        <f>IF(A104&lt;&gt;"",INDEX(涵洞资料!F:F,INT((ROW(98:98))/31)*21+$B104+1,0),"")</f>
        <v/>
      </c>
      <c r="E104" s="35" t="str">
        <f>IF(A104&lt;&gt;"",IF(INDEX(涵洞资料!I:I,INT((ROW(98:98))/31)*21+$B104+1,0)=1,"单层",IF(INDEX(涵洞资料!I:I,INT((ROW(98:98))/31)*21+$B104+1,0)=2,"双层","")),"")</f>
        <v/>
      </c>
      <c r="F104" s="36" t="str">
        <f>IF(E104&lt;&gt;"",INDEX(涵洞资料!C:C,INT((ROW(98:98))/31)*21+$B104+1,0),"")</f>
        <v/>
      </c>
      <c r="G104" s="35" t="str">
        <f>IF(E104&lt;&gt;"",INDEX(涵洞资料!J:J,INT((ROW(98:98))/31)*21+$B104+1,0)/MID(路面钢筋用量表!$E$7,1,FIND("×",路面钢筋用量表!$E$7)-1),"")</f>
        <v/>
      </c>
      <c r="H104" s="35" t="str">
        <f>IF(E104&lt;&gt;"",INDEX(涵洞资料!G:G,INT((ROW(98:98))/31)*21+$B104+1,0),"")</f>
        <v/>
      </c>
      <c r="I104" s="35" t="str">
        <f>IF(E104&lt;&gt;"",IF(INT(G104/0.1)-(G104/0.1)=0,(G104/0.1)*MID(路面钢筋用量表!$E$7,1,FIND("×",路面钢筋用量表!$E$7)-1)*INDEX(涵洞资料!I:I,INT((ROW(98:98))/31)*21+$B104+1,0),(INT(G104/0.1)+1)*MID(路面钢筋用量表!$E$7,1,FIND("×",路面钢筋用量表!$E$7)-1)*INDEX(涵洞资料!I:I,INT((ROW(98:98))/31)*21+$B104+1,0)),"")</f>
        <v/>
      </c>
      <c r="J104" s="37" t="str">
        <f t="shared" si="24"/>
        <v/>
      </c>
      <c r="K104" s="38" t="str">
        <f t="shared" si="25"/>
        <v/>
      </c>
      <c r="L104" s="39" t="str">
        <f>IF(E104&lt;&gt;"",((H104-0.2)/0.2+1)*INDEX(涵洞资料!I:I,INT((ROW(98:98))/31)*21+$B104+1,0)*MID(路面钢筋用量表!$E$7,1,FIND("×",路面钢筋用量表!$E$7)-1),"")</f>
        <v/>
      </c>
      <c r="M104" s="35" t="str">
        <f t="shared" si="26"/>
        <v/>
      </c>
      <c r="N104" s="40" t="str">
        <f t="shared" si="27"/>
        <v/>
      </c>
      <c r="O104" s="35"/>
      <c r="P104" s="35"/>
      <c r="Q104" s="35"/>
      <c r="R104" s="35"/>
      <c r="S104" s="35"/>
      <c r="T104" s="40"/>
      <c r="U104" s="35" t="str">
        <f>IF(E104&lt;&gt;"",INT(G104/0.3)*MID(路面钢筋用量表!$E$7,1,FIND("×",路面钢筋用量表!$E$7)-1),"")</f>
        <v/>
      </c>
      <c r="V104" s="35" t="str">
        <f t="shared" si="28"/>
        <v/>
      </c>
      <c r="W104" s="38" t="str">
        <f t="shared" si="29"/>
        <v/>
      </c>
      <c r="X104" s="41"/>
      <c r="Y104" s="42"/>
    </row>
    <row r="105" spans="1:25" ht="24.95" hidden="1" customHeight="1">
      <c r="A105" s="32" t="str">
        <f>IF(INDEX(涵洞资料!A:A,INT((ROW(99:99))/31)*21+$B105+1,0)&lt;&gt;"",INDEX(涵洞资料!A:A,INT((ROW(99:99))/31)*21+$B105+1,0),"")</f>
        <v/>
      </c>
      <c r="B105" s="33">
        <v>5</v>
      </c>
      <c r="C105" s="34" t="str">
        <f>IF(A105&lt;&gt;"",IF(IF(INDEX(涵洞资料!B:B,INT((ROW(99:99))/31)*21+$B105+1,0)&lt;&gt;"",INDEX(涵洞资料!B:B,INT((ROW(99:99))/31)*21+$B105+1,0),"")=12,"圆管涵",IF(IF(INDEX(涵洞资料!B:B,INT((ROW(99:99))/31)*21+$B105+1,0)&lt;&gt;"",INDEX(涵洞资料!B:B,INT((ROW(99:99))/31)*21+$B105+1,0),"")=13,"盖板涵","拱涵")),"")</f>
        <v/>
      </c>
      <c r="D105" s="34" t="str">
        <f>IF(A105&lt;&gt;"",INDEX(涵洞资料!F:F,INT((ROW(99:99))/31)*21+$B105+1,0),"")</f>
        <v/>
      </c>
      <c r="E105" s="35" t="str">
        <f>IF(A105&lt;&gt;"",IF(INDEX(涵洞资料!I:I,INT((ROW(99:99))/31)*21+$B105+1,0)=1,"单层",IF(INDEX(涵洞资料!I:I,INT((ROW(99:99))/31)*21+$B105+1,0)=2,"双层","")),"")</f>
        <v/>
      </c>
      <c r="F105" s="36" t="str">
        <f>IF(E105&lt;&gt;"",INDEX(涵洞资料!C:C,INT((ROW(99:99))/31)*21+$B105+1,0),"")</f>
        <v/>
      </c>
      <c r="G105" s="35" t="str">
        <f>IF(E105&lt;&gt;"",INDEX(涵洞资料!J:J,INT((ROW(99:99))/31)*21+$B105+1,0)/MID(路面钢筋用量表!$E$7,1,FIND("×",路面钢筋用量表!$E$7)-1),"")</f>
        <v/>
      </c>
      <c r="H105" s="35" t="str">
        <f>IF(E105&lt;&gt;"",INDEX(涵洞资料!G:G,INT((ROW(99:99))/31)*21+$B105+1,0),"")</f>
        <v/>
      </c>
      <c r="I105" s="35" t="str">
        <f>IF(E105&lt;&gt;"",IF(INT(G105/0.1)-(G105/0.1)=0,(G105/0.1)*MID(路面钢筋用量表!$E$7,1,FIND("×",路面钢筋用量表!$E$7)-1)*INDEX(涵洞资料!I:I,INT((ROW(99:99))/31)*21+$B105+1,0),(INT(G105/0.1)+1)*MID(路面钢筋用量表!$E$7,1,FIND("×",路面钢筋用量表!$E$7)-1)*INDEX(涵洞资料!I:I,INT((ROW(99:99))/31)*21+$B105+1,0)),"")</f>
        <v/>
      </c>
      <c r="J105" s="37" t="str">
        <f t="shared" si="24"/>
        <v/>
      </c>
      <c r="K105" s="38" t="str">
        <f t="shared" si="25"/>
        <v/>
      </c>
      <c r="L105" s="39" t="str">
        <f>IF(E105&lt;&gt;"",((H105-0.2)/0.2+1)*INDEX(涵洞资料!I:I,INT((ROW(99:99))/31)*21+$B105+1,0)*MID(路面钢筋用量表!$E$7,1,FIND("×",路面钢筋用量表!$E$7)-1),"")</f>
        <v/>
      </c>
      <c r="M105" s="35" t="str">
        <f t="shared" si="26"/>
        <v/>
      </c>
      <c r="N105" s="40" t="str">
        <f t="shared" si="27"/>
        <v/>
      </c>
      <c r="O105" s="35"/>
      <c r="P105" s="35"/>
      <c r="Q105" s="35"/>
      <c r="R105" s="35"/>
      <c r="S105" s="35"/>
      <c r="T105" s="40"/>
      <c r="U105" s="35" t="str">
        <f>IF(E105&lt;&gt;"",INT(G105/0.3)*MID(路面钢筋用量表!$E$7,1,FIND("×",路面钢筋用量表!$E$7)-1),"")</f>
        <v/>
      </c>
      <c r="V105" s="35" t="str">
        <f t="shared" si="28"/>
        <v/>
      </c>
      <c r="W105" s="38" t="str">
        <f t="shared" si="29"/>
        <v/>
      </c>
      <c r="X105" s="41"/>
      <c r="Y105" s="42"/>
    </row>
    <row r="106" spans="1:25" ht="24.95" hidden="1" customHeight="1">
      <c r="A106" s="32" t="str">
        <f>IF(INDEX(涵洞资料!A:A,INT((ROW(100:100))/31)*21+$B106+1,0)&lt;&gt;"",INDEX(涵洞资料!A:A,INT((ROW(100:100))/31)*21+$B106+1,0),"")</f>
        <v/>
      </c>
      <c r="B106" s="33">
        <v>6</v>
      </c>
      <c r="C106" s="34" t="str">
        <f>IF(A106&lt;&gt;"",IF(IF(INDEX(涵洞资料!B:B,INT((ROW(100:100))/31)*21+$B106+1,0)&lt;&gt;"",INDEX(涵洞资料!B:B,INT((ROW(100:100))/31)*21+$B106+1,0),"")=12,"圆管涵",IF(IF(INDEX(涵洞资料!B:B,INT((ROW(100:100))/31)*21+$B106+1,0)&lt;&gt;"",INDEX(涵洞资料!B:B,INT((ROW(100:100))/31)*21+$B106+1,0),"")=13,"盖板涵","拱涵")),"")</f>
        <v/>
      </c>
      <c r="D106" s="34" t="str">
        <f>IF(A106&lt;&gt;"",INDEX(涵洞资料!F:F,INT((ROW(100:100))/31)*21+$B106+1,0),"")</f>
        <v/>
      </c>
      <c r="E106" s="35" t="str">
        <f>IF(A106&lt;&gt;"",IF(INDEX(涵洞资料!I:I,INT((ROW(100:100))/31)*21+$B106+1,0)=1,"单层",IF(INDEX(涵洞资料!I:I,INT((ROW(100:100))/31)*21+$B106+1,0)=2,"双层","")),"")</f>
        <v/>
      </c>
      <c r="F106" s="36" t="str">
        <f>IF(E106&lt;&gt;"",INDEX(涵洞资料!C:C,INT((ROW(100:100))/31)*21+$B106+1,0),"")</f>
        <v/>
      </c>
      <c r="G106" s="35" t="str">
        <f>IF(E106&lt;&gt;"",INDEX(涵洞资料!J:J,INT((ROW(100:100))/31)*21+$B106+1,0)/MID(路面钢筋用量表!$E$7,1,FIND("×",路面钢筋用量表!$E$7)-1),"")</f>
        <v/>
      </c>
      <c r="H106" s="35" t="str">
        <f>IF(E106&lt;&gt;"",INDEX(涵洞资料!G:G,INT((ROW(100:100))/31)*21+$B106+1,0),"")</f>
        <v/>
      </c>
      <c r="I106" s="35" t="str">
        <f>IF(E106&lt;&gt;"",IF(INT(G106/0.1)-(G106/0.1)=0,(G106/0.1)*MID(路面钢筋用量表!$E$7,1,FIND("×",路面钢筋用量表!$E$7)-1)*INDEX(涵洞资料!I:I,INT((ROW(100:100))/31)*21+$B106+1,0),(INT(G106/0.1)+1)*MID(路面钢筋用量表!$E$7,1,FIND("×",路面钢筋用量表!$E$7)-1)*INDEX(涵洞资料!I:I,INT((ROW(100:100))/31)*21+$B106+1,0)),"")</f>
        <v/>
      </c>
      <c r="J106" s="37" t="str">
        <f t="shared" si="24"/>
        <v/>
      </c>
      <c r="K106" s="38" t="str">
        <f t="shared" si="25"/>
        <v/>
      </c>
      <c r="L106" s="39" t="str">
        <f>IF(E106&lt;&gt;"",((H106-0.2)/0.2+1)*INDEX(涵洞资料!I:I,INT((ROW(100:100))/31)*21+$B106+1,0)*MID(路面钢筋用量表!$E$7,1,FIND("×",路面钢筋用量表!$E$7)-1),"")</f>
        <v/>
      </c>
      <c r="M106" s="35" t="str">
        <f t="shared" si="26"/>
        <v/>
      </c>
      <c r="N106" s="40" t="str">
        <f t="shared" si="27"/>
        <v/>
      </c>
      <c r="O106" s="35"/>
      <c r="P106" s="35"/>
      <c r="Q106" s="35"/>
      <c r="R106" s="35"/>
      <c r="S106" s="35"/>
      <c r="T106" s="40"/>
      <c r="U106" s="35" t="str">
        <f>IF(E106&lt;&gt;"",INT(G106/0.3)*MID(路面钢筋用量表!$E$7,1,FIND("×",路面钢筋用量表!$E$7)-1),"")</f>
        <v/>
      </c>
      <c r="V106" s="35" t="str">
        <f t="shared" si="28"/>
        <v/>
      </c>
      <c r="W106" s="38" t="str">
        <f t="shared" si="29"/>
        <v/>
      </c>
      <c r="X106" s="41"/>
      <c r="Y106" s="42"/>
    </row>
    <row r="107" spans="1:25" ht="24.95" hidden="1" customHeight="1">
      <c r="A107" s="32" t="str">
        <f>IF(INDEX(涵洞资料!A:A,INT((ROW(101:101))/31)*21+$B107+1,0)&lt;&gt;"",INDEX(涵洞资料!A:A,INT((ROW(101:101))/31)*21+$B107+1,0),"")</f>
        <v/>
      </c>
      <c r="B107" s="33">
        <v>7</v>
      </c>
      <c r="C107" s="34" t="str">
        <f>IF(A107&lt;&gt;"",IF(IF(INDEX(涵洞资料!B:B,INT((ROW(101:101))/31)*21+$B107+1,0)&lt;&gt;"",INDEX(涵洞资料!B:B,INT((ROW(101:101))/31)*21+$B107+1,0),"")=12,"圆管涵",IF(IF(INDEX(涵洞资料!B:B,INT((ROW(101:101))/31)*21+$B107+1,0)&lt;&gt;"",INDEX(涵洞资料!B:B,INT((ROW(101:101))/31)*21+$B107+1,0),"")=13,"盖板涵","拱涵")),"")</f>
        <v/>
      </c>
      <c r="D107" s="34" t="str">
        <f>IF(A107&lt;&gt;"",INDEX(涵洞资料!F:F,INT((ROW(101:101))/31)*21+$B107+1,0),"")</f>
        <v/>
      </c>
      <c r="E107" s="35" t="str">
        <f>IF(A107&lt;&gt;"",IF(INDEX(涵洞资料!I:I,INT((ROW(101:101))/31)*21+$B107+1,0)=1,"单层",IF(INDEX(涵洞资料!I:I,INT((ROW(101:101))/31)*21+$B107+1,0)=2,"双层","")),"")</f>
        <v/>
      </c>
      <c r="F107" s="36" t="str">
        <f>IF(E107&lt;&gt;"",INDEX(涵洞资料!C:C,INT((ROW(101:101))/31)*21+$B107+1,0),"")</f>
        <v/>
      </c>
      <c r="G107" s="35" t="str">
        <f>IF(E107&lt;&gt;"",INDEX(涵洞资料!J:J,INT((ROW(101:101))/31)*21+$B107+1,0)/MID(路面钢筋用量表!$E$7,1,FIND("×",路面钢筋用量表!$E$7)-1),"")</f>
        <v/>
      </c>
      <c r="H107" s="35" t="str">
        <f>IF(E107&lt;&gt;"",INDEX(涵洞资料!G:G,INT((ROW(101:101))/31)*21+$B107+1,0),"")</f>
        <v/>
      </c>
      <c r="I107" s="35" t="str">
        <f>IF(E107&lt;&gt;"",IF(INT(G107/0.1)-(G107/0.1)=0,(G107/0.1)*MID(路面钢筋用量表!$E$7,1,FIND("×",路面钢筋用量表!$E$7)-1)*INDEX(涵洞资料!I:I,INT((ROW(101:101))/31)*21+$B107+1,0),(INT(G107/0.1)+1)*MID(路面钢筋用量表!$E$7,1,FIND("×",路面钢筋用量表!$E$7)-1)*INDEX(涵洞资料!I:I,INT((ROW(101:101))/31)*21+$B107+1,0)),"")</f>
        <v/>
      </c>
      <c r="J107" s="37" t="str">
        <f t="shared" si="24"/>
        <v/>
      </c>
      <c r="K107" s="38" t="str">
        <f t="shared" si="25"/>
        <v/>
      </c>
      <c r="L107" s="39" t="str">
        <f>IF(E107&lt;&gt;"",((H107-0.2)/0.2+1)*INDEX(涵洞资料!I:I,INT((ROW(101:101))/31)*21+$B107+1,0)*MID(路面钢筋用量表!$E$7,1,FIND("×",路面钢筋用量表!$E$7)-1),"")</f>
        <v/>
      </c>
      <c r="M107" s="35" t="str">
        <f t="shared" si="26"/>
        <v/>
      </c>
      <c r="N107" s="40" t="str">
        <f t="shared" si="27"/>
        <v/>
      </c>
      <c r="O107" s="35"/>
      <c r="P107" s="35"/>
      <c r="Q107" s="35"/>
      <c r="R107" s="35"/>
      <c r="S107" s="35"/>
      <c r="T107" s="40"/>
      <c r="U107" s="35" t="str">
        <f>IF(E107&lt;&gt;"",INT(G107/0.3)*MID(路面钢筋用量表!$E$7,1,FIND("×",路面钢筋用量表!$E$7)-1),"")</f>
        <v/>
      </c>
      <c r="V107" s="35" t="str">
        <f t="shared" si="28"/>
        <v/>
      </c>
      <c r="W107" s="38" t="str">
        <f t="shared" si="29"/>
        <v/>
      </c>
      <c r="X107" s="41"/>
      <c r="Y107" s="42"/>
    </row>
    <row r="108" spans="1:25" ht="24.95" hidden="1" customHeight="1">
      <c r="A108" s="32" t="str">
        <f>IF(INDEX(涵洞资料!A:A,INT((ROW(102:102))/31)*21+$B108+1,0)&lt;&gt;"",INDEX(涵洞资料!A:A,INT((ROW(102:102))/31)*21+$B108+1,0),"")</f>
        <v/>
      </c>
      <c r="B108" s="33">
        <v>8</v>
      </c>
      <c r="C108" s="34" t="str">
        <f>IF(A108&lt;&gt;"",IF(IF(INDEX(涵洞资料!B:B,INT((ROW(102:102))/31)*21+$B108+1,0)&lt;&gt;"",INDEX(涵洞资料!B:B,INT((ROW(102:102))/31)*21+$B108+1,0),"")=12,"圆管涵",IF(IF(INDEX(涵洞资料!B:B,INT((ROW(102:102))/31)*21+$B108+1,0)&lt;&gt;"",INDEX(涵洞资料!B:B,INT((ROW(102:102))/31)*21+$B108+1,0),"")=13,"盖板涵","拱涵")),"")</f>
        <v/>
      </c>
      <c r="D108" s="34" t="str">
        <f>IF(A108&lt;&gt;"",INDEX(涵洞资料!F:F,INT((ROW(102:102))/31)*21+$B108+1,0),"")</f>
        <v/>
      </c>
      <c r="E108" s="35" t="str">
        <f>IF(A108&lt;&gt;"",IF(INDEX(涵洞资料!I:I,INT((ROW(102:102))/31)*21+$B108+1,0)=1,"单层",IF(INDEX(涵洞资料!I:I,INT((ROW(102:102))/31)*21+$B108+1,0)=2,"双层","")),"")</f>
        <v/>
      </c>
      <c r="F108" s="36" t="str">
        <f>IF(E108&lt;&gt;"",INDEX(涵洞资料!C:C,INT((ROW(102:102))/31)*21+$B108+1,0),"")</f>
        <v/>
      </c>
      <c r="G108" s="35" t="str">
        <f>IF(E108&lt;&gt;"",INDEX(涵洞资料!J:J,INT((ROW(102:102))/31)*21+$B108+1,0)/MID(路面钢筋用量表!$E$7,1,FIND("×",路面钢筋用量表!$E$7)-1),"")</f>
        <v/>
      </c>
      <c r="H108" s="35" t="str">
        <f>IF(E108&lt;&gt;"",INDEX(涵洞资料!G:G,INT((ROW(102:102))/31)*21+$B108+1,0),"")</f>
        <v/>
      </c>
      <c r="I108" s="35" t="str">
        <f>IF(E108&lt;&gt;"",IF(INT(G108/0.1)-(G108/0.1)=0,(G108/0.1)*MID(路面钢筋用量表!$E$7,1,FIND("×",路面钢筋用量表!$E$7)-1)*INDEX(涵洞资料!I:I,INT((ROW(102:102))/31)*21+$B108+1,0),(INT(G108/0.1)+1)*MID(路面钢筋用量表!$E$7,1,FIND("×",路面钢筋用量表!$E$7)-1)*INDEX(涵洞资料!I:I,INT((ROW(102:102))/31)*21+$B108+1,0)),"")</f>
        <v/>
      </c>
      <c r="J108" s="37" t="str">
        <f t="shared" si="24"/>
        <v/>
      </c>
      <c r="K108" s="38" t="str">
        <f t="shared" si="25"/>
        <v/>
      </c>
      <c r="L108" s="39" t="str">
        <f>IF(E108&lt;&gt;"",((H108-0.2)/0.2+1)*INDEX(涵洞资料!I:I,INT((ROW(102:102))/31)*21+$B108+1,0)*MID(路面钢筋用量表!$E$7,1,FIND("×",路面钢筋用量表!$E$7)-1),"")</f>
        <v/>
      </c>
      <c r="M108" s="35" t="str">
        <f t="shared" si="26"/>
        <v/>
      </c>
      <c r="N108" s="40" t="str">
        <f t="shared" si="27"/>
        <v/>
      </c>
      <c r="O108" s="35"/>
      <c r="P108" s="35"/>
      <c r="Q108" s="35"/>
      <c r="R108" s="35"/>
      <c r="S108" s="35"/>
      <c r="T108" s="40"/>
      <c r="U108" s="35" t="str">
        <f>IF(E108&lt;&gt;"",INT(G108/0.3)*MID(路面钢筋用量表!$E$7,1,FIND("×",路面钢筋用量表!$E$7)-1),"")</f>
        <v/>
      </c>
      <c r="V108" s="35" t="str">
        <f t="shared" si="28"/>
        <v/>
      </c>
      <c r="W108" s="38" t="str">
        <f t="shared" si="29"/>
        <v/>
      </c>
      <c r="X108" s="41"/>
      <c r="Y108" s="42"/>
    </row>
    <row r="109" spans="1:25" ht="24.95" hidden="1" customHeight="1">
      <c r="A109" s="32" t="str">
        <f>IF(INDEX(涵洞资料!A:A,INT((ROW(103:103))/31)*21+$B109+1,0)&lt;&gt;"",INDEX(涵洞资料!A:A,INT((ROW(103:103))/31)*21+$B109+1,0),"")</f>
        <v/>
      </c>
      <c r="B109" s="33">
        <v>9</v>
      </c>
      <c r="C109" s="34" t="str">
        <f>IF(A109&lt;&gt;"",IF(IF(INDEX(涵洞资料!B:B,INT((ROW(103:103))/31)*21+$B109+1,0)&lt;&gt;"",INDEX(涵洞资料!B:B,INT((ROW(103:103))/31)*21+$B109+1,0),"")=12,"圆管涵",IF(IF(INDEX(涵洞资料!B:B,INT((ROW(103:103))/31)*21+$B109+1,0)&lt;&gt;"",INDEX(涵洞资料!B:B,INT((ROW(103:103))/31)*21+$B109+1,0),"")=13,"盖板涵","拱涵")),"")</f>
        <v/>
      </c>
      <c r="D109" s="34" t="str">
        <f>IF(A109&lt;&gt;"",INDEX(涵洞资料!F:F,INT((ROW(103:103))/31)*21+$B109+1,0),"")</f>
        <v/>
      </c>
      <c r="E109" s="35" t="str">
        <f>IF(A109&lt;&gt;"",IF(INDEX(涵洞资料!I:I,INT((ROW(103:103))/31)*21+$B109+1,0)=1,"单层",IF(INDEX(涵洞资料!I:I,INT((ROW(103:103))/31)*21+$B109+1,0)=2,"双层","")),"")</f>
        <v/>
      </c>
      <c r="F109" s="36" t="str">
        <f>IF(E109&lt;&gt;"",INDEX(涵洞资料!C:C,INT((ROW(103:103))/31)*21+$B109+1,0),"")</f>
        <v/>
      </c>
      <c r="G109" s="35" t="str">
        <f>IF(E109&lt;&gt;"",INDEX(涵洞资料!J:J,INT((ROW(103:103))/31)*21+$B109+1,0)/MID(路面钢筋用量表!$E$7,1,FIND("×",路面钢筋用量表!$E$7)-1),"")</f>
        <v/>
      </c>
      <c r="H109" s="35" t="str">
        <f>IF(E109&lt;&gt;"",INDEX(涵洞资料!G:G,INT((ROW(103:103))/31)*21+$B109+1,0),"")</f>
        <v/>
      </c>
      <c r="I109" s="35" t="str">
        <f>IF(E109&lt;&gt;"",IF(INT(G109/0.1)-(G109/0.1)=0,(G109/0.1)*MID(路面钢筋用量表!$E$7,1,FIND("×",路面钢筋用量表!$E$7)-1)*INDEX(涵洞资料!I:I,INT((ROW(103:103))/31)*21+$B109+1,0),(INT(G109/0.1)+1)*MID(路面钢筋用量表!$E$7,1,FIND("×",路面钢筋用量表!$E$7)-1)*INDEX(涵洞资料!I:I,INT((ROW(103:103))/31)*21+$B109+1,0)),"")</f>
        <v/>
      </c>
      <c r="J109" s="37" t="str">
        <f t="shared" si="24"/>
        <v/>
      </c>
      <c r="K109" s="38" t="str">
        <f t="shared" si="25"/>
        <v/>
      </c>
      <c r="L109" s="39" t="str">
        <f>IF(E109&lt;&gt;"",((H109-0.2)/0.2+1)*INDEX(涵洞资料!I:I,INT((ROW(103:103))/31)*21+$B109+1,0)*MID(路面钢筋用量表!$E$7,1,FIND("×",路面钢筋用量表!$E$7)-1),"")</f>
        <v/>
      </c>
      <c r="M109" s="35" t="str">
        <f t="shared" si="26"/>
        <v/>
      </c>
      <c r="N109" s="40" t="str">
        <f t="shared" si="27"/>
        <v/>
      </c>
      <c r="O109" s="35"/>
      <c r="P109" s="35"/>
      <c r="Q109" s="35"/>
      <c r="R109" s="35"/>
      <c r="S109" s="35"/>
      <c r="T109" s="40"/>
      <c r="U109" s="35" t="str">
        <f>IF(E109&lt;&gt;"",INT(G109/0.3)*MID(路面钢筋用量表!$E$7,1,FIND("×",路面钢筋用量表!$E$7)-1),"")</f>
        <v/>
      </c>
      <c r="V109" s="35" t="str">
        <f t="shared" si="28"/>
        <v/>
      </c>
      <c r="W109" s="38" t="str">
        <f t="shared" si="29"/>
        <v/>
      </c>
      <c r="X109" s="41"/>
      <c r="Y109" s="42"/>
    </row>
    <row r="110" spans="1:25" ht="24.95" hidden="1" customHeight="1">
      <c r="A110" s="32" t="str">
        <f>IF(INDEX(涵洞资料!A:A,INT((ROW(104:104))/31)*21+$B110+1,0)&lt;&gt;"",INDEX(涵洞资料!A:A,INT((ROW(104:104))/31)*21+$B110+1,0),"")</f>
        <v/>
      </c>
      <c r="B110" s="33">
        <v>10</v>
      </c>
      <c r="C110" s="34" t="str">
        <f>IF(A110&lt;&gt;"",IF(IF(INDEX(涵洞资料!B:B,INT((ROW(104:104))/31)*21+$B110+1,0)&lt;&gt;"",INDEX(涵洞资料!B:B,INT((ROW(104:104))/31)*21+$B110+1,0),"")=12,"圆管涵",IF(IF(INDEX(涵洞资料!B:B,INT((ROW(104:104))/31)*21+$B110+1,0)&lt;&gt;"",INDEX(涵洞资料!B:B,INT((ROW(104:104))/31)*21+$B110+1,0),"")=13,"盖板涵","拱涵")),"")</f>
        <v/>
      </c>
      <c r="D110" s="34" t="str">
        <f>IF(A110&lt;&gt;"",INDEX(涵洞资料!F:F,INT((ROW(104:104))/31)*21+$B110+1,0),"")</f>
        <v/>
      </c>
      <c r="E110" s="35" t="str">
        <f>IF(A110&lt;&gt;"",IF(INDEX(涵洞资料!I:I,INT((ROW(104:104))/31)*21+$B110+1,0)=1,"单层",IF(INDEX(涵洞资料!I:I,INT((ROW(104:104))/31)*21+$B110+1,0)=2,"双层","")),"")</f>
        <v/>
      </c>
      <c r="F110" s="36" t="str">
        <f>IF(E110&lt;&gt;"",INDEX(涵洞资料!C:C,INT((ROW(104:104))/31)*21+$B110+1,0),"")</f>
        <v/>
      </c>
      <c r="G110" s="35" t="str">
        <f>IF(E110&lt;&gt;"",INDEX(涵洞资料!J:J,INT((ROW(104:104))/31)*21+$B110+1,0)/MID(路面钢筋用量表!$E$7,1,FIND("×",路面钢筋用量表!$E$7)-1),"")</f>
        <v/>
      </c>
      <c r="H110" s="35" t="str">
        <f>IF(E110&lt;&gt;"",INDEX(涵洞资料!G:G,INT((ROW(104:104))/31)*21+$B110+1,0),"")</f>
        <v/>
      </c>
      <c r="I110" s="35" t="str">
        <f>IF(E110&lt;&gt;"",IF(INT(G110/0.1)-(G110/0.1)=0,(G110/0.1)*MID(路面钢筋用量表!$E$7,1,FIND("×",路面钢筋用量表!$E$7)-1)*INDEX(涵洞资料!I:I,INT((ROW(104:104))/31)*21+$B110+1,0),(INT(G110/0.1)+1)*MID(路面钢筋用量表!$E$7,1,FIND("×",路面钢筋用量表!$E$7)-1)*INDEX(涵洞资料!I:I,INT((ROW(104:104))/31)*21+$B110+1,0)),"")</f>
        <v/>
      </c>
      <c r="J110" s="37" t="str">
        <f t="shared" si="24"/>
        <v/>
      </c>
      <c r="K110" s="38" t="str">
        <f t="shared" si="25"/>
        <v/>
      </c>
      <c r="L110" s="39" t="str">
        <f>IF(E110&lt;&gt;"",((H110-0.2)/0.2+1)*INDEX(涵洞资料!I:I,INT((ROW(104:104))/31)*21+$B110+1,0)*MID(路面钢筋用量表!$E$7,1,FIND("×",路面钢筋用量表!$E$7)-1),"")</f>
        <v/>
      </c>
      <c r="M110" s="35" t="str">
        <f t="shared" si="26"/>
        <v/>
      </c>
      <c r="N110" s="40" t="str">
        <f t="shared" si="27"/>
        <v/>
      </c>
      <c r="O110" s="35"/>
      <c r="P110" s="35"/>
      <c r="Q110" s="35"/>
      <c r="R110" s="35"/>
      <c r="S110" s="35"/>
      <c r="T110" s="40"/>
      <c r="U110" s="35" t="str">
        <f>IF(E110&lt;&gt;"",INT(G110/0.3)*MID(路面钢筋用量表!$E$7,1,FIND("×",路面钢筋用量表!$E$7)-1),"")</f>
        <v/>
      </c>
      <c r="V110" s="35" t="str">
        <f t="shared" si="28"/>
        <v/>
      </c>
      <c r="W110" s="38" t="str">
        <f t="shared" si="29"/>
        <v/>
      </c>
      <c r="X110" s="41"/>
      <c r="Y110" s="42"/>
    </row>
    <row r="111" spans="1:25" ht="24.95" hidden="1" customHeight="1">
      <c r="A111" s="32" t="str">
        <f>IF(INDEX(涵洞资料!A:A,INT((ROW(105:105))/31)*21+$B111+1,0)&lt;&gt;"",INDEX(涵洞资料!A:A,INT((ROW(105:105))/31)*21+$B111+1,0),"")</f>
        <v/>
      </c>
      <c r="B111" s="33">
        <v>11</v>
      </c>
      <c r="C111" s="34" t="str">
        <f>IF(A111&lt;&gt;"",IF(IF(INDEX(涵洞资料!B:B,INT((ROW(105:105))/31)*21+$B111+1,0)&lt;&gt;"",INDEX(涵洞资料!B:B,INT((ROW(105:105))/31)*21+$B111+1,0),"")=12,"圆管涵",IF(IF(INDEX(涵洞资料!B:B,INT((ROW(105:105))/31)*21+$B111+1,0)&lt;&gt;"",INDEX(涵洞资料!B:B,INT((ROW(105:105))/31)*21+$B111+1,0),"")=13,"盖板涵","拱涵")),"")</f>
        <v/>
      </c>
      <c r="D111" s="34" t="str">
        <f>IF(A111&lt;&gt;"",INDEX(涵洞资料!F:F,INT((ROW(105:105))/31)*21+$B111+1,0),"")</f>
        <v/>
      </c>
      <c r="E111" s="35" t="str">
        <f>IF(A111&lt;&gt;"",IF(INDEX(涵洞资料!I:I,INT((ROW(105:105))/31)*21+$B111+1,0)=1,"单层",IF(INDEX(涵洞资料!I:I,INT((ROW(105:105))/31)*21+$B111+1,0)=2,"双层","")),"")</f>
        <v/>
      </c>
      <c r="F111" s="36" t="str">
        <f>IF(E111&lt;&gt;"",INDEX(涵洞资料!C:C,INT((ROW(105:105))/31)*21+$B111+1,0),"")</f>
        <v/>
      </c>
      <c r="G111" s="35" t="str">
        <f>IF(E111&lt;&gt;"",INDEX(涵洞资料!J:J,INT((ROW(105:105))/31)*21+$B111+1,0)/MID(路面钢筋用量表!$E$7,1,FIND("×",路面钢筋用量表!$E$7)-1),"")</f>
        <v/>
      </c>
      <c r="H111" s="35" t="str">
        <f>IF(E111&lt;&gt;"",INDEX(涵洞资料!G:G,INT((ROW(105:105))/31)*21+$B111+1,0),"")</f>
        <v/>
      </c>
      <c r="I111" s="35" t="str">
        <f>IF(E111&lt;&gt;"",IF(INT(G111/0.1)-(G111/0.1)=0,(G111/0.1)*MID(路面钢筋用量表!$E$7,1,FIND("×",路面钢筋用量表!$E$7)-1)*INDEX(涵洞资料!I:I,INT((ROW(105:105))/31)*21+$B111+1,0),(INT(G111/0.1)+1)*MID(路面钢筋用量表!$E$7,1,FIND("×",路面钢筋用量表!$E$7)-1)*INDEX(涵洞资料!I:I,INT((ROW(105:105))/31)*21+$B111+1,0)),"")</f>
        <v/>
      </c>
      <c r="J111" s="37" t="str">
        <f t="shared" si="24"/>
        <v/>
      </c>
      <c r="K111" s="38" t="str">
        <f t="shared" si="25"/>
        <v/>
      </c>
      <c r="L111" s="39" t="str">
        <f>IF(E111&lt;&gt;"",((H111-0.2)/0.2+1)*INDEX(涵洞资料!I:I,INT((ROW(105:105))/31)*21+$B111+1,0)*MID(路面钢筋用量表!$E$7,1,FIND("×",路面钢筋用量表!$E$7)-1),"")</f>
        <v/>
      </c>
      <c r="M111" s="35" t="str">
        <f t="shared" si="26"/>
        <v/>
      </c>
      <c r="N111" s="40" t="str">
        <f t="shared" si="27"/>
        <v/>
      </c>
      <c r="O111" s="35"/>
      <c r="P111" s="35"/>
      <c r="Q111" s="35"/>
      <c r="R111" s="35"/>
      <c r="S111" s="35"/>
      <c r="T111" s="40"/>
      <c r="U111" s="35" t="str">
        <f>IF(E111&lt;&gt;"",INT(G111/0.3)*MID(路面钢筋用量表!$E$7,1,FIND("×",路面钢筋用量表!$E$7)-1),"")</f>
        <v/>
      </c>
      <c r="V111" s="35" t="str">
        <f t="shared" si="28"/>
        <v/>
      </c>
      <c r="W111" s="38" t="str">
        <f t="shared" si="29"/>
        <v/>
      </c>
      <c r="X111" s="41"/>
      <c r="Y111" s="42"/>
    </row>
    <row r="112" spans="1:25" ht="24.95" hidden="1" customHeight="1">
      <c r="A112" s="32" t="str">
        <f>IF(INDEX(涵洞资料!A:A,INT((ROW(106:106))/31)*21+$B112+1,0)&lt;&gt;"",INDEX(涵洞资料!A:A,INT((ROW(106:106))/31)*21+$B112+1,0),"")</f>
        <v/>
      </c>
      <c r="B112" s="33">
        <v>12</v>
      </c>
      <c r="C112" s="34" t="str">
        <f>IF(A112&lt;&gt;"",IF(IF(INDEX(涵洞资料!B:B,INT((ROW(106:106))/31)*21+$B112+1,0)&lt;&gt;"",INDEX(涵洞资料!B:B,INT((ROW(106:106))/31)*21+$B112+1,0),"")=12,"圆管涵",IF(IF(INDEX(涵洞资料!B:B,INT((ROW(106:106))/31)*21+$B112+1,0)&lt;&gt;"",INDEX(涵洞资料!B:B,INT((ROW(106:106))/31)*21+$B112+1,0),"")=13,"盖板涵","拱涵")),"")</f>
        <v/>
      </c>
      <c r="D112" s="34" t="str">
        <f>IF(A112&lt;&gt;"",INDEX(涵洞资料!F:F,INT((ROW(106:106))/31)*21+$B112+1,0),"")</f>
        <v/>
      </c>
      <c r="E112" s="35" t="str">
        <f>IF(A112&lt;&gt;"",IF(INDEX(涵洞资料!I:I,INT((ROW(106:106))/31)*21+$B112+1,0)=1,"单层",IF(INDEX(涵洞资料!I:I,INT((ROW(106:106))/31)*21+$B112+1,0)=2,"双层","")),"")</f>
        <v/>
      </c>
      <c r="F112" s="36" t="str">
        <f>IF(E112&lt;&gt;"",INDEX(涵洞资料!C:C,INT((ROW(106:106))/31)*21+$B112+1,0),"")</f>
        <v/>
      </c>
      <c r="G112" s="35" t="str">
        <f>IF(E112&lt;&gt;"",INDEX(涵洞资料!J:J,INT((ROW(106:106))/31)*21+$B112+1,0)/MID(路面钢筋用量表!$E$7,1,FIND("×",路面钢筋用量表!$E$7)-1),"")</f>
        <v/>
      </c>
      <c r="H112" s="35" t="str">
        <f>IF(E112&lt;&gt;"",INDEX(涵洞资料!G:G,INT((ROW(106:106))/31)*21+$B112+1,0),"")</f>
        <v/>
      </c>
      <c r="I112" s="35" t="str">
        <f>IF(E112&lt;&gt;"",IF(INT(G112/0.1)-(G112/0.1)=0,(G112/0.1)*MID(路面钢筋用量表!$E$7,1,FIND("×",路面钢筋用量表!$E$7)-1)*INDEX(涵洞资料!I:I,INT((ROW(106:106))/31)*21+$B112+1,0),(INT(G112/0.1)+1)*MID(路面钢筋用量表!$E$7,1,FIND("×",路面钢筋用量表!$E$7)-1)*INDEX(涵洞资料!I:I,INT((ROW(106:106))/31)*21+$B112+1,0)),"")</f>
        <v/>
      </c>
      <c r="J112" s="37" t="str">
        <f t="shared" si="24"/>
        <v/>
      </c>
      <c r="K112" s="38" t="str">
        <f t="shared" si="25"/>
        <v/>
      </c>
      <c r="L112" s="39" t="str">
        <f>IF(E112&lt;&gt;"",((H112-0.2)/0.2+1)*INDEX(涵洞资料!I:I,INT((ROW(106:106))/31)*21+$B112+1,0)*MID(路面钢筋用量表!$E$7,1,FIND("×",路面钢筋用量表!$E$7)-1),"")</f>
        <v/>
      </c>
      <c r="M112" s="35" t="str">
        <f t="shared" si="26"/>
        <v/>
      </c>
      <c r="N112" s="40" t="str">
        <f t="shared" si="27"/>
        <v/>
      </c>
      <c r="O112" s="35"/>
      <c r="P112" s="35"/>
      <c r="Q112" s="35"/>
      <c r="R112" s="35"/>
      <c r="S112" s="35"/>
      <c r="T112" s="40"/>
      <c r="U112" s="35" t="str">
        <f>IF(E112&lt;&gt;"",INT(G112/0.3)*MID(路面钢筋用量表!$E$7,1,FIND("×",路面钢筋用量表!$E$7)-1),"")</f>
        <v/>
      </c>
      <c r="V112" s="35" t="str">
        <f t="shared" si="28"/>
        <v/>
      </c>
      <c r="W112" s="38" t="str">
        <f t="shared" si="29"/>
        <v/>
      </c>
      <c r="X112" s="41"/>
      <c r="Y112" s="42"/>
    </row>
    <row r="113" spans="1:25" ht="24.95" hidden="1" customHeight="1">
      <c r="A113" s="32" t="str">
        <f>IF(INDEX(涵洞资料!A:A,INT((ROW(107:107))/31)*21+$B113+1,0)&lt;&gt;"",INDEX(涵洞资料!A:A,INT((ROW(107:107))/31)*21+$B113+1,0),"")</f>
        <v/>
      </c>
      <c r="B113" s="33">
        <v>13</v>
      </c>
      <c r="C113" s="34" t="str">
        <f>IF(A113&lt;&gt;"",IF(IF(INDEX(涵洞资料!B:B,INT((ROW(107:107))/31)*21+$B113+1,0)&lt;&gt;"",INDEX(涵洞资料!B:B,INT((ROW(107:107))/31)*21+$B113+1,0),"")=12,"圆管涵",IF(IF(INDEX(涵洞资料!B:B,INT((ROW(107:107))/31)*21+$B113+1,0)&lt;&gt;"",INDEX(涵洞资料!B:B,INT((ROW(107:107))/31)*21+$B113+1,0),"")=13,"盖板涵","拱涵")),"")</f>
        <v/>
      </c>
      <c r="D113" s="34" t="str">
        <f>IF(A113&lt;&gt;"",INDEX(涵洞资料!F:F,INT((ROW(107:107))/31)*21+$B113+1,0),"")</f>
        <v/>
      </c>
      <c r="E113" s="35" t="str">
        <f>IF(A113&lt;&gt;"",IF(INDEX(涵洞资料!I:I,INT((ROW(107:107))/31)*21+$B113+1,0)=1,"单层",IF(INDEX(涵洞资料!I:I,INT((ROW(107:107))/31)*21+$B113+1,0)=2,"双层","")),"")</f>
        <v/>
      </c>
      <c r="F113" s="36" t="str">
        <f>IF(E113&lt;&gt;"",INDEX(涵洞资料!C:C,INT((ROW(107:107))/31)*21+$B113+1,0),"")</f>
        <v/>
      </c>
      <c r="G113" s="35" t="str">
        <f>IF(E113&lt;&gt;"",INDEX(涵洞资料!J:J,INT((ROW(107:107))/31)*21+$B113+1,0)/MID(路面钢筋用量表!$E$7,1,FIND("×",路面钢筋用量表!$E$7)-1),"")</f>
        <v/>
      </c>
      <c r="H113" s="35" t="str">
        <f>IF(E113&lt;&gt;"",INDEX(涵洞资料!G:G,INT((ROW(107:107))/31)*21+$B113+1,0),"")</f>
        <v/>
      </c>
      <c r="I113" s="35" t="str">
        <f>IF(E113&lt;&gt;"",IF(INT(G113/0.1)-(G113/0.1)=0,(G113/0.1)*MID(路面钢筋用量表!$E$7,1,FIND("×",路面钢筋用量表!$E$7)-1)*INDEX(涵洞资料!I:I,INT((ROW(107:107))/31)*21+$B113+1,0),(INT(G113/0.1)+1)*MID(路面钢筋用量表!$E$7,1,FIND("×",路面钢筋用量表!$E$7)-1)*INDEX(涵洞资料!I:I,INT((ROW(107:107))/31)*21+$B113+1,0)),"")</f>
        <v/>
      </c>
      <c r="J113" s="37" t="str">
        <f t="shared" si="24"/>
        <v/>
      </c>
      <c r="K113" s="38" t="str">
        <f t="shared" si="25"/>
        <v/>
      </c>
      <c r="L113" s="39" t="str">
        <f>IF(E113&lt;&gt;"",((H113-0.2)/0.2+1)*INDEX(涵洞资料!I:I,INT((ROW(107:107))/31)*21+$B113+1,0)*MID(路面钢筋用量表!$E$7,1,FIND("×",路面钢筋用量表!$E$7)-1),"")</f>
        <v/>
      </c>
      <c r="M113" s="35" t="str">
        <f t="shared" si="26"/>
        <v/>
      </c>
      <c r="N113" s="40" t="str">
        <f t="shared" si="27"/>
        <v/>
      </c>
      <c r="O113" s="35"/>
      <c r="P113" s="35"/>
      <c r="Q113" s="35"/>
      <c r="R113" s="35"/>
      <c r="S113" s="35"/>
      <c r="T113" s="40"/>
      <c r="U113" s="35" t="str">
        <f>IF(E113&lt;&gt;"",INT(G113/0.3)*MID(路面钢筋用量表!$E$7,1,FIND("×",路面钢筋用量表!$E$7)-1),"")</f>
        <v/>
      </c>
      <c r="V113" s="35" t="str">
        <f t="shared" si="28"/>
        <v/>
      </c>
      <c r="W113" s="38" t="str">
        <f t="shared" si="29"/>
        <v/>
      </c>
      <c r="X113" s="41"/>
      <c r="Y113" s="42"/>
    </row>
    <row r="114" spans="1:25" ht="24.95" hidden="1" customHeight="1">
      <c r="A114" s="32" t="str">
        <f>IF(INDEX(涵洞资料!A:A,INT((ROW(108:108))/31)*21+$B114+1,0)&lt;&gt;"",INDEX(涵洞资料!A:A,INT((ROW(108:108))/31)*21+$B114+1,0),"")</f>
        <v/>
      </c>
      <c r="B114" s="33">
        <v>14</v>
      </c>
      <c r="C114" s="34" t="str">
        <f>IF(A114&lt;&gt;"",IF(IF(INDEX(涵洞资料!B:B,INT((ROW(108:108))/31)*21+$B114+1,0)&lt;&gt;"",INDEX(涵洞资料!B:B,INT((ROW(108:108))/31)*21+$B114+1,0),"")=12,"圆管涵",IF(IF(INDEX(涵洞资料!B:B,INT((ROW(108:108))/31)*21+$B114+1,0)&lt;&gt;"",INDEX(涵洞资料!B:B,INT((ROW(108:108))/31)*21+$B114+1,0),"")=13,"盖板涵","拱涵")),"")</f>
        <v/>
      </c>
      <c r="D114" s="34" t="str">
        <f>IF(A114&lt;&gt;"",INDEX(涵洞资料!F:F,INT((ROW(108:108))/31)*21+$B114+1,0),"")</f>
        <v/>
      </c>
      <c r="E114" s="35" t="str">
        <f>IF(A114&lt;&gt;"",IF(INDEX(涵洞资料!I:I,INT((ROW(108:108))/31)*21+$B114+1,0)=1,"单层",IF(INDEX(涵洞资料!I:I,INT((ROW(108:108))/31)*21+$B114+1,0)=2,"双层","")),"")</f>
        <v/>
      </c>
      <c r="F114" s="36" t="str">
        <f>IF(E114&lt;&gt;"",INDEX(涵洞资料!C:C,INT((ROW(108:108))/31)*21+$B114+1,0),"")</f>
        <v/>
      </c>
      <c r="G114" s="35" t="str">
        <f>IF(E114&lt;&gt;"",INDEX(涵洞资料!J:J,INT((ROW(108:108))/31)*21+$B114+1,0)/MID(路面钢筋用量表!$E$7,1,FIND("×",路面钢筋用量表!$E$7)-1),"")</f>
        <v/>
      </c>
      <c r="H114" s="35" t="str">
        <f>IF(E114&lt;&gt;"",INDEX(涵洞资料!G:G,INT((ROW(108:108))/31)*21+$B114+1,0),"")</f>
        <v/>
      </c>
      <c r="I114" s="35" t="str">
        <f>IF(E114&lt;&gt;"",IF(INT(G114/0.1)-(G114/0.1)=0,(G114/0.1)*MID(路面钢筋用量表!$E$7,1,FIND("×",路面钢筋用量表!$E$7)-1)*INDEX(涵洞资料!I:I,INT((ROW(108:108))/31)*21+$B114+1,0),(INT(G114/0.1)+1)*MID(路面钢筋用量表!$E$7,1,FIND("×",路面钢筋用量表!$E$7)-1)*INDEX(涵洞资料!I:I,INT((ROW(108:108))/31)*21+$B114+1,0)),"")</f>
        <v/>
      </c>
      <c r="J114" s="37" t="str">
        <f t="shared" si="24"/>
        <v/>
      </c>
      <c r="K114" s="38" t="str">
        <f t="shared" si="25"/>
        <v/>
      </c>
      <c r="L114" s="39" t="str">
        <f>IF(E114&lt;&gt;"",((H114-0.2)/0.2+1)*INDEX(涵洞资料!I:I,INT((ROW(108:108))/31)*21+$B114+1,0)*MID(路面钢筋用量表!$E$7,1,FIND("×",路面钢筋用量表!$E$7)-1),"")</f>
        <v/>
      </c>
      <c r="M114" s="35" t="str">
        <f t="shared" si="26"/>
        <v/>
      </c>
      <c r="N114" s="40" t="str">
        <f t="shared" si="27"/>
        <v/>
      </c>
      <c r="O114" s="35"/>
      <c r="P114" s="35"/>
      <c r="Q114" s="35"/>
      <c r="R114" s="35"/>
      <c r="S114" s="35"/>
      <c r="T114" s="40"/>
      <c r="U114" s="35" t="str">
        <f>IF(E114&lt;&gt;"",INT(G114/0.3)*MID(路面钢筋用量表!$E$7,1,FIND("×",路面钢筋用量表!$E$7)-1),"")</f>
        <v/>
      </c>
      <c r="V114" s="35" t="str">
        <f t="shared" si="28"/>
        <v/>
      </c>
      <c r="W114" s="38" t="str">
        <f t="shared" si="29"/>
        <v/>
      </c>
      <c r="X114" s="41"/>
      <c r="Y114" s="42"/>
    </row>
    <row r="115" spans="1:25" ht="24.95" hidden="1" customHeight="1">
      <c r="A115" s="32" t="str">
        <f>IF(INDEX(涵洞资料!A:A,INT((ROW(109:109))/31)*21+$B115+1,0)&lt;&gt;"",INDEX(涵洞资料!A:A,INT((ROW(109:109))/31)*21+$B115+1,0),"")</f>
        <v/>
      </c>
      <c r="B115" s="33">
        <v>15</v>
      </c>
      <c r="C115" s="34" t="str">
        <f>IF(A115&lt;&gt;"",IF(IF(INDEX(涵洞资料!B:B,INT((ROW(109:109))/31)*21+$B115+1,0)&lt;&gt;"",INDEX(涵洞资料!B:B,INT((ROW(109:109))/31)*21+$B115+1,0),"")=12,"圆管涵",IF(IF(INDEX(涵洞资料!B:B,INT((ROW(109:109))/31)*21+$B115+1,0)&lt;&gt;"",INDEX(涵洞资料!B:B,INT((ROW(109:109))/31)*21+$B115+1,0),"")=13,"盖板涵","拱涵")),"")</f>
        <v/>
      </c>
      <c r="D115" s="34" t="str">
        <f>IF(A115&lt;&gt;"",INDEX(涵洞资料!F:F,INT((ROW(109:109))/31)*21+$B115+1,0),"")</f>
        <v/>
      </c>
      <c r="E115" s="35" t="str">
        <f>IF(A115&lt;&gt;"",IF(INDEX(涵洞资料!I:I,INT((ROW(109:109))/31)*21+$B115+1,0)=1,"单层",IF(INDEX(涵洞资料!I:I,INT((ROW(109:109))/31)*21+$B115+1,0)=2,"双层","")),"")</f>
        <v/>
      </c>
      <c r="F115" s="36" t="str">
        <f>IF(E115&lt;&gt;"",INDEX(涵洞资料!C:C,INT((ROW(109:109))/31)*21+$B115+1,0),"")</f>
        <v/>
      </c>
      <c r="G115" s="35" t="str">
        <f>IF(E115&lt;&gt;"",INDEX(涵洞资料!J:J,INT((ROW(109:109))/31)*21+$B115+1,0)/MID(路面钢筋用量表!$E$7,1,FIND("×",路面钢筋用量表!$E$7)-1),"")</f>
        <v/>
      </c>
      <c r="H115" s="35" t="str">
        <f>IF(E115&lt;&gt;"",INDEX(涵洞资料!G:G,INT((ROW(109:109))/31)*21+$B115+1,0),"")</f>
        <v/>
      </c>
      <c r="I115" s="35" t="str">
        <f>IF(E115&lt;&gt;"",IF(INT(G115/0.1)-(G115/0.1)=0,(G115/0.1)*MID(路面钢筋用量表!$E$7,1,FIND("×",路面钢筋用量表!$E$7)-1)*INDEX(涵洞资料!I:I,INT((ROW(109:109))/31)*21+$B115+1,0),(INT(G115/0.1)+1)*MID(路面钢筋用量表!$E$7,1,FIND("×",路面钢筋用量表!$E$7)-1)*INDEX(涵洞资料!I:I,INT((ROW(109:109))/31)*21+$B115+1,0)),"")</f>
        <v/>
      </c>
      <c r="J115" s="37" t="str">
        <f t="shared" si="24"/>
        <v/>
      </c>
      <c r="K115" s="38" t="str">
        <f t="shared" si="25"/>
        <v/>
      </c>
      <c r="L115" s="39" t="str">
        <f>IF(E115&lt;&gt;"",((H115-0.2)/0.2+1)*INDEX(涵洞资料!I:I,INT((ROW(109:109))/31)*21+$B115+1,0)*MID(路面钢筋用量表!$E$7,1,FIND("×",路面钢筋用量表!$E$7)-1),"")</f>
        <v/>
      </c>
      <c r="M115" s="35" t="str">
        <f t="shared" si="26"/>
        <v/>
      </c>
      <c r="N115" s="40" t="str">
        <f t="shared" si="27"/>
        <v/>
      </c>
      <c r="O115" s="35"/>
      <c r="P115" s="35"/>
      <c r="Q115" s="35"/>
      <c r="R115" s="35"/>
      <c r="S115" s="35"/>
      <c r="T115" s="40"/>
      <c r="U115" s="35" t="str">
        <f>IF(E115&lt;&gt;"",INT(G115/0.3)*MID(路面钢筋用量表!$E$7,1,FIND("×",路面钢筋用量表!$E$7)-1),"")</f>
        <v/>
      </c>
      <c r="V115" s="35" t="str">
        <f t="shared" si="28"/>
        <v/>
      </c>
      <c r="W115" s="38" t="str">
        <f t="shared" si="29"/>
        <v/>
      </c>
      <c r="X115" s="41"/>
      <c r="Y115" s="42"/>
    </row>
    <row r="116" spans="1:25" ht="24.95" hidden="1" customHeight="1">
      <c r="A116" s="32" t="str">
        <f>IF(INDEX(涵洞资料!A:A,INT((ROW(110:110))/31)*21+$B116+1,0)&lt;&gt;"",INDEX(涵洞资料!A:A,INT((ROW(110:110))/31)*21+$B116+1,0),"")</f>
        <v/>
      </c>
      <c r="B116" s="33">
        <v>16</v>
      </c>
      <c r="C116" s="34" t="str">
        <f>IF(A116&lt;&gt;"",IF(IF(INDEX(涵洞资料!B:B,INT((ROW(110:110))/31)*21+$B116+1,0)&lt;&gt;"",INDEX(涵洞资料!B:B,INT((ROW(110:110))/31)*21+$B116+1,0),"")=12,"圆管涵",IF(IF(INDEX(涵洞资料!B:B,INT((ROW(110:110))/31)*21+$B116+1,0)&lt;&gt;"",INDEX(涵洞资料!B:B,INT((ROW(110:110))/31)*21+$B116+1,0),"")=13,"盖板涵","拱涵")),"")</f>
        <v/>
      </c>
      <c r="D116" s="34" t="str">
        <f>IF(A116&lt;&gt;"",INDEX(涵洞资料!F:F,INT((ROW(110:110))/31)*21+$B116+1,0),"")</f>
        <v/>
      </c>
      <c r="E116" s="35" t="str">
        <f>IF(A116&lt;&gt;"",IF(INDEX(涵洞资料!I:I,INT((ROW(110:110))/31)*21+$B116+1,0)=1,"单层",IF(INDEX(涵洞资料!I:I,INT((ROW(110:110))/31)*21+$B116+1,0)=2,"双层","")),"")</f>
        <v/>
      </c>
      <c r="F116" s="36" t="str">
        <f>IF(E116&lt;&gt;"",INDEX(涵洞资料!C:C,INT((ROW(110:110))/31)*21+$B116+1,0),"")</f>
        <v/>
      </c>
      <c r="G116" s="35" t="str">
        <f>IF(E116&lt;&gt;"",INDEX(涵洞资料!J:J,INT((ROW(110:110))/31)*21+$B116+1,0)/MID(路面钢筋用量表!$E$7,1,FIND("×",路面钢筋用量表!$E$7)-1),"")</f>
        <v/>
      </c>
      <c r="H116" s="35" t="str">
        <f>IF(E116&lt;&gt;"",INDEX(涵洞资料!G:G,INT((ROW(110:110))/31)*21+$B116+1,0),"")</f>
        <v/>
      </c>
      <c r="I116" s="35" t="str">
        <f>IF(E116&lt;&gt;"",IF(INT(G116/0.1)-(G116/0.1)=0,(G116/0.1)*MID(路面钢筋用量表!$E$7,1,FIND("×",路面钢筋用量表!$E$7)-1)*INDEX(涵洞资料!I:I,INT((ROW(110:110))/31)*21+$B116+1,0),(INT(G116/0.1)+1)*MID(路面钢筋用量表!$E$7,1,FIND("×",路面钢筋用量表!$E$7)-1)*INDEX(涵洞资料!I:I,INT((ROW(110:110))/31)*21+$B116+1,0)),"")</f>
        <v/>
      </c>
      <c r="J116" s="37" t="str">
        <f t="shared" si="24"/>
        <v/>
      </c>
      <c r="K116" s="38" t="str">
        <f t="shared" si="25"/>
        <v/>
      </c>
      <c r="L116" s="39" t="str">
        <f>IF(E116&lt;&gt;"",((H116-0.2)/0.2+1)*INDEX(涵洞资料!I:I,INT((ROW(110:110))/31)*21+$B116+1,0)*MID(路面钢筋用量表!$E$7,1,FIND("×",路面钢筋用量表!$E$7)-1),"")</f>
        <v/>
      </c>
      <c r="M116" s="35" t="str">
        <f t="shared" si="26"/>
        <v/>
      </c>
      <c r="N116" s="40" t="str">
        <f t="shared" si="27"/>
        <v/>
      </c>
      <c r="O116" s="35"/>
      <c r="P116" s="35"/>
      <c r="Q116" s="35"/>
      <c r="R116" s="35"/>
      <c r="S116" s="35"/>
      <c r="T116" s="40"/>
      <c r="U116" s="35" t="str">
        <f>IF(E116&lt;&gt;"",INT(G116/0.3)*MID(路面钢筋用量表!$E$7,1,FIND("×",路面钢筋用量表!$E$7)-1),"")</f>
        <v/>
      </c>
      <c r="V116" s="35" t="str">
        <f t="shared" si="28"/>
        <v/>
      </c>
      <c r="W116" s="38" t="str">
        <f t="shared" si="29"/>
        <v/>
      </c>
      <c r="X116" s="41"/>
      <c r="Y116" s="42"/>
    </row>
    <row r="117" spans="1:25" ht="24.95" hidden="1" customHeight="1">
      <c r="A117" s="32" t="str">
        <f>IF(INDEX(涵洞资料!A:A,INT((ROW(111:111))/31)*21+$B117+1,0)&lt;&gt;"",INDEX(涵洞资料!A:A,INT((ROW(111:111))/31)*21+$B117+1,0),"")</f>
        <v/>
      </c>
      <c r="B117" s="33">
        <v>17</v>
      </c>
      <c r="C117" s="34" t="str">
        <f>IF(A117&lt;&gt;"",IF(IF(INDEX(涵洞资料!B:B,INT((ROW(111:111))/31)*21+$B117+1,0)&lt;&gt;"",INDEX(涵洞资料!B:B,INT((ROW(111:111))/31)*21+$B117+1,0),"")=12,"圆管涵",IF(IF(INDEX(涵洞资料!B:B,INT((ROW(111:111))/31)*21+$B117+1,0)&lt;&gt;"",INDEX(涵洞资料!B:B,INT((ROW(111:111))/31)*21+$B117+1,0),"")=13,"盖板涵","拱涵")),"")</f>
        <v/>
      </c>
      <c r="D117" s="34" t="str">
        <f>IF(A117&lt;&gt;"",INDEX(涵洞资料!F:F,INT((ROW(111:111))/31)*21+$B117+1,0),"")</f>
        <v/>
      </c>
      <c r="E117" s="35" t="str">
        <f>IF(A117&lt;&gt;"",IF(INDEX(涵洞资料!I:I,INT((ROW(111:111))/31)*21+$B117+1,0)=1,"单层",IF(INDEX(涵洞资料!I:I,INT((ROW(111:111))/31)*21+$B117+1,0)=2,"双层","")),"")</f>
        <v/>
      </c>
      <c r="F117" s="36" t="str">
        <f>IF(E117&lt;&gt;"",INDEX(涵洞资料!C:C,INT((ROW(111:111))/31)*21+$B117+1,0),"")</f>
        <v/>
      </c>
      <c r="G117" s="35" t="str">
        <f>IF(E117&lt;&gt;"",INDEX(涵洞资料!J:J,INT((ROW(111:111))/31)*21+$B117+1,0)/MID(路面钢筋用量表!$E$7,1,FIND("×",路面钢筋用量表!$E$7)-1),"")</f>
        <v/>
      </c>
      <c r="H117" s="35" t="str">
        <f>IF(E117&lt;&gt;"",INDEX(涵洞资料!G:G,INT((ROW(111:111))/31)*21+$B117+1,0),"")</f>
        <v/>
      </c>
      <c r="I117" s="35" t="str">
        <f>IF(E117&lt;&gt;"",IF(INT(G117/0.1)-(G117/0.1)=0,(G117/0.1)*MID(路面钢筋用量表!$E$7,1,FIND("×",路面钢筋用量表!$E$7)-1)*INDEX(涵洞资料!I:I,INT((ROW(111:111))/31)*21+$B117+1,0),(INT(G117/0.1)+1)*MID(路面钢筋用量表!$E$7,1,FIND("×",路面钢筋用量表!$E$7)-1)*INDEX(涵洞资料!I:I,INT((ROW(111:111))/31)*21+$B117+1,0)),"")</f>
        <v/>
      </c>
      <c r="J117" s="37" t="str">
        <f t="shared" si="24"/>
        <v/>
      </c>
      <c r="K117" s="38" t="str">
        <f t="shared" si="25"/>
        <v/>
      </c>
      <c r="L117" s="39" t="str">
        <f>IF(E117&lt;&gt;"",((H117-0.2)/0.2+1)*INDEX(涵洞资料!I:I,INT((ROW(111:111))/31)*21+$B117+1,0)*MID(路面钢筋用量表!$E$7,1,FIND("×",路面钢筋用量表!$E$7)-1),"")</f>
        <v/>
      </c>
      <c r="M117" s="35" t="str">
        <f t="shared" si="26"/>
        <v/>
      </c>
      <c r="N117" s="40" t="str">
        <f t="shared" si="27"/>
        <v/>
      </c>
      <c r="O117" s="35"/>
      <c r="P117" s="35"/>
      <c r="Q117" s="35"/>
      <c r="R117" s="35"/>
      <c r="S117" s="35"/>
      <c r="T117" s="40"/>
      <c r="U117" s="35" t="str">
        <f>IF(E117&lt;&gt;"",INT(G117/0.3)*MID(路面钢筋用量表!$E$7,1,FIND("×",路面钢筋用量表!$E$7)-1),"")</f>
        <v/>
      </c>
      <c r="V117" s="35" t="str">
        <f t="shared" si="28"/>
        <v/>
      </c>
      <c r="W117" s="38" t="str">
        <f t="shared" si="29"/>
        <v/>
      </c>
      <c r="X117" s="41"/>
      <c r="Y117" s="42"/>
    </row>
    <row r="118" spans="1:25" ht="24.95" hidden="1" customHeight="1">
      <c r="A118" s="32" t="str">
        <f>IF(INDEX(涵洞资料!A:A,INT((ROW(112:112))/31)*21+$B118+1,0)&lt;&gt;"",INDEX(涵洞资料!A:A,INT((ROW(112:112))/31)*21+$B118+1,0),"")</f>
        <v/>
      </c>
      <c r="B118" s="33">
        <v>18</v>
      </c>
      <c r="C118" s="34" t="str">
        <f>IF(A118&lt;&gt;"",IF(IF(INDEX(涵洞资料!B:B,INT((ROW(112:112))/31)*21+$B118+1,0)&lt;&gt;"",INDEX(涵洞资料!B:B,INT((ROW(112:112))/31)*21+$B118+1,0),"")=12,"圆管涵",IF(IF(INDEX(涵洞资料!B:B,INT((ROW(112:112))/31)*21+$B118+1,0)&lt;&gt;"",INDEX(涵洞资料!B:B,INT((ROW(112:112))/31)*21+$B118+1,0),"")=13,"盖板涵","拱涵")),"")</f>
        <v/>
      </c>
      <c r="D118" s="34" t="str">
        <f>IF(A118&lt;&gt;"",INDEX(涵洞资料!F:F,INT((ROW(112:112))/31)*21+$B118+1,0),"")</f>
        <v/>
      </c>
      <c r="E118" s="35" t="str">
        <f>IF(A118&lt;&gt;"",IF(INDEX(涵洞资料!I:I,INT((ROW(112:112))/31)*21+$B118+1,0)=1,"单层",IF(INDEX(涵洞资料!I:I,INT((ROW(112:112))/31)*21+$B118+1,0)=2,"双层","")),"")</f>
        <v/>
      </c>
      <c r="F118" s="36" t="str">
        <f>IF(E118&lt;&gt;"",INDEX(涵洞资料!C:C,INT((ROW(112:112))/31)*21+$B118+1,0),"")</f>
        <v/>
      </c>
      <c r="G118" s="35" t="str">
        <f>IF(E118&lt;&gt;"",INDEX(涵洞资料!J:J,INT((ROW(112:112))/31)*21+$B118+1,0)/MID(路面钢筋用量表!$E$7,1,FIND("×",路面钢筋用量表!$E$7)-1),"")</f>
        <v/>
      </c>
      <c r="H118" s="35" t="str">
        <f>IF(E118&lt;&gt;"",INDEX(涵洞资料!G:G,INT((ROW(112:112))/31)*21+$B118+1,0),"")</f>
        <v/>
      </c>
      <c r="I118" s="35" t="str">
        <f>IF(E118&lt;&gt;"",IF(INT(G118/0.1)-(G118/0.1)=0,(G118/0.1)*MID(路面钢筋用量表!$E$7,1,FIND("×",路面钢筋用量表!$E$7)-1)*INDEX(涵洞资料!I:I,INT((ROW(112:112))/31)*21+$B118+1,0),(INT(G118/0.1)+1)*MID(路面钢筋用量表!$E$7,1,FIND("×",路面钢筋用量表!$E$7)-1)*INDEX(涵洞资料!I:I,INT((ROW(112:112))/31)*21+$B118+1,0)),"")</f>
        <v/>
      </c>
      <c r="J118" s="37" t="str">
        <f t="shared" si="24"/>
        <v/>
      </c>
      <c r="K118" s="38" t="str">
        <f t="shared" si="25"/>
        <v/>
      </c>
      <c r="L118" s="39" t="str">
        <f>IF(E118&lt;&gt;"",((H118-0.2)/0.2+1)*INDEX(涵洞资料!I:I,INT((ROW(112:112))/31)*21+$B118+1,0)*MID(路面钢筋用量表!$E$7,1,FIND("×",路面钢筋用量表!$E$7)-1),"")</f>
        <v/>
      </c>
      <c r="M118" s="35" t="str">
        <f t="shared" si="26"/>
        <v/>
      </c>
      <c r="N118" s="40" t="str">
        <f t="shared" si="27"/>
        <v/>
      </c>
      <c r="O118" s="35"/>
      <c r="P118" s="35"/>
      <c r="Q118" s="35"/>
      <c r="R118" s="35"/>
      <c r="S118" s="35"/>
      <c r="T118" s="40"/>
      <c r="U118" s="35" t="str">
        <f>IF(E118&lt;&gt;"",INT(G118/0.3)*MID(路面钢筋用量表!$E$7,1,FIND("×",路面钢筋用量表!$E$7)-1),"")</f>
        <v/>
      </c>
      <c r="V118" s="35" t="str">
        <f t="shared" si="28"/>
        <v/>
      </c>
      <c r="W118" s="38" t="str">
        <f t="shared" si="29"/>
        <v/>
      </c>
      <c r="X118" s="41"/>
      <c r="Y118" s="42"/>
    </row>
    <row r="119" spans="1:25" ht="24.95" hidden="1" customHeight="1">
      <c r="A119" s="32" t="str">
        <f>IF(INDEX(涵洞资料!A:A,INT((ROW(113:113))/31)*21+$B119+1,0)&lt;&gt;"",INDEX(涵洞资料!A:A,INT((ROW(113:113))/31)*21+$B119+1,0),"")</f>
        <v/>
      </c>
      <c r="B119" s="33">
        <v>19</v>
      </c>
      <c r="C119" s="34" t="str">
        <f>IF(A119&lt;&gt;"",IF(IF(INDEX(涵洞资料!B:B,INT((ROW(113:113))/31)*21+$B119+1,0)&lt;&gt;"",INDEX(涵洞资料!B:B,INT((ROW(113:113))/31)*21+$B119+1,0),"")=12,"圆管涵",IF(IF(INDEX(涵洞资料!B:B,INT((ROW(113:113))/31)*21+$B119+1,0)&lt;&gt;"",INDEX(涵洞资料!B:B,INT((ROW(113:113))/31)*21+$B119+1,0),"")=13,"盖板涵","拱涵")),"")</f>
        <v/>
      </c>
      <c r="D119" s="34" t="str">
        <f>IF(A119&lt;&gt;"",INDEX(涵洞资料!F:F,INT((ROW(113:113))/31)*21+$B119+1,0),"")</f>
        <v/>
      </c>
      <c r="E119" s="35" t="str">
        <f>IF(A119&lt;&gt;"",IF(INDEX(涵洞资料!I:I,INT((ROW(113:113))/31)*21+$B119+1,0)=1,"单层",IF(INDEX(涵洞资料!I:I,INT((ROW(113:113))/31)*21+$B119+1,0)=2,"双层","")),"")</f>
        <v/>
      </c>
      <c r="F119" s="36" t="str">
        <f>IF(E119&lt;&gt;"",INDEX(涵洞资料!C:C,INT((ROW(113:113))/31)*21+$B119+1,0),"")</f>
        <v/>
      </c>
      <c r="G119" s="35" t="str">
        <f>IF(E119&lt;&gt;"",INDEX(涵洞资料!J:J,INT((ROW(113:113))/31)*21+$B119+1,0)/MID(路面钢筋用量表!$E$7,1,FIND("×",路面钢筋用量表!$E$7)-1),"")</f>
        <v/>
      </c>
      <c r="H119" s="35" t="str">
        <f>IF(E119&lt;&gt;"",INDEX(涵洞资料!G:G,INT((ROW(113:113))/31)*21+$B119+1,0),"")</f>
        <v/>
      </c>
      <c r="I119" s="35" t="str">
        <f>IF(E119&lt;&gt;"",IF(INT(G119/0.1)-(G119/0.1)=0,(G119/0.1)*MID(路面钢筋用量表!$E$7,1,FIND("×",路面钢筋用量表!$E$7)-1)*INDEX(涵洞资料!I:I,INT((ROW(113:113))/31)*21+$B119+1,0),(INT(G119/0.1)+1)*MID(路面钢筋用量表!$E$7,1,FIND("×",路面钢筋用量表!$E$7)-1)*INDEX(涵洞资料!I:I,INT((ROW(113:113))/31)*21+$B119+1,0)),"")</f>
        <v/>
      </c>
      <c r="J119" s="37" t="str">
        <f t="shared" si="24"/>
        <v/>
      </c>
      <c r="K119" s="38" t="str">
        <f t="shared" si="25"/>
        <v/>
      </c>
      <c r="L119" s="39" t="str">
        <f>IF(E119&lt;&gt;"",((H119-0.2)/0.2+1)*INDEX(涵洞资料!I:I,INT((ROW(113:113))/31)*21+$B119+1,0)*MID(路面钢筋用量表!$E$7,1,FIND("×",路面钢筋用量表!$E$7)-1),"")</f>
        <v/>
      </c>
      <c r="M119" s="35" t="str">
        <f t="shared" si="26"/>
        <v/>
      </c>
      <c r="N119" s="40" t="str">
        <f t="shared" si="27"/>
        <v/>
      </c>
      <c r="O119" s="35"/>
      <c r="P119" s="35"/>
      <c r="Q119" s="35"/>
      <c r="R119" s="35"/>
      <c r="S119" s="35"/>
      <c r="T119" s="40"/>
      <c r="U119" s="35" t="str">
        <f>IF(E119&lt;&gt;"",INT(G119/0.3)*MID(路面钢筋用量表!$E$7,1,FIND("×",路面钢筋用量表!$E$7)-1),"")</f>
        <v/>
      </c>
      <c r="V119" s="35" t="str">
        <f t="shared" si="28"/>
        <v/>
      </c>
      <c r="W119" s="38" t="str">
        <f t="shared" si="29"/>
        <v/>
      </c>
      <c r="X119" s="41"/>
      <c r="Y119" s="42"/>
    </row>
    <row r="120" spans="1:25" ht="24.95" hidden="1" customHeight="1">
      <c r="A120" s="32" t="str">
        <f>IF(INDEX(涵洞资料!A:A,INT((ROW(114:114))/31)*21+$B120+1,0)&lt;&gt;"",INDEX(涵洞资料!A:A,INT((ROW(114:114))/31)*21+$B120+1,0),"")</f>
        <v/>
      </c>
      <c r="B120" s="33">
        <v>20</v>
      </c>
      <c r="C120" s="34" t="str">
        <f>IF(A120&lt;&gt;"",IF(IF(INDEX(涵洞资料!B:B,INT((ROW(114:114))/31)*21+$B120+1,0)&lt;&gt;"",INDEX(涵洞资料!B:B,INT((ROW(114:114))/31)*21+$B120+1,0),"")=12,"圆管涵",IF(IF(INDEX(涵洞资料!B:B,INT((ROW(114:114))/31)*21+$B120+1,0)&lt;&gt;"",INDEX(涵洞资料!B:B,INT((ROW(114:114))/31)*21+$B120+1,0),"")=13,"盖板涵","拱涵")),"")</f>
        <v/>
      </c>
      <c r="D120" s="34" t="str">
        <f>IF(A120&lt;&gt;"",INDEX(涵洞资料!F:F,INT((ROW(114:114))/31)*21+$B120+1,0),"")</f>
        <v/>
      </c>
      <c r="E120" s="35" t="str">
        <f>IF(A120&lt;&gt;"",IF(INDEX(涵洞资料!I:I,INT((ROW(114:114))/31)*21+$B120+1,0)=1,"单层",IF(INDEX(涵洞资料!I:I,INT((ROW(114:114))/31)*21+$B120+1,0)=2,"双层","")),"")</f>
        <v/>
      </c>
      <c r="F120" s="36" t="str">
        <f>IF(E120&lt;&gt;"",INDEX(涵洞资料!C:C,INT((ROW(114:114))/31)*21+$B120+1,0),"")</f>
        <v/>
      </c>
      <c r="G120" s="35" t="str">
        <f>IF(E120&lt;&gt;"",INDEX(涵洞资料!J:J,INT((ROW(114:114))/31)*21+$B120+1,0)/MID(路面钢筋用量表!$E$7,1,FIND("×",路面钢筋用量表!$E$7)-1),"")</f>
        <v/>
      </c>
      <c r="H120" s="35" t="str">
        <f>IF(E120&lt;&gt;"",INDEX(涵洞资料!G:G,INT((ROW(114:114))/31)*21+$B120+1,0),"")</f>
        <v/>
      </c>
      <c r="I120" s="35" t="str">
        <f>IF(E120&lt;&gt;"",IF(INT(G120/0.1)-(G120/0.1)=0,(G120/0.1)*MID(路面钢筋用量表!$E$7,1,FIND("×",路面钢筋用量表!$E$7)-1)*INDEX(涵洞资料!I:I,INT((ROW(114:114))/31)*21+$B120+1,0),(INT(G120/0.1)+1)*MID(路面钢筋用量表!$E$7,1,FIND("×",路面钢筋用量表!$E$7)-1)*INDEX(涵洞资料!I:I,INT((ROW(114:114))/31)*21+$B120+1,0)),"")</f>
        <v/>
      </c>
      <c r="J120" s="37" t="str">
        <f t="shared" si="24"/>
        <v/>
      </c>
      <c r="K120" s="38" t="str">
        <f t="shared" si="25"/>
        <v/>
      </c>
      <c r="L120" s="39" t="str">
        <f>IF(E120&lt;&gt;"",((H120-0.2)/0.2+1)*INDEX(涵洞资料!I:I,INT((ROW(114:114))/31)*21+$B120+1,0)*MID(路面钢筋用量表!$E$7,1,FIND("×",路面钢筋用量表!$E$7)-1),"")</f>
        <v/>
      </c>
      <c r="M120" s="35" t="str">
        <f t="shared" si="26"/>
        <v/>
      </c>
      <c r="N120" s="40" t="str">
        <f t="shared" si="27"/>
        <v/>
      </c>
      <c r="O120" s="35"/>
      <c r="P120" s="35"/>
      <c r="Q120" s="35"/>
      <c r="R120" s="35"/>
      <c r="S120" s="35"/>
      <c r="T120" s="40"/>
      <c r="U120" s="35" t="str">
        <f>IF(E120&lt;&gt;"",INT(G120/0.3)*MID(路面钢筋用量表!$E$7,1,FIND("×",路面钢筋用量表!$E$7)-1),"")</f>
        <v/>
      </c>
      <c r="V120" s="35" t="str">
        <f t="shared" si="28"/>
        <v/>
      </c>
      <c r="W120" s="38" t="str">
        <f t="shared" si="29"/>
        <v/>
      </c>
      <c r="X120" s="41"/>
      <c r="Y120" s="42"/>
    </row>
    <row r="121" spans="1:25" ht="24.95" hidden="1" customHeight="1">
      <c r="A121" s="32" t="str">
        <f>IF(INDEX(涵洞资料!A:A,INT((ROW(115:115))/31)*21+$B121+1,0)&lt;&gt;"",INDEX(涵洞资料!A:A,INT((ROW(115:115))/31)*21+$B121+1,0),"")</f>
        <v/>
      </c>
      <c r="B121" s="33">
        <v>21</v>
      </c>
      <c r="C121" s="34" t="str">
        <f>IF(A121&lt;&gt;"",IF(IF(INDEX(涵洞资料!B:B,INT((ROW(115:115))/31)*21+$B121+1,0)&lt;&gt;"",INDEX(涵洞资料!B:B,INT((ROW(115:115))/31)*21+$B121+1,0),"")=12,"圆管涵",IF(IF(INDEX(涵洞资料!B:B,INT((ROW(115:115))/31)*21+$B121+1,0)&lt;&gt;"",INDEX(涵洞资料!B:B,INT((ROW(115:115))/31)*21+$B121+1,0),"")=13,"盖板涵","拱涵")),"")</f>
        <v/>
      </c>
      <c r="D121" s="34" t="str">
        <f>IF(A121&lt;&gt;"",INDEX(涵洞资料!F:F,INT((ROW(115:115))/31)*21+$B121+1,0),"")</f>
        <v/>
      </c>
      <c r="E121" s="35" t="str">
        <f>IF(A121&lt;&gt;"",IF(INDEX(涵洞资料!I:I,INT((ROW(115:115))/31)*21+$B121+1,0)=1,"单层",IF(INDEX(涵洞资料!I:I,INT((ROW(115:115))/31)*21+$B121+1,0)=2,"双层","")),"")</f>
        <v/>
      </c>
      <c r="F121" s="36" t="str">
        <f>IF(E121&lt;&gt;"",INDEX(涵洞资料!C:C,INT((ROW(115:115))/31)*21+$B121+1,0),"")</f>
        <v/>
      </c>
      <c r="G121" s="35" t="str">
        <f>IF(E121&lt;&gt;"",INDEX(涵洞资料!J:J,INT((ROW(115:115))/31)*21+$B121+1,0)/MID(路面钢筋用量表!$E$7,1,FIND("×",路面钢筋用量表!$E$7)-1),"")</f>
        <v/>
      </c>
      <c r="H121" s="35" t="str">
        <f>IF(E121&lt;&gt;"",INDEX(涵洞资料!G:G,INT((ROW(115:115))/31)*21+$B121+1,0),"")</f>
        <v/>
      </c>
      <c r="I121" s="35" t="str">
        <f>IF(E121&lt;&gt;"",IF(INT(G121/0.1)-(G121/0.1)=0,(G121/0.1)*MID(路面钢筋用量表!$E$7,1,FIND("×",路面钢筋用量表!$E$7)-1)*INDEX(涵洞资料!I:I,INT((ROW(115:115))/31)*21+$B121+1,0),(INT(G121/0.1)+1)*MID(路面钢筋用量表!$E$7,1,FIND("×",路面钢筋用量表!$E$7)-1)*INDEX(涵洞资料!I:I,INT((ROW(115:115))/31)*21+$B121+1,0)),"")</f>
        <v/>
      </c>
      <c r="J121" s="37" t="str">
        <f t="shared" si="24"/>
        <v/>
      </c>
      <c r="K121" s="38" t="str">
        <f t="shared" si="25"/>
        <v/>
      </c>
      <c r="L121" s="39" t="str">
        <f>IF(E121&lt;&gt;"",((H121-0.2)/0.2+1)*INDEX(涵洞资料!I:I,INT((ROW(115:115))/31)*21+$B121+1,0)*MID(路面钢筋用量表!$E$7,1,FIND("×",路面钢筋用量表!$E$7)-1),"")</f>
        <v/>
      </c>
      <c r="M121" s="35" t="str">
        <f t="shared" si="26"/>
        <v/>
      </c>
      <c r="N121" s="40" t="str">
        <f t="shared" si="27"/>
        <v/>
      </c>
      <c r="O121" s="35"/>
      <c r="P121" s="35"/>
      <c r="Q121" s="35"/>
      <c r="R121" s="35"/>
      <c r="S121" s="35"/>
      <c r="T121" s="40"/>
      <c r="U121" s="35" t="str">
        <f>IF(E121&lt;&gt;"",INT(G121/0.3)*MID(路面钢筋用量表!$E$7,1,FIND("×",路面钢筋用量表!$E$7)-1),"")</f>
        <v/>
      </c>
      <c r="V121" s="35" t="str">
        <f t="shared" si="28"/>
        <v/>
      </c>
      <c r="W121" s="38" t="str">
        <f t="shared" si="29"/>
        <v/>
      </c>
      <c r="X121" s="41"/>
      <c r="Y121" s="42"/>
    </row>
    <row r="122" spans="1:25" ht="24.95" hidden="1" customHeight="1">
      <c r="A122" s="43" t="s">
        <v>69</v>
      </c>
      <c r="B122" s="44"/>
      <c r="C122" s="34"/>
      <c r="D122" s="34"/>
      <c r="E122" s="35"/>
      <c r="F122" s="36"/>
      <c r="G122" s="35"/>
      <c r="H122" s="35"/>
      <c r="I122" s="35"/>
      <c r="J122" s="37"/>
      <c r="K122" s="38">
        <f>SUM(K101:K121)</f>
        <v>0</v>
      </c>
      <c r="L122" s="39"/>
      <c r="M122" s="35"/>
      <c r="N122" s="40">
        <f>SUM(N101:N121)</f>
        <v>0</v>
      </c>
      <c r="O122" s="35"/>
      <c r="P122" s="35"/>
      <c r="Q122" s="40">
        <f>SUM(Q101:Q121)</f>
        <v>0</v>
      </c>
      <c r="R122" s="35"/>
      <c r="S122" s="35"/>
      <c r="T122" s="40">
        <f>SUM(T101:T121)</f>
        <v>0</v>
      </c>
      <c r="U122" s="35"/>
      <c r="V122" s="35"/>
      <c r="W122" s="38">
        <f>SUM(W101:W121)</f>
        <v>0</v>
      </c>
      <c r="X122" s="41"/>
      <c r="Y122" s="42"/>
    </row>
    <row r="123" spans="1:25" ht="24.95" hidden="1" customHeight="1" thickBot="1">
      <c r="A123" s="45" t="s">
        <v>70</v>
      </c>
      <c r="B123" s="46"/>
      <c r="C123" s="47"/>
      <c r="D123" s="47"/>
      <c r="E123" s="47"/>
      <c r="F123" s="47"/>
      <c r="G123" s="47"/>
      <c r="H123" s="47"/>
      <c r="I123" s="47"/>
      <c r="J123" s="47"/>
      <c r="K123" s="48" t="str">
        <f>IF(INT((ROW($E95)-1)/31)+1=INT((COUNTA(涵洞资料!$A:$A)-2)/21)+1,SUMIF($A:$A,"本页合计",K:K),"")</f>
        <v/>
      </c>
      <c r="L123" s="49"/>
      <c r="M123" s="47"/>
      <c r="N123" s="48" t="str">
        <f>IF(INT((ROW($E95)-1)/31)+1=INT((COUNTA(涵洞资料!$A:$A)-2)/21)+1,SUMIF($A:$A,"本页合计",N:N),"")</f>
        <v/>
      </c>
      <c r="O123" s="49"/>
      <c r="P123" s="47"/>
      <c r="Q123" s="48" t="str">
        <f>IF(INT((ROW($E95)-1)/31)+1=INT((COUNTA(涵洞资料!$A:$A)-2)/21)+1,SUMIF($A:$A,"本页合计",Q:Q),"")</f>
        <v/>
      </c>
      <c r="R123" s="49"/>
      <c r="S123" s="47"/>
      <c r="T123" s="48" t="str">
        <f>IF(INT((ROW($E95)-1)/31)+1=INT((COUNTA(涵洞资料!$A:$A)-2)/21)+1,SUMIF($A:$A,"本页合计",T:T),"")</f>
        <v/>
      </c>
      <c r="U123" s="47"/>
      <c r="V123" s="47"/>
      <c r="W123" s="48" t="str">
        <f>IF(INT((ROW($E95)-1)/31)+1=INT((COUNTA(涵洞资料!$A:$A)-2)/21)+1,SUMIF($A:$A,"本页合计",W:W),"")</f>
        <v/>
      </c>
      <c r="X123" s="50"/>
      <c r="Y123" s="10"/>
    </row>
    <row r="124" spans="1:25" ht="25.5" hidden="1" customHeight="1">
      <c r="A124" s="51"/>
      <c r="B124" s="10"/>
      <c r="C124" s="10" t="s">
        <v>71</v>
      </c>
      <c r="D124" s="10"/>
      <c r="E124" s="10"/>
      <c r="F124" s="10"/>
      <c r="G124" s="10"/>
      <c r="H124" s="10"/>
      <c r="I124" s="10"/>
      <c r="J124" s="17"/>
      <c r="N124" s="10"/>
      <c r="O124" s="10"/>
      <c r="P124" s="10"/>
      <c r="Q124" s="10"/>
      <c r="R124" s="10"/>
      <c r="S124" s="10"/>
      <c r="T124" s="10"/>
      <c r="U124" s="10"/>
      <c r="V124" s="10" t="s">
        <v>17</v>
      </c>
      <c r="W124" s="10"/>
      <c r="X124" s="10"/>
      <c r="Y124" s="10"/>
    </row>
    <row r="125" spans="1:25" ht="33.75" hidden="1" customHeight="1">
      <c r="A125" s="141" t="s">
        <v>42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0"/>
    </row>
    <row r="126" spans="1:25" ht="20.100000000000001" hidden="1" customHeight="1">
      <c r="A126" s="12"/>
      <c r="B126" s="13"/>
      <c r="C126" s="13"/>
      <c r="D126" s="13"/>
      <c r="E126" s="13"/>
      <c r="F126" s="13"/>
      <c r="G126" s="13"/>
      <c r="H126" s="13"/>
      <c r="I126" s="13"/>
      <c r="J126" s="14"/>
      <c r="K126" s="13"/>
      <c r="L126" s="15"/>
      <c r="M126" s="13"/>
      <c r="N126" s="13"/>
      <c r="O126" s="13"/>
      <c r="P126" s="13"/>
      <c r="Q126" s="13"/>
      <c r="R126" s="13"/>
      <c r="S126" s="13"/>
      <c r="T126" s="13"/>
      <c r="U126" s="13"/>
      <c r="V126" s="149" t="s">
        <v>43</v>
      </c>
      <c r="W126" s="149"/>
      <c r="X126" s="149"/>
      <c r="Y126" s="10"/>
    </row>
    <row r="127" spans="1:25" ht="20.100000000000001" hidden="1" customHeight="1" thickBot="1">
      <c r="A127" s="16"/>
      <c r="B127" s="9"/>
      <c r="C127" s="9" t="str">
        <f>路面钢筋用量表!$B$3</f>
        <v>2022年临桂区临桂镇大宅自然村道路畅通工程</v>
      </c>
      <c r="I127" s="10"/>
      <c r="J127" s="17"/>
      <c r="K127" s="10"/>
      <c r="L127" s="18"/>
      <c r="M127" s="10"/>
      <c r="N127" s="10"/>
      <c r="O127" s="10"/>
      <c r="P127" s="10"/>
      <c r="Q127" s="10"/>
      <c r="R127" s="10"/>
      <c r="S127" s="10"/>
      <c r="T127" s="10"/>
      <c r="U127" s="10"/>
      <c r="V127" s="150" t="str">
        <f>CONCATENATE("第 ",INT((ROW(126:126)-1)/31)+1," 页  共 ",IF(MOD((COUNTA(涵洞资料!B:B)-2),21)=0,INT((COUNTA(涵洞资料!B:B)-2)/21),INT((COUNTA(涵洞资料!B:B)-2)/21))+1," 页")</f>
        <v>第 5 页  共 0 页</v>
      </c>
      <c r="W127" s="150"/>
      <c r="X127" s="150"/>
      <c r="Y127" s="150"/>
    </row>
    <row r="128" spans="1:25" ht="20.100000000000001" hidden="1" customHeight="1">
      <c r="A128" s="135" t="s">
        <v>44</v>
      </c>
      <c r="B128" s="19"/>
      <c r="C128" s="138" t="s">
        <v>45</v>
      </c>
      <c r="D128" s="20" t="s">
        <v>46</v>
      </c>
      <c r="E128" s="138" t="s">
        <v>47</v>
      </c>
      <c r="F128" s="138" t="s">
        <v>48</v>
      </c>
      <c r="G128" s="139" t="s">
        <v>49</v>
      </c>
      <c r="H128" s="139" t="s">
        <v>50</v>
      </c>
      <c r="I128" s="142" t="s">
        <v>51</v>
      </c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4"/>
      <c r="X128" s="146" t="s">
        <v>52</v>
      </c>
      <c r="Y128" s="10"/>
    </row>
    <row r="129" spans="1:25" ht="20.100000000000001" hidden="1" customHeight="1">
      <c r="A129" s="136"/>
      <c r="B129" s="21"/>
      <c r="C129" s="133"/>
      <c r="D129" s="22" t="s">
        <v>53</v>
      </c>
      <c r="E129" s="133"/>
      <c r="F129" s="133"/>
      <c r="G129" s="140"/>
      <c r="H129" s="140"/>
      <c r="I129" s="131" t="s">
        <v>54</v>
      </c>
      <c r="J129" s="132"/>
      <c r="K129" s="145"/>
      <c r="L129" s="131" t="s">
        <v>55</v>
      </c>
      <c r="M129" s="132"/>
      <c r="N129" s="145"/>
      <c r="O129" s="131" t="s">
        <v>56</v>
      </c>
      <c r="P129" s="132"/>
      <c r="Q129" s="145"/>
      <c r="R129" s="131" t="s">
        <v>57</v>
      </c>
      <c r="S129" s="132"/>
      <c r="T129" s="145"/>
      <c r="U129" s="131" t="s">
        <v>58</v>
      </c>
      <c r="V129" s="132"/>
      <c r="W129" s="132"/>
      <c r="X129" s="147"/>
      <c r="Y129" s="10"/>
    </row>
    <row r="130" spans="1:25" ht="20.100000000000001" hidden="1" customHeight="1">
      <c r="A130" s="136"/>
      <c r="B130" s="21"/>
      <c r="C130" s="133" t="s">
        <v>59</v>
      </c>
      <c r="D130" s="22" t="s">
        <v>60</v>
      </c>
      <c r="E130" s="133" t="s">
        <v>61</v>
      </c>
      <c r="F130" s="133" t="s">
        <v>62</v>
      </c>
      <c r="G130" s="133" t="s">
        <v>63</v>
      </c>
      <c r="H130" s="133" t="s">
        <v>63</v>
      </c>
      <c r="I130" s="23" t="s">
        <v>64</v>
      </c>
      <c r="J130" s="24" t="s">
        <v>65</v>
      </c>
      <c r="K130" s="23" t="s">
        <v>66</v>
      </c>
      <c r="L130" s="25" t="s">
        <v>64</v>
      </c>
      <c r="M130" s="23" t="s">
        <v>65</v>
      </c>
      <c r="N130" s="23" t="s">
        <v>66</v>
      </c>
      <c r="O130" s="23" t="s">
        <v>64</v>
      </c>
      <c r="P130" s="23" t="s">
        <v>65</v>
      </c>
      <c r="Q130" s="23" t="s">
        <v>66</v>
      </c>
      <c r="R130" s="23" t="s">
        <v>64</v>
      </c>
      <c r="S130" s="23" t="s">
        <v>65</v>
      </c>
      <c r="T130" s="23" t="s">
        <v>66</v>
      </c>
      <c r="U130" s="23" t="s">
        <v>64</v>
      </c>
      <c r="V130" s="23" t="s">
        <v>65</v>
      </c>
      <c r="W130" s="26" t="s">
        <v>66</v>
      </c>
      <c r="X130" s="147"/>
      <c r="Y130" s="10"/>
    </row>
    <row r="131" spans="1:25" ht="20.100000000000001" hidden="1" customHeight="1">
      <c r="A131" s="137"/>
      <c r="B131" s="27"/>
      <c r="C131" s="134"/>
      <c r="D131" s="28" t="s">
        <v>63</v>
      </c>
      <c r="E131" s="134"/>
      <c r="F131" s="134"/>
      <c r="G131" s="134"/>
      <c r="H131" s="134"/>
      <c r="I131" s="29" t="s">
        <v>67</v>
      </c>
      <c r="J131" s="30" t="s">
        <v>63</v>
      </c>
      <c r="K131" s="29" t="s">
        <v>68</v>
      </c>
      <c r="L131" s="31" t="s">
        <v>67</v>
      </c>
      <c r="M131" s="29" t="s">
        <v>63</v>
      </c>
      <c r="N131" s="29" t="s">
        <v>68</v>
      </c>
      <c r="O131" s="29" t="s">
        <v>67</v>
      </c>
      <c r="P131" s="29" t="s">
        <v>63</v>
      </c>
      <c r="Q131" s="29" t="s">
        <v>68</v>
      </c>
      <c r="R131" s="29" t="s">
        <v>67</v>
      </c>
      <c r="S131" s="29" t="s">
        <v>63</v>
      </c>
      <c r="T131" s="29" t="s">
        <v>68</v>
      </c>
      <c r="U131" s="29" t="s">
        <v>67</v>
      </c>
      <c r="V131" s="29" t="s">
        <v>63</v>
      </c>
      <c r="W131" s="28" t="s">
        <v>68</v>
      </c>
      <c r="X131" s="148"/>
      <c r="Y131" s="10"/>
    </row>
    <row r="132" spans="1:25" ht="24.95" hidden="1" customHeight="1">
      <c r="A132" s="32" t="str">
        <f>IF(INDEX(涵洞资料!A:A,INT((ROW(126:126))/31)*21+$B132+1,0)&lt;&gt;"",INDEX(涵洞资料!A:A,INT((ROW(126:126))/31)*21+$B132+1,0),"")</f>
        <v/>
      </c>
      <c r="B132" s="33">
        <v>1</v>
      </c>
      <c r="C132" s="34" t="str">
        <f>IF(A132&lt;&gt;"",IF(IF(INDEX(涵洞资料!B:B,INT((ROW(126:126))/31)*21+$B132+1,0)&lt;&gt;"",INDEX(涵洞资料!B:B,INT((ROW(126:126))/31)*21+$B132+1,0),"")=12,"圆管涵",IF(IF(INDEX(涵洞资料!B:B,INT((ROW(126:126))/31)*21+$B132+1,0)&lt;&gt;"",INDEX(涵洞资料!B:B,INT((ROW(126:126))/31)*21+$B132+1,0),"")=13,"盖板涵","拱涵")),"")</f>
        <v/>
      </c>
      <c r="D132" s="34" t="str">
        <f>IF(A132&lt;&gt;"",INDEX(涵洞资料!F:F,INT((ROW(126:126))/31)*21+$B132+1,0),"")</f>
        <v/>
      </c>
      <c r="E132" s="35" t="str">
        <f>IF(A132&lt;&gt;"",IF(INDEX(涵洞资料!I:I,INT((ROW(126:126))/31)*21+$B132+1,0)=1,"单层",IF(INDEX(涵洞资料!I:I,INT((ROW(126:126))/31)*21+$B132+1,0)=2,"双层","")),"")</f>
        <v/>
      </c>
      <c r="F132" s="36" t="str">
        <f>IF(E132&lt;&gt;"",INDEX(涵洞资料!C:C,INT((ROW(126:126))/31)*21+$B132+1,0),"")</f>
        <v/>
      </c>
      <c r="G132" s="35" t="str">
        <f>IF(E132&lt;&gt;"",INDEX(涵洞资料!J:J,INT((ROW(126:126))/31)*21+$B132+1,0)/MID(路面钢筋用量表!$E$7,1,FIND("×",路面钢筋用量表!$E$7)-1),"")</f>
        <v/>
      </c>
      <c r="H132" s="35" t="str">
        <f>IF(E132&lt;&gt;"",INDEX(涵洞资料!G:G,INT((ROW(126:126))/31)*21+$B132+1,0),"")</f>
        <v/>
      </c>
      <c r="I132" s="35" t="str">
        <f>IF(E132&lt;&gt;"",IF(INT(G132/0.1)-(G132/0.1)=0,(G132/0.1)*MID(路面钢筋用量表!$E$7,1,FIND("×",路面钢筋用量表!$E$7)-1)*INDEX(涵洞资料!I:I,INT((ROW(126:126))/31)*21+$B132+1,0),(INT(G132/0.1)+1)*MID(路面钢筋用量表!$E$7,1,FIND("×",路面钢筋用量表!$E$7)-1)*INDEX(涵洞资料!I:I,INT((ROW(126:126))/31)*21+$B132+1,0)),"")</f>
        <v/>
      </c>
      <c r="J132" s="37" t="str">
        <f t="shared" ref="J132:J152" si="30">IF(H132&lt;&gt;"",H132-0.2,"")</f>
        <v/>
      </c>
      <c r="K132" s="38" t="str">
        <f t="shared" ref="K132:K152" si="31">IF(I132&lt;&gt;"",I132*J132*0.888,"")</f>
        <v/>
      </c>
      <c r="L132" s="39" t="str">
        <f>IF(E132&lt;&gt;"",((H132-0.2)/0.2+1)*INDEX(涵洞资料!I:I,INT((ROW(126:126))/31)*21+$B132+1,0)*MID(路面钢筋用量表!$E$7,1,FIND("×",路面钢筋用量表!$E$7)-1),"")</f>
        <v/>
      </c>
      <c r="M132" s="35" t="str">
        <f t="shared" ref="M132:M152" si="32">IF(E132&lt;&gt;"",ROUND((G132-0.2)/SIN(F132*PI()/180),2),"")</f>
        <v/>
      </c>
      <c r="N132" s="40" t="str">
        <f t="shared" ref="N132:N152" si="33">IF(L132&lt;&gt;"",L132*M132*0.888,"")</f>
        <v/>
      </c>
      <c r="O132" s="35"/>
      <c r="P132" s="35"/>
      <c r="Q132" s="35"/>
      <c r="R132" s="35"/>
      <c r="S132" s="35"/>
      <c r="T132" s="40"/>
      <c r="U132" s="35" t="str">
        <f>IF(E132&lt;&gt;"",INT(G132/0.3)*MID(路面钢筋用量表!$E$7,1,FIND("×",路面钢筋用量表!$E$7)-1),"")</f>
        <v/>
      </c>
      <c r="V132" s="35" t="str">
        <f t="shared" ref="V132:V152" si="34">IF(E132&lt;&gt;"",0.4,"")</f>
        <v/>
      </c>
      <c r="W132" s="38" t="str">
        <f t="shared" ref="W132:W152" si="35">IF(E132&lt;&gt;"",U132*V132*4.83,"")</f>
        <v/>
      </c>
      <c r="X132" s="41"/>
      <c r="Y132" s="42">
        <f>0.75/2+0.6</f>
        <v>0.97499999999999998</v>
      </c>
    </row>
    <row r="133" spans="1:25" ht="24.95" hidden="1" customHeight="1">
      <c r="A133" s="32" t="str">
        <f>IF(INDEX(涵洞资料!A:A,INT((ROW(127:127))/31)*21+$B133+1,0)&lt;&gt;"",INDEX(涵洞资料!A:A,INT((ROW(127:127))/31)*21+$B133+1,0),"")</f>
        <v/>
      </c>
      <c r="B133" s="33">
        <v>2</v>
      </c>
      <c r="C133" s="34" t="str">
        <f>IF(A133&lt;&gt;"",IF(IF(INDEX(涵洞资料!B:B,INT((ROW(127:127))/31)*21+$B133+1,0)&lt;&gt;"",INDEX(涵洞资料!B:B,INT((ROW(127:127))/31)*21+$B133+1,0),"")=12,"圆管涵",IF(IF(INDEX(涵洞资料!B:B,INT((ROW(127:127))/31)*21+$B133+1,0)&lt;&gt;"",INDEX(涵洞资料!B:B,INT((ROW(127:127))/31)*21+$B133+1,0),"")=13,"盖板涵","拱涵")),"")</f>
        <v/>
      </c>
      <c r="D133" s="34" t="str">
        <f>IF(A133&lt;&gt;"",INDEX(涵洞资料!F:F,INT((ROW(127:127))/31)*21+$B133+1,0),"")</f>
        <v/>
      </c>
      <c r="E133" s="35" t="str">
        <f>IF(A133&lt;&gt;"",IF(INDEX(涵洞资料!I:I,INT((ROW(127:127))/31)*21+$B133+1,0)=1,"单层",IF(INDEX(涵洞资料!I:I,INT((ROW(127:127))/31)*21+$B133+1,0)=2,"双层","")),"")</f>
        <v/>
      </c>
      <c r="F133" s="36" t="str">
        <f>IF(E133&lt;&gt;"",INDEX(涵洞资料!C:C,INT((ROW(127:127))/31)*21+$B133+1,0),"")</f>
        <v/>
      </c>
      <c r="G133" s="35" t="str">
        <f>IF(E133&lt;&gt;"",INDEX(涵洞资料!J:J,INT((ROW(127:127))/31)*21+$B133+1,0)/MID(路面钢筋用量表!$E$7,1,FIND("×",路面钢筋用量表!$E$7)-1),"")</f>
        <v/>
      </c>
      <c r="H133" s="35" t="str">
        <f>IF(E133&lt;&gt;"",INDEX(涵洞资料!G:G,INT((ROW(127:127))/31)*21+$B133+1,0),"")</f>
        <v/>
      </c>
      <c r="I133" s="35" t="str">
        <f>IF(E133&lt;&gt;"",IF(INT(G133/0.1)-(G133/0.1)=0,(G133/0.1)*MID(路面钢筋用量表!$E$7,1,FIND("×",路面钢筋用量表!$E$7)-1)*INDEX(涵洞资料!I:I,INT((ROW(127:127))/31)*21+$B133+1,0),(INT(G133/0.1)+1)*MID(路面钢筋用量表!$E$7,1,FIND("×",路面钢筋用量表!$E$7)-1)*INDEX(涵洞资料!I:I,INT((ROW(127:127))/31)*21+$B133+1,0)),"")</f>
        <v/>
      </c>
      <c r="J133" s="37" t="str">
        <f t="shared" si="30"/>
        <v/>
      </c>
      <c r="K133" s="38" t="str">
        <f t="shared" si="31"/>
        <v/>
      </c>
      <c r="L133" s="39" t="str">
        <f>IF(E133&lt;&gt;"",((H133-0.2)/0.2+1)*INDEX(涵洞资料!I:I,INT((ROW(127:127))/31)*21+$B133+1,0)*MID(路面钢筋用量表!$E$7,1,FIND("×",路面钢筋用量表!$E$7)-1),"")</f>
        <v/>
      </c>
      <c r="M133" s="35" t="str">
        <f t="shared" si="32"/>
        <v/>
      </c>
      <c r="N133" s="40" t="str">
        <f t="shared" si="33"/>
        <v/>
      </c>
      <c r="O133" s="35"/>
      <c r="P133" s="35"/>
      <c r="Q133" s="35"/>
      <c r="R133" s="35"/>
      <c r="S133" s="35"/>
      <c r="T133" s="40"/>
      <c r="U133" s="35" t="str">
        <f>IF(E133&lt;&gt;"",INT(G133/0.3)*MID(路面钢筋用量表!$E$7,1,FIND("×",路面钢筋用量表!$E$7)-1),"")</f>
        <v/>
      </c>
      <c r="V133" s="35" t="str">
        <f t="shared" si="34"/>
        <v/>
      </c>
      <c r="W133" s="38" t="str">
        <f t="shared" si="35"/>
        <v/>
      </c>
      <c r="X133" s="41"/>
      <c r="Y133" s="42">
        <f>1.5/2+0.8</f>
        <v>1.55</v>
      </c>
    </row>
    <row r="134" spans="1:25" ht="24.95" hidden="1" customHeight="1">
      <c r="A134" s="32" t="str">
        <f>IF(INDEX(涵洞资料!A:A,INT((ROW(128:128))/31)*21+$B134+1,0)&lt;&gt;"",INDEX(涵洞资料!A:A,INT((ROW(128:128))/31)*21+$B134+1,0),"")</f>
        <v/>
      </c>
      <c r="B134" s="33">
        <v>3</v>
      </c>
      <c r="C134" s="34" t="str">
        <f>IF(A134&lt;&gt;"",IF(IF(INDEX(涵洞资料!B:B,INT((ROW(128:128))/31)*21+$B134+1,0)&lt;&gt;"",INDEX(涵洞资料!B:B,INT((ROW(128:128))/31)*21+$B134+1,0),"")=12,"圆管涵",IF(IF(INDEX(涵洞资料!B:B,INT((ROW(128:128))/31)*21+$B134+1,0)&lt;&gt;"",INDEX(涵洞资料!B:B,INT((ROW(128:128))/31)*21+$B134+1,0),"")=13,"盖板涵","拱涵")),"")</f>
        <v/>
      </c>
      <c r="D134" s="34" t="str">
        <f>IF(A134&lt;&gt;"",INDEX(涵洞资料!F:F,INT((ROW(128:128))/31)*21+$B134+1,0),"")</f>
        <v/>
      </c>
      <c r="E134" s="35" t="str">
        <f>IF(A134&lt;&gt;"",IF(INDEX(涵洞资料!I:I,INT((ROW(128:128))/31)*21+$B134+1,0)=1,"单层",IF(INDEX(涵洞资料!I:I,INT((ROW(128:128))/31)*21+$B134+1,0)=2,"双层","")),"")</f>
        <v/>
      </c>
      <c r="F134" s="36" t="str">
        <f>IF(E134&lt;&gt;"",INDEX(涵洞资料!C:C,INT((ROW(128:128))/31)*21+$B134+1,0),"")</f>
        <v/>
      </c>
      <c r="G134" s="35" t="str">
        <f>IF(E134&lt;&gt;"",INDEX(涵洞资料!J:J,INT((ROW(128:128))/31)*21+$B134+1,0)/MID(路面钢筋用量表!$E$7,1,FIND("×",路面钢筋用量表!$E$7)-1),"")</f>
        <v/>
      </c>
      <c r="H134" s="35" t="str">
        <f>IF(E134&lt;&gt;"",INDEX(涵洞资料!G:G,INT((ROW(128:128))/31)*21+$B134+1,0),"")</f>
        <v/>
      </c>
      <c r="I134" s="35" t="str">
        <f>IF(E134&lt;&gt;"",IF(INT(G134/0.1)-(G134/0.1)=0,(G134/0.1)*MID(路面钢筋用量表!$E$7,1,FIND("×",路面钢筋用量表!$E$7)-1)*INDEX(涵洞资料!I:I,INT((ROW(128:128))/31)*21+$B134+1,0),(INT(G134/0.1)+1)*MID(路面钢筋用量表!$E$7,1,FIND("×",路面钢筋用量表!$E$7)-1)*INDEX(涵洞资料!I:I,INT((ROW(128:128))/31)*21+$B134+1,0)),"")</f>
        <v/>
      </c>
      <c r="J134" s="37" t="str">
        <f t="shared" si="30"/>
        <v/>
      </c>
      <c r="K134" s="38" t="str">
        <f t="shared" si="31"/>
        <v/>
      </c>
      <c r="L134" s="39" t="str">
        <f>IF(E134&lt;&gt;"",((H134-0.2)/0.2+1)*INDEX(涵洞资料!I:I,INT((ROW(128:128))/31)*21+$B134+1,0)*MID(路面钢筋用量表!$E$7,1,FIND("×",路面钢筋用量表!$E$7)-1),"")</f>
        <v/>
      </c>
      <c r="M134" s="35" t="str">
        <f t="shared" si="32"/>
        <v/>
      </c>
      <c r="N134" s="40" t="str">
        <f t="shared" si="33"/>
        <v/>
      </c>
      <c r="O134" s="35"/>
      <c r="P134" s="35"/>
      <c r="Q134" s="35"/>
      <c r="R134" s="35"/>
      <c r="S134" s="35"/>
      <c r="T134" s="40"/>
      <c r="U134" s="35" t="str">
        <f>IF(E134&lt;&gt;"",INT(G134/0.3)*MID(路面钢筋用量表!$E$7,1,FIND("×",路面钢筋用量表!$E$7)-1),"")</f>
        <v/>
      </c>
      <c r="V134" s="35" t="str">
        <f t="shared" si="34"/>
        <v/>
      </c>
      <c r="W134" s="38" t="str">
        <f t="shared" si="35"/>
        <v/>
      </c>
      <c r="X134" s="41"/>
      <c r="Y134" s="42"/>
    </row>
    <row r="135" spans="1:25" ht="24.95" hidden="1" customHeight="1">
      <c r="A135" s="32" t="str">
        <f>IF(INDEX(涵洞资料!A:A,INT((ROW(129:129))/31)*21+$B135+1,0)&lt;&gt;"",INDEX(涵洞资料!A:A,INT((ROW(129:129))/31)*21+$B135+1,0),"")</f>
        <v/>
      </c>
      <c r="B135" s="33">
        <v>4</v>
      </c>
      <c r="C135" s="34" t="str">
        <f>IF(A135&lt;&gt;"",IF(IF(INDEX(涵洞资料!B:B,INT((ROW(129:129))/31)*21+$B135+1,0)&lt;&gt;"",INDEX(涵洞资料!B:B,INT((ROW(129:129))/31)*21+$B135+1,0),"")=12,"圆管涵",IF(IF(INDEX(涵洞资料!B:B,INT((ROW(129:129))/31)*21+$B135+1,0)&lt;&gt;"",INDEX(涵洞资料!B:B,INT((ROW(129:129))/31)*21+$B135+1,0),"")=13,"盖板涵","拱涵")),"")</f>
        <v/>
      </c>
      <c r="D135" s="34" t="str">
        <f>IF(A135&lt;&gt;"",INDEX(涵洞资料!F:F,INT((ROW(129:129))/31)*21+$B135+1,0),"")</f>
        <v/>
      </c>
      <c r="E135" s="35" t="str">
        <f>IF(A135&lt;&gt;"",IF(INDEX(涵洞资料!I:I,INT((ROW(129:129))/31)*21+$B135+1,0)=1,"单层",IF(INDEX(涵洞资料!I:I,INT((ROW(129:129))/31)*21+$B135+1,0)=2,"双层","")),"")</f>
        <v/>
      </c>
      <c r="F135" s="36" t="str">
        <f>IF(E135&lt;&gt;"",INDEX(涵洞资料!C:C,INT((ROW(129:129))/31)*21+$B135+1,0),"")</f>
        <v/>
      </c>
      <c r="G135" s="35" t="str">
        <f>IF(E135&lt;&gt;"",INDEX(涵洞资料!J:J,INT((ROW(129:129))/31)*21+$B135+1,0)/MID(路面钢筋用量表!$E$7,1,FIND("×",路面钢筋用量表!$E$7)-1),"")</f>
        <v/>
      </c>
      <c r="H135" s="35" t="str">
        <f>IF(E135&lt;&gt;"",INDEX(涵洞资料!G:G,INT((ROW(129:129))/31)*21+$B135+1,0),"")</f>
        <v/>
      </c>
      <c r="I135" s="35" t="str">
        <f>IF(E135&lt;&gt;"",IF(INT(G135/0.1)-(G135/0.1)=0,(G135/0.1)*MID(路面钢筋用量表!$E$7,1,FIND("×",路面钢筋用量表!$E$7)-1)*INDEX(涵洞资料!I:I,INT((ROW(129:129))/31)*21+$B135+1,0),(INT(G135/0.1)+1)*MID(路面钢筋用量表!$E$7,1,FIND("×",路面钢筋用量表!$E$7)-1)*INDEX(涵洞资料!I:I,INT((ROW(129:129))/31)*21+$B135+1,0)),"")</f>
        <v/>
      </c>
      <c r="J135" s="37" t="str">
        <f t="shared" si="30"/>
        <v/>
      </c>
      <c r="K135" s="38" t="str">
        <f t="shared" si="31"/>
        <v/>
      </c>
      <c r="L135" s="39" t="str">
        <f>IF(E135&lt;&gt;"",((H135-0.2)/0.2+1)*INDEX(涵洞资料!I:I,INT((ROW(129:129))/31)*21+$B135+1,0)*MID(路面钢筋用量表!$E$7,1,FIND("×",路面钢筋用量表!$E$7)-1),"")</f>
        <v/>
      </c>
      <c r="M135" s="35" t="str">
        <f t="shared" si="32"/>
        <v/>
      </c>
      <c r="N135" s="40" t="str">
        <f t="shared" si="33"/>
        <v/>
      </c>
      <c r="O135" s="35"/>
      <c r="P135" s="35"/>
      <c r="Q135" s="35"/>
      <c r="R135" s="35"/>
      <c r="S135" s="35"/>
      <c r="T135" s="40"/>
      <c r="U135" s="35" t="str">
        <f>IF(E135&lt;&gt;"",INT(G135/0.3)*MID(路面钢筋用量表!$E$7,1,FIND("×",路面钢筋用量表!$E$7)-1),"")</f>
        <v/>
      </c>
      <c r="V135" s="35" t="str">
        <f t="shared" si="34"/>
        <v/>
      </c>
      <c r="W135" s="38" t="str">
        <f t="shared" si="35"/>
        <v/>
      </c>
      <c r="X135" s="41"/>
      <c r="Y135" s="42"/>
    </row>
    <row r="136" spans="1:25" ht="24.95" hidden="1" customHeight="1">
      <c r="A136" s="32" t="str">
        <f>IF(INDEX(涵洞资料!A:A,INT((ROW(130:130))/31)*21+$B136+1,0)&lt;&gt;"",INDEX(涵洞资料!A:A,INT((ROW(130:130))/31)*21+$B136+1,0),"")</f>
        <v/>
      </c>
      <c r="B136" s="33">
        <v>5</v>
      </c>
      <c r="C136" s="34" t="str">
        <f>IF(A136&lt;&gt;"",IF(IF(INDEX(涵洞资料!B:B,INT((ROW(130:130))/31)*21+$B136+1,0)&lt;&gt;"",INDEX(涵洞资料!B:B,INT((ROW(130:130))/31)*21+$B136+1,0),"")=12,"圆管涵",IF(IF(INDEX(涵洞资料!B:B,INT((ROW(130:130))/31)*21+$B136+1,0)&lt;&gt;"",INDEX(涵洞资料!B:B,INT((ROW(130:130))/31)*21+$B136+1,0),"")=13,"盖板涵","拱涵")),"")</f>
        <v/>
      </c>
      <c r="D136" s="34" t="str">
        <f>IF(A136&lt;&gt;"",INDEX(涵洞资料!F:F,INT((ROW(130:130))/31)*21+$B136+1,0),"")</f>
        <v/>
      </c>
      <c r="E136" s="35" t="str">
        <f>IF(A136&lt;&gt;"",IF(INDEX(涵洞资料!I:I,INT((ROW(130:130))/31)*21+$B136+1,0)=1,"单层",IF(INDEX(涵洞资料!I:I,INT((ROW(130:130))/31)*21+$B136+1,0)=2,"双层","")),"")</f>
        <v/>
      </c>
      <c r="F136" s="36" t="str">
        <f>IF(E136&lt;&gt;"",INDEX(涵洞资料!C:C,INT((ROW(130:130))/31)*21+$B136+1,0),"")</f>
        <v/>
      </c>
      <c r="G136" s="35" t="str">
        <f>IF(E136&lt;&gt;"",INDEX(涵洞资料!J:J,INT((ROW(130:130))/31)*21+$B136+1,0)/MID(路面钢筋用量表!$E$7,1,FIND("×",路面钢筋用量表!$E$7)-1),"")</f>
        <v/>
      </c>
      <c r="H136" s="35" t="str">
        <f>IF(E136&lt;&gt;"",INDEX(涵洞资料!G:G,INT((ROW(130:130))/31)*21+$B136+1,0),"")</f>
        <v/>
      </c>
      <c r="I136" s="35" t="str">
        <f>IF(E136&lt;&gt;"",IF(INT(G136/0.1)-(G136/0.1)=0,(G136/0.1)*MID(路面钢筋用量表!$E$7,1,FIND("×",路面钢筋用量表!$E$7)-1)*INDEX(涵洞资料!I:I,INT((ROW(130:130))/31)*21+$B136+1,0),(INT(G136/0.1)+1)*MID(路面钢筋用量表!$E$7,1,FIND("×",路面钢筋用量表!$E$7)-1)*INDEX(涵洞资料!I:I,INT((ROW(130:130))/31)*21+$B136+1,0)),"")</f>
        <v/>
      </c>
      <c r="J136" s="37" t="str">
        <f t="shared" si="30"/>
        <v/>
      </c>
      <c r="K136" s="38" t="str">
        <f t="shared" si="31"/>
        <v/>
      </c>
      <c r="L136" s="39" t="str">
        <f>IF(E136&lt;&gt;"",((H136-0.2)/0.2+1)*INDEX(涵洞资料!I:I,INT((ROW(130:130))/31)*21+$B136+1,0)*MID(路面钢筋用量表!$E$7,1,FIND("×",路面钢筋用量表!$E$7)-1),"")</f>
        <v/>
      </c>
      <c r="M136" s="35" t="str">
        <f t="shared" si="32"/>
        <v/>
      </c>
      <c r="N136" s="40" t="str">
        <f t="shared" si="33"/>
        <v/>
      </c>
      <c r="O136" s="35"/>
      <c r="P136" s="35"/>
      <c r="Q136" s="35"/>
      <c r="R136" s="35"/>
      <c r="S136" s="35"/>
      <c r="T136" s="40"/>
      <c r="U136" s="35" t="str">
        <f>IF(E136&lt;&gt;"",INT(G136/0.3)*MID(路面钢筋用量表!$E$7,1,FIND("×",路面钢筋用量表!$E$7)-1),"")</f>
        <v/>
      </c>
      <c r="V136" s="35" t="str">
        <f t="shared" si="34"/>
        <v/>
      </c>
      <c r="W136" s="38" t="str">
        <f t="shared" si="35"/>
        <v/>
      </c>
      <c r="X136" s="41"/>
      <c r="Y136" s="42"/>
    </row>
    <row r="137" spans="1:25" ht="24.95" hidden="1" customHeight="1">
      <c r="A137" s="32" t="str">
        <f>IF(INDEX(涵洞资料!A:A,INT((ROW(131:131))/31)*21+$B137+1,0)&lt;&gt;"",INDEX(涵洞资料!A:A,INT((ROW(131:131))/31)*21+$B137+1,0),"")</f>
        <v/>
      </c>
      <c r="B137" s="33">
        <v>6</v>
      </c>
      <c r="C137" s="34" t="str">
        <f>IF(A137&lt;&gt;"",IF(IF(INDEX(涵洞资料!B:B,INT((ROW(131:131))/31)*21+$B137+1,0)&lt;&gt;"",INDEX(涵洞资料!B:B,INT((ROW(131:131))/31)*21+$B137+1,0),"")=12,"圆管涵",IF(IF(INDEX(涵洞资料!B:B,INT((ROW(131:131))/31)*21+$B137+1,0)&lt;&gt;"",INDEX(涵洞资料!B:B,INT((ROW(131:131))/31)*21+$B137+1,0),"")=13,"盖板涵","拱涵")),"")</f>
        <v/>
      </c>
      <c r="D137" s="34" t="str">
        <f>IF(A137&lt;&gt;"",INDEX(涵洞资料!F:F,INT((ROW(131:131))/31)*21+$B137+1,0),"")</f>
        <v/>
      </c>
      <c r="E137" s="35" t="str">
        <f>IF(A137&lt;&gt;"",IF(INDEX(涵洞资料!I:I,INT((ROW(131:131))/31)*21+$B137+1,0)=1,"单层",IF(INDEX(涵洞资料!I:I,INT((ROW(131:131))/31)*21+$B137+1,0)=2,"双层","")),"")</f>
        <v/>
      </c>
      <c r="F137" s="36" t="str">
        <f>IF(E137&lt;&gt;"",INDEX(涵洞资料!C:C,INT((ROW(131:131))/31)*21+$B137+1,0),"")</f>
        <v/>
      </c>
      <c r="G137" s="35" t="str">
        <f>IF(E137&lt;&gt;"",INDEX(涵洞资料!J:J,INT((ROW(131:131))/31)*21+$B137+1,0)/MID(路面钢筋用量表!$E$7,1,FIND("×",路面钢筋用量表!$E$7)-1),"")</f>
        <v/>
      </c>
      <c r="H137" s="35" t="str">
        <f>IF(E137&lt;&gt;"",INDEX(涵洞资料!G:G,INT((ROW(131:131))/31)*21+$B137+1,0),"")</f>
        <v/>
      </c>
      <c r="I137" s="35" t="str">
        <f>IF(E137&lt;&gt;"",IF(INT(G137/0.1)-(G137/0.1)=0,(G137/0.1)*MID(路面钢筋用量表!$E$7,1,FIND("×",路面钢筋用量表!$E$7)-1)*INDEX(涵洞资料!I:I,INT((ROW(131:131))/31)*21+$B137+1,0),(INT(G137/0.1)+1)*MID(路面钢筋用量表!$E$7,1,FIND("×",路面钢筋用量表!$E$7)-1)*INDEX(涵洞资料!I:I,INT((ROW(131:131))/31)*21+$B137+1,0)),"")</f>
        <v/>
      </c>
      <c r="J137" s="37" t="str">
        <f t="shared" si="30"/>
        <v/>
      </c>
      <c r="K137" s="38" t="str">
        <f t="shared" si="31"/>
        <v/>
      </c>
      <c r="L137" s="39" t="str">
        <f>IF(E137&lt;&gt;"",((H137-0.2)/0.2+1)*INDEX(涵洞资料!I:I,INT((ROW(131:131))/31)*21+$B137+1,0)*MID(路面钢筋用量表!$E$7,1,FIND("×",路面钢筋用量表!$E$7)-1),"")</f>
        <v/>
      </c>
      <c r="M137" s="35" t="str">
        <f t="shared" si="32"/>
        <v/>
      </c>
      <c r="N137" s="40" t="str">
        <f t="shared" si="33"/>
        <v/>
      </c>
      <c r="O137" s="35"/>
      <c r="P137" s="35"/>
      <c r="Q137" s="35"/>
      <c r="R137" s="35"/>
      <c r="S137" s="35"/>
      <c r="T137" s="40"/>
      <c r="U137" s="35" t="str">
        <f>IF(E137&lt;&gt;"",INT(G137/0.3)*MID(路面钢筋用量表!$E$7,1,FIND("×",路面钢筋用量表!$E$7)-1),"")</f>
        <v/>
      </c>
      <c r="V137" s="35" t="str">
        <f t="shared" si="34"/>
        <v/>
      </c>
      <c r="W137" s="38" t="str">
        <f t="shared" si="35"/>
        <v/>
      </c>
      <c r="X137" s="41"/>
      <c r="Y137" s="42"/>
    </row>
    <row r="138" spans="1:25" ht="24.95" hidden="1" customHeight="1">
      <c r="A138" s="32" t="str">
        <f>IF(INDEX(涵洞资料!A:A,INT((ROW(132:132))/31)*21+$B138+1,0)&lt;&gt;"",INDEX(涵洞资料!A:A,INT((ROW(132:132))/31)*21+$B138+1,0),"")</f>
        <v/>
      </c>
      <c r="B138" s="33">
        <v>7</v>
      </c>
      <c r="C138" s="34" t="str">
        <f>IF(A138&lt;&gt;"",IF(IF(INDEX(涵洞资料!B:B,INT((ROW(132:132))/31)*21+$B138+1,0)&lt;&gt;"",INDEX(涵洞资料!B:B,INT((ROW(132:132))/31)*21+$B138+1,0),"")=12,"圆管涵",IF(IF(INDEX(涵洞资料!B:B,INT((ROW(132:132))/31)*21+$B138+1,0)&lt;&gt;"",INDEX(涵洞资料!B:B,INT((ROW(132:132))/31)*21+$B138+1,0),"")=13,"盖板涵","拱涵")),"")</f>
        <v/>
      </c>
      <c r="D138" s="34" t="str">
        <f>IF(A138&lt;&gt;"",INDEX(涵洞资料!F:F,INT((ROW(132:132))/31)*21+$B138+1,0),"")</f>
        <v/>
      </c>
      <c r="E138" s="35" t="str">
        <f>IF(A138&lt;&gt;"",IF(INDEX(涵洞资料!I:I,INT((ROW(132:132))/31)*21+$B138+1,0)=1,"单层",IF(INDEX(涵洞资料!I:I,INT((ROW(132:132))/31)*21+$B138+1,0)=2,"双层","")),"")</f>
        <v/>
      </c>
      <c r="F138" s="36" t="str">
        <f>IF(E138&lt;&gt;"",INDEX(涵洞资料!C:C,INT((ROW(132:132))/31)*21+$B138+1,0),"")</f>
        <v/>
      </c>
      <c r="G138" s="35" t="str">
        <f>IF(E138&lt;&gt;"",INDEX(涵洞资料!J:J,INT((ROW(132:132))/31)*21+$B138+1,0)/MID(路面钢筋用量表!$E$7,1,FIND("×",路面钢筋用量表!$E$7)-1),"")</f>
        <v/>
      </c>
      <c r="H138" s="35" t="str">
        <f>IF(E138&lt;&gt;"",INDEX(涵洞资料!G:G,INT((ROW(132:132))/31)*21+$B138+1,0),"")</f>
        <v/>
      </c>
      <c r="I138" s="35" t="str">
        <f>IF(E138&lt;&gt;"",IF(INT(G138/0.1)-(G138/0.1)=0,(G138/0.1)*MID(路面钢筋用量表!$E$7,1,FIND("×",路面钢筋用量表!$E$7)-1)*INDEX(涵洞资料!I:I,INT((ROW(132:132))/31)*21+$B138+1,0),(INT(G138/0.1)+1)*MID(路面钢筋用量表!$E$7,1,FIND("×",路面钢筋用量表!$E$7)-1)*INDEX(涵洞资料!I:I,INT((ROW(132:132))/31)*21+$B138+1,0)),"")</f>
        <v/>
      </c>
      <c r="J138" s="37" t="str">
        <f t="shared" si="30"/>
        <v/>
      </c>
      <c r="K138" s="38" t="str">
        <f t="shared" si="31"/>
        <v/>
      </c>
      <c r="L138" s="39" t="str">
        <f>IF(E138&lt;&gt;"",((H138-0.2)/0.2+1)*INDEX(涵洞资料!I:I,INT((ROW(132:132))/31)*21+$B138+1,0)*MID(路面钢筋用量表!$E$7,1,FIND("×",路面钢筋用量表!$E$7)-1),"")</f>
        <v/>
      </c>
      <c r="M138" s="35" t="str">
        <f t="shared" si="32"/>
        <v/>
      </c>
      <c r="N138" s="40" t="str">
        <f t="shared" si="33"/>
        <v/>
      </c>
      <c r="O138" s="35"/>
      <c r="P138" s="35"/>
      <c r="Q138" s="35"/>
      <c r="R138" s="35"/>
      <c r="S138" s="35"/>
      <c r="T138" s="40"/>
      <c r="U138" s="35" t="str">
        <f>IF(E138&lt;&gt;"",INT(G138/0.3)*MID(路面钢筋用量表!$E$7,1,FIND("×",路面钢筋用量表!$E$7)-1),"")</f>
        <v/>
      </c>
      <c r="V138" s="35" t="str">
        <f t="shared" si="34"/>
        <v/>
      </c>
      <c r="W138" s="38" t="str">
        <f t="shared" si="35"/>
        <v/>
      </c>
      <c r="X138" s="41"/>
      <c r="Y138" s="42"/>
    </row>
    <row r="139" spans="1:25" ht="24.95" hidden="1" customHeight="1">
      <c r="A139" s="32" t="str">
        <f>IF(INDEX(涵洞资料!A:A,INT((ROW(133:133))/31)*21+$B139+1,0)&lt;&gt;"",INDEX(涵洞资料!A:A,INT((ROW(133:133))/31)*21+$B139+1,0),"")</f>
        <v/>
      </c>
      <c r="B139" s="33">
        <v>8</v>
      </c>
      <c r="C139" s="34" t="str">
        <f>IF(A139&lt;&gt;"",IF(IF(INDEX(涵洞资料!B:B,INT((ROW(133:133))/31)*21+$B139+1,0)&lt;&gt;"",INDEX(涵洞资料!B:B,INT((ROW(133:133))/31)*21+$B139+1,0),"")=12,"圆管涵",IF(IF(INDEX(涵洞资料!B:B,INT((ROW(133:133))/31)*21+$B139+1,0)&lt;&gt;"",INDEX(涵洞资料!B:B,INT((ROW(133:133))/31)*21+$B139+1,0),"")=13,"盖板涵","拱涵")),"")</f>
        <v/>
      </c>
      <c r="D139" s="34" t="str">
        <f>IF(A139&lt;&gt;"",INDEX(涵洞资料!F:F,INT((ROW(133:133))/31)*21+$B139+1,0),"")</f>
        <v/>
      </c>
      <c r="E139" s="35" t="str">
        <f>IF(A139&lt;&gt;"",IF(INDEX(涵洞资料!I:I,INT((ROW(133:133))/31)*21+$B139+1,0)=1,"单层",IF(INDEX(涵洞资料!I:I,INT((ROW(133:133))/31)*21+$B139+1,0)=2,"双层","")),"")</f>
        <v/>
      </c>
      <c r="F139" s="36" t="str">
        <f>IF(E139&lt;&gt;"",INDEX(涵洞资料!C:C,INT((ROW(133:133))/31)*21+$B139+1,0),"")</f>
        <v/>
      </c>
      <c r="G139" s="35" t="str">
        <f>IF(E139&lt;&gt;"",INDEX(涵洞资料!J:J,INT((ROW(133:133))/31)*21+$B139+1,0)/MID(路面钢筋用量表!$E$7,1,FIND("×",路面钢筋用量表!$E$7)-1),"")</f>
        <v/>
      </c>
      <c r="H139" s="35" t="str">
        <f>IF(E139&lt;&gt;"",INDEX(涵洞资料!G:G,INT((ROW(133:133))/31)*21+$B139+1,0),"")</f>
        <v/>
      </c>
      <c r="I139" s="35" t="str">
        <f>IF(E139&lt;&gt;"",IF(INT(G139/0.1)-(G139/0.1)=0,(G139/0.1)*MID(路面钢筋用量表!$E$7,1,FIND("×",路面钢筋用量表!$E$7)-1)*INDEX(涵洞资料!I:I,INT((ROW(133:133))/31)*21+$B139+1,0),(INT(G139/0.1)+1)*MID(路面钢筋用量表!$E$7,1,FIND("×",路面钢筋用量表!$E$7)-1)*INDEX(涵洞资料!I:I,INT((ROW(133:133))/31)*21+$B139+1,0)),"")</f>
        <v/>
      </c>
      <c r="J139" s="37" t="str">
        <f t="shared" si="30"/>
        <v/>
      </c>
      <c r="K139" s="38" t="str">
        <f t="shared" si="31"/>
        <v/>
      </c>
      <c r="L139" s="39" t="str">
        <f>IF(E139&lt;&gt;"",((H139-0.2)/0.2+1)*INDEX(涵洞资料!I:I,INT((ROW(133:133))/31)*21+$B139+1,0)*MID(路面钢筋用量表!$E$7,1,FIND("×",路面钢筋用量表!$E$7)-1),"")</f>
        <v/>
      </c>
      <c r="M139" s="35" t="str">
        <f t="shared" si="32"/>
        <v/>
      </c>
      <c r="N139" s="40" t="str">
        <f t="shared" si="33"/>
        <v/>
      </c>
      <c r="O139" s="35"/>
      <c r="P139" s="35"/>
      <c r="Q139" s="35"/>
      <c r="R139" s="35"/>
      <c r="S139" s="35"/>
      <c r="T139" s="40"/>
      <c r="U139" s="35" t="str">
        <f>IF(E139&lt;&gt;"",INT(G139/0.3)*MID(路面钢筋用量表!$E$7,1,FIND("×",路面钢筋用量表!$E$7)-1),"")</f>
        <v/>
      </c>
      <c r="V139" s="35" t="str">
        <f t="shared" si="34"/>
        <v/>
      </c>
      <c r="W139" s="38" t="str">
        <f t="shared" si="35"/>
        <v/>
      </c>
      <c r="X139" s="41"/>
      <c r="Y139" s="42"/>
    </row>
    <row r="140" spans="1:25" ht="24.95" hidden="1" customHeight="1">
      <c r="A140" s="32" t="str">
        <f>IF(INDEX(涵洞资料!A:A,INT((ROW(134:134))/31)*21+$B140+1,0)&lt;&gt;"",INDEX(涵洞资料!A:A,INT((ROW(134:134))/31)*21+$B140+1,0),"")</f>
        <v/>
      </c>
      <c r="B140" s="33">
        <v>9</v>
      </c>
      <c r="C140" s="34" t="str">
        <f>IF(A140&lt;&gt;"",IF(IF(INDEX(涵洞资料!B:B,INT((ROW(134:134))/31)*21+$B140+1,0)&lt;&gt;"",INDEX(涵洞资料!B:B,INT((ROW(134:134))/31)*21+$B140+1,0),"")=12,"圆管涵",IF(IF(INDEX(涵洞资料!B:B,INT((ROW(134:134))/31)*21+$B140+1,0)&lt;&gt;"",INDEX(涵洞资料!B:B,INT((ROW(134:134))/31)*21+$B140+1,0),"")=13,"盖板涵","拱涵")),"")</f>
        <v/>
      </c>
      <c r="D140" s="34" t="str">
        <f>IF(A140&lt;&gt;"",INDEX(涵洞资料!F:F,INT((ROW(134:134))/31)*21+$B140+1,0),"")</f>
        <v/>
      </c>
      <c r="E140" s="35" t="str">
        <f>IF(A140&lt;&gt;"",IF(INDEX(涵洞资料!I:I,INT((ROW(134:134))/31)*21+$B140+1,0)=1,"单层",IF(INDEX(涵洞资料!I:I,INT((ROW(134:134))/31)*21+$B140+1,0)=2,"双层","")),"")</f>
        <v/>
      </c>
      <c r="F140" s="36" t="str">
        <f>IF(E140&lt;&gt;"",INDEX(涵洞资料!C:C,INT((ROW(134:134))/31)*21+$B140+1,0),"")</f>
        <v/>
      </c>
      <c r="G140" s="35" t="str">
        <f>IF(E140&lt;&gt;"",INDEX(涵洞资料!J:J,INT((ROW(134:134))/31)*21+$B140+1,0)/MID(路面钢筋用量表!$E$7,1,FIND("×",路面钢筋用量表!$E$7)-1),"")</f>
        <v/>
      </c>
      <c r="H140" s="35" t="str">
        <f>IF(E140&lt;&gt;"",INDEX(涵洞资料!G:G,INT((ROW(134:134))/31)*21+$B140+1,0),"")</f>
        <v/>
      </c>
      <c r="I140" s="35" t="str">
        <f>IF(E140&lt;&gt;"",IF(INT(G140/0.1)-(G140/0.1)=0,(G140/0.1)*MID(路面钢筋用量表!$E$7,1,FIND("×",路面钢筋用量表!$E$7)-1)*INDEX(涵洞资料!I:I,INT((ROW(134:134))/31)*21+$B140+1,0),(INT(G140/0.1)+1)*MID(路面钢筋用量表!$E$7,1,FIND("×",路面钢筋用量表!$E$7)-1)*INDEX(涵洞资料!I:I,INT((ROW(134:134))/31)*21+$B140+1,0)),"")</f>
        <v/>
      </c>
      <c r="J140" s="37" t="str">
        <f t="shared" si="30"/>
        <v/>
      </c>
      <c r="K140" s="38" t="str">
        <f t="shared" si="31"/>
        <v/>
      </c>
      <c r="L140" s="39" t="str">
        <f>IF(E140&lt;&gt;"",((H140-0.2)/0.2+1)*INDEX(涵洞资料!I:I,INT((ROW(134:134))/31)*21+$B140+1,0)*MID(路面钢筋用量表!$E$7,1,FIND("×",路面钢筋用量表!$E$7)-1),"")</f>
        <v/>
      </c>
      <c r="M140" s="35" t="str">
        <f t="shared" si="32"/>
        <v/>
      </c>
      <c r="N140" s="40" t="str">
        <f t="shared" si="33"/>
        <v/>
      </c>
      <c r="O140" s="35"/>
      <c r="P140" s="35"/>
      <c r="Q140" s="35"/>
      <c r="R140" s="35"/>
      <c r="S140" s="35"/>
      <c r="T140" s="40"/>
      <c r="U140" s="35" t="str">
        <f>IF(E140&lt;&gt;"",INT(G140/0.3)*MID(路面钢筋用量表!$E$7,1,FIND("×",路面钢筋用量表!$E$7)-1),"")</f>
        <v/>
      </c>
      <c r="V140" s="35" t="str">
        <f t="shared" si="34"/>
        <v/>
      </c>
      <c r="W140" s="38" t="str">
        <f t="shared" si="35"/>
        <v/>
      </c>
      <c r="X140" s="41"/>
      <c r="Y140" s="42"/>
    </row>
    <row r="141" spans="1:25" ht="24.95" hidden="1" customHeight="1">
      <c r="A141" s="32" t="str">
        <f>IF(INDEX(涵洞资料!A:A,INT((ROW(135:135))/31)*21+$B141+1,0)&lt;&gt;"",INDEX(涵洞资料!A:A,INT((ROW(135:135))/31)*21+$B141+1,0),"")</f>
        <v/>
      </c>
      <c r="B141" s="33">
        <v>10</v>
      </c>
      <c r="C141" s="34" t="str">
        <f>IF(A141&lt;&gt;"",IF(IF(INDEX(涵洞资料!B:B,INT((ROW(135:135))/31)*21+$B141+1,0)&lt;&gt;"",INDEX(涵洞资料!B:B,INT((ROW(135:135))/31)*21+$B141+1,0),"")=12,"圆管涵",IF(IF(INDEX(涵洞资料!B:B,INT((ROW(135:135))/31)*21+$B141+1,0)&lt;&gt;"",INDEX(涵洞资料!B:B,INT((ROW(135:135))/31)*21+$B141+1,0),"")=13,"盖板涵","拱涵")),"")</f>
        <v/>
      </c>
      <c r="D141" s="34" t="str">
        <f>IF(A141&lt;&gt;"",INDEX(涵洞资料!F:F,INT((ROW(135:135))/31)*21+$B141+1,0),"")</f>
        <v/>
      </c>
      <c r="E141" s="35" t="str">
        <f>IF(A141&lt;&gt;"",IF(INDEX(涵洞资料!I:I,INT((ROW(135:135))/31)*21+$B141+1,0)=1,"单层",IF(INDEX(涵洞资料!I:I,INT((ROW(135:135))/31)*21+$B141+1,0)=2,"双层","")),"")</f>
        <v/>
      </c>
      <c r="F141" s="36" t="str">
        <f>IF(E141&lt;&gt;"",INDEX(涵洞资料!C:C,INT((ROW(135:135))/31)*21+$B141+1,0),"")</f>
        <v/>
      </c>
      <c r="G141" s="35" t="str">
        <f>IF(E141&lt;&gt;"",INDEX(涵洞资料!J:J,INT((ROW(135:135))/31)*21+$B141+1,0)/MID(路面钢筋用量表!$E$7,1,FIND("×",路面钢筋用量表!$E$7)-1),"")</f>
        <v/>
      </c>
      <c r="H141" s="35" t="str">
        <f>IF(E141&lt;&gt;"",INDEX(涵洞资料!G:G,INT((ROW(135:135))/31)*21+$B141+1,0),"")</f>
        <v/>
      </c>
      <c r="I141" s="35" t="str">
        <f>IF(E141&lt;&gt;"",IF(INT(G141/0.1)-(G141/0.1)=0,(G141/0.1)*MID(路面钢筋用量表!$E$7,1,FIND("×",路面钢筋用量表!$E$7)-1)*INDEX(涵洞资料!I:I,INT((ROW(135:135))/31)*21+$B141+1,0),(INT(G141/0.1)+1)*MID(路面钢筋用量表!$E$7,1,FIND("×",路面钢筋用量表!$E$7)-1)*INDEX(涵洞资料!I:I,INT((ROW(135:135))/31)*21+$B141+1,0)),"")</f>
        <v/>
      </c>
      <c r="J141" s="37" t="str">
        <f t="shared" si="30"/>
        <v/>
      </c>
      <c r="K141" s="38" t="str">
        <f t="shared" si="31"/>
        <v/>
      </c>
      <c r="L141" s="39" t="str">
        <f>IF(E141&lt;&gt;"",((H141-0.2)/0.2+1)*INDEX(涵洞资料!I:I,INT((ROW(135:135))/31)*21+$B141+1,0)*MID(路面钢筋用量表!$E$7,1,FIND("×",路面钢筋用量表!$E$7)-1),"")</f>
        <v/>
      </c>
      <c r="M141" s="35" t="str">
        <f t="shared" si="32"/>
        <v/>
      </c>
      <c r="N141" s="40" t="str">
        <f t="shared" si="33"/>
        <v/>
      </c>
      <c r="O141" s="35"/>
      <c r="P141" s="35"/>
      <c r="Q141" s="35"/>
      <c r="R141" s="35"/>
      <c r="S141" s="35"/>
      <c r="T141" s="40"/>
      <c r="U141" s="35" t="str">
        <f>IF(E141&lt;&gt;"",INT(G141/0.3)*MID(路面钢筋用量表!$E$7,1,FIND("×",路面钢筋用量表!$E$7)-1),"")</f>
        <v/>
      </c>
      <c r="V141" s="35" t="str">
        <f t="shared" si="34"/>
        <v/>
      </c>
      <c r="W141" s="38" t="str">
        <f t="shared" si="35"/>
        <v/>
      </c>
      <c r="X141" s="41"/>
      <c r="Y141" s="42"/>
    </row>
    <row r="142" spans="1:25" ht="24.95" hidden="1" customHeight="1">
      <c r="A142" s="32" t="str">
        <f>IF(INDEX(涵洞资料!A:A,INT((ROW(136:136))/31)*21+$B142+1,0)&lt;&gt;"",INDEX(涵洞资料!A:A,INT((ROW(136:136))/31)*21+$B142+1,0),"")</f>
        <v/>
      </c>
      <c r="B142" s="33">
        <v>11</v>
      </c>
      <c r="C142" s="34" t="str">
        <f>IF(A142&lt;&gt;"",IF(IF(INDEX(涵洞资料!B:B,INT((ROW(136:136))/31)*21+$B142+1,0)&lt;&gt;"",INDEX(涵洞资料!B:B,INT((ROW(136:136))/31)*21+$B142+1,0),"")=12,"圆管涵",IF(IF(INDEX(涵洞资料!B:B,INT((ROW(136:136))/31)*21+$B142+1,0)&lt;&gt;"",INDEX(涵洞资料!B:B,INT((ROW(136:136))/31)*21+$B142+1,0),"")=13,"盖板涵","拱涵")),"")</f>
        <v/>
      </c>
      <c r="D142" s="34" t="str">
        <f>IF(A142&lt;&gt;"",INDEX(涵洞资料!F:F,INT((ROW(136:136))/31)*21+$B142+1,0),"")</f>
        <v/>
      </c>
      <c r="E142" s="35" t="str">
        <f>IF(A142&lt;&gt;"",IF(INDEX(涵洞资料!I:I,INT((ROW(136:136))/31)*21+$B142+1,0)=1,"单层",IF(INDEX(涵洞资料!I:I,INT((ROW(136:136))/31)*21+$B142+1,0)=2,"双层","")),"")</f>
        <v/>
      </c>
      <c r="F142" s="36" t="str">
        <f>IF(E142&lt;&gt;"",INDEX(涵洞资料!C:C,INT((ROW(136:136))/31)*21+$B142+1,0),"")</f>
        <v/>
      </c>
      <c r="G142" s="35" t="str">
        <f>IF(E142&lt;&gt;"",INDEX(涵洞资料!J:J,INT((ROW(136:136))/31)*21+$B142+1,0)/MID(路面钢筋用量表!$E$7,1,FIND("×",路面钢筋用量表!$E$7)-1),"")</f>
        <v/>
      </c>
      <c r="H142" s="35" t="str">
        <f>IF(E142&lt;&gt;"",INDEX(涵洞资料!G:G,INT((ROW(136:136))/31)*21+$B142+1,0),"")</f>
        <v/>
      </c>
      <c r="I142" s="35" t="str">
        <f>IF(E142&lt;&gt;"",IF(INT(G142/0.1)-(G142/0.1)=0,(G142/0.1)*MID(路面钢筋用量表!$E$7,1,FIND("×",路面钢筋用量表!$E$7)-1)*INDEX(涵洞资料!I:I,INT((ROW(136:136))/31)*21+$B142+1,0),(INT(G142/0.1)+1)*MID(路面钢筋用量表!$E$7,1,FIND("×",路面钢筋用量表!$E$7)-1)*INDEX(涵洞资料!I:I,INT((ROW(136:136))/31)*21+$B142+1,0)),"")</f>
        <v/>
      </c>
      <c r="J142" s="37" t="str">
        <f t="shared" si="30"/>
        <v/>
      </c>
      <c r="K142" s="38" t="str">
        <f t="shared" si="31"/>
        <v/>
      </c>
      <c r="L142" s="39" t="str">
        <f>IF(E142&lt;&gt;"",((H142-0.2)/0.2+1)*INDEX(涵洞资料!I:I,INT((ROW(136:136))/31)*21+$B142+1,0)*MID(路面钢筋用量表!$E$7,1,FIND("×",路面钢筋用量表!$E$7)-1),"")</f>
        <v/>
      </c>
      <c r="M142" s="35" t="str">
        <f t="shared" si="32"/>
        <v/>
      </c>
      <c r="N142" s="40" t="str">
        <f t="shared" si="33"/>
        <v/>
      </c>
      <c r="O142" s="35"/>
      <c r="P142" s="35"/>
      <c r="Q142" s="35"/>
      <c r="R142" s="35"/>
      <c r="S142" s="35"/>
      <c r="T142" s="40"/>
      <c r="U142" s="35" t="str">
        <f>IF(E142&lt;&gt;"",INT(G142/0.3)*MID(路面钢筋用量表!$E$7,1,FIND("×",路面钢筋用量表!$E$7)-1),"")</f>
        <v/>
      </c>
      <c r="V142" s="35" t="str">
        <f t="shared" si="34"/>
        <v/>
      </c>
      <c r="W142" s="38" t="str">
        <f t="shared" si="35"/>
        <v/>
      </c>
      <c r="X142" s="41"/>
      <c r="Y142" s="42"/>
    </row>
    <row r="143" spans="1:25" ht="24.95" hidden="1" customHeight="1">
      <c r="A143" s="32" t="str">
        <f>IF(INDEX(涵洞资料!A:A,INT((ROW(137:137))/31)*21+$B143+1,0)&lt;&gt;"",INDEX(涵洞资料!A:A,INT((ROW(137:137))/31)*21+$B143+1,0),"")</f>
        <v/>
      </c>
      <c r="B143" s="33">
        <v>12</v>
      </c>
      <c r="C143" s="34" t="str">
        <f>IF(A143&lt;&gt;"",IF(IF(INDEX(涵洞资料!B:B,INT((ROW(137:137))/31)*21+$B143+1,0)&lt;&gt;"",INDEX(涵洞资料!B:B,INT((ROW(137:137))/31)*21+$B143+1,0),"")=12,"圆管涵",IF(IF(INDEX(涵洞资料!B:B,INT((ROW(137:137))/31)*21+$B143+1,0)&lt;&gt;"",INDEX(涵洞资料!B:B,INT((ROW(137:137))/31)*21+$B143+1,0),"")=13,"盖板涵","拱涵")),"")</f>
        <v/>
      </c>
      <c r="D143" s="34" t="str">
        <f>IF(A143&lt;&gt;"",INDEX(涵洞资料!F:F,INT((ROW(137:137))/31)*21+$B143+1,0),"")</f>
        <v/>
      </c>
      <c r="E143" s="35" t="str">
        <f>IF(A143&lt;&gt;"",IF(INDEX(涵洞资料!I:I,INT((ROW(137:137))/31)*21+$B143+1,0)=1,"单层",IF(INDEX(涵洞资料!I:I,INT((ROW(137:137))/31)*21+$B143+1,0)=2,"双层","")),"")</f>
        <v/>
      </c>
      <c r="F143" s="36" t="str">
        <f>IF(E143&lt;&gt;"",INDEX(涵洞资料!C:C,INT((ROW(137:137))/31)*21+$B143+1,0),"")</f>
        <v/>
      </c>
      <c r="G143" s="35" t="str">
        <f>IF(E143&lt;&gt;"",INDEX(涵洞资料!J:J,INT((ROW(137:137))/31)*21+$B143+1,0)/MID(路面钢筋用量表!$E$7,1,FIND("×",路面钢筋用量表!$E$7)-1),"")</f>
        <v/>
      </c>
      <c r="H143" s="35" t="str">
        <f>IF(E143&lt;&gt;"",INDEX(涵洞资料!G:G,INT((ROW(137:137))/31)*21+$B143+1,0),"")</f>
        <v/>
      </c>
      <c r="I143" s="35" t="str">
        <f>IF(E143&lt;&gt;"",IF(INT(G143/0.1)-(G143/0.1)=0,(G143/0.1)*MID(路面钢筋用量表!$E$7,1,FIND("×",路面钢筋用量表!$E$7)-1)*INDEX(涵洞资料!I:I,INT((ROW(137:137))/31)*21+$B143+1,0),(INT(G143/0.1)+1)*MID(路面钢筋用量表!$E$7,1,FIND("×",路面钢筋用量表!$E$7)-1)*INDEX(涵洞资料!I:I,INT((ROW(137:137))/31)*21+$B143+1,0)),"")</f>
        <v/>
      </c>
      <c r="J143" s="37" t="str">
        <f t="shared" si="30"/>
        <v/>
      </c>
      <c r="K143" s="38" t="str">
        <f t="shared" si="31"/>
        <v/>
      </c>
      <c r="L143" s="39" t="str">
        <f>IF(E143&lt;&gt;"",((H143-0.2)/0.2+1)*INDEX(涵洞资料!I:I,INT((ROW(137:137))/31)*21+$B143+1,0)*MID(路面钢筋用量表!$E$7,1,FIND("×",路面钢筋用量表!$E$7)-1),"")</f>
        <v/>
      </c>
      <c r="M143" s="35" t="str">
        <f t="shared" si="32"/>
        <v/>
      </c>
      <c r="N143" s="40" t="str">
        <f t="shared" si="33"/>
        <v/>
      </c>
      <c r="O143" s="35"/>
      <c r="P143" s="35"/>
      <c r="Q143" s="35"/>
      <c r="R143" s="35"/>
      <c r="S143" s="35"/>
      <c r="T143" s="40"/>
      <c r="U143" s="35" t="str">
        <f>IF(E143&lt;&gt;"",INT(G143/0.3)*MID(路面钢筋用量表!$E$7,1,FIND("×",路面钢筋用量表!$E$7)-1),"")</f>
        <v/>
      </c>
      <c r="V143" s="35" t="str">
        <f t="shared" si="34"/>
        <v/>
      </c>
      <c r="W143" s="38" t="str">
        <f t="shared" si="35"/>
        <v/>
      </c>
      <c r="X143" s="41"/>
      <c r="Y143" s="42"/>
    </row>
    <row r="144" spans="1:25" ht="24.95" hidden="1" customHeight="1">
      <c r="A144" s="32" t="str">
        <f>IF(INDEX(涵洞资料!A:A,INT((ROW(138:138))/31)*21+$B144+1,0)&lt;&gt;"",INDEX(涵洞资料!A:A,INT((ROW(138:138))/31)*21+$B144+1,0),"")</f>
        <v/>
      </c>
      <c r="B144" s="33">
        <v>13</v>
      </c>
      <c r="C144" s="34" t="str">
        <f>IF(A144&lt;&gt;"",IF(IF(INDEX(涵洞资料!B:B,INT((ROW(138:138))/31)*21+$B144+1,0)&lt;&gt;"",INDEX(涵洞资料!B:B,INT((ROW(138:138))/31)*21+$B144+1,0),"")=12,"圆管涵",IF(IF(INDEX(涵洞资料!B:B,INT((ROW(138:138))/31)*21+$B144+1,0)&lt;&gt;"",INDEX(涵洞资料!B:B,INT((ROW(138:138))/31)*21+$B144+1,0),"")=13,"盖板涵","拱涵")),"")</f>
        <v/>
      </c>
      <c r="D144" s="34" t="str">
        <f>IF(A144&lt;&gt;"",INDEX(涵洞资料!F:F,INT((ROW(138:138))/31)*21+$B144+1,0),"")</f>
        <v/>
      </c>
      <c r="E144" s="35" t="str">
        <f>IF(A144&lt;&gt;"",IF(INDEX(涵洞资料!I:I,INT((ROW(138:138))/31)*21+$B144+1,0)=1,"单层",IF(INDEX(涵洞资料!I:I,INT((ROW(138:138))/31)*21+$B144+1,0)=2,"双层","")),"")</f>
        <v/>
      </c>
      <c r="F144" s="36" t="str">
        <f>IF(E144&lt;&gt;"",INDEX(涵洞资料!C:C,INT((ROW(138:138))/31)*21+$B144+1,0),"")</f>
        <v/>
      </c>
      <c r="G144" s="35" t="str">
        <f>IF(E144&lt;&gt;"",INDEX(涵洞资料!J:J,INT((ROW(138:138))/31)*21+$B144+1,0)/MID(路面钢筋用量表!$E$7,1,FIND("×",路面钢筋用量表!$E$7)-1),"")</f>
        <v/>
      </c>
      <c r="H144" s="35" t="str">
        <f>IF(E144&lt;&gt;"",INDEX(涵洞资料!G:G,INT((ROW(138:138))/31)*21+$B144+1,0),"")</f>
        <v/>
      </c>
      <c r="I144" s="35" t="str">
        <f>IF(E144&lt;&gt;"",IF(INT(G144/0.1)-(G144/0.1)=0,(G144/0.1)*MID(路面钢筋用量表!$E$7,1,FIND("×",路面钢筋用量表!$E$7)-1)*INDEX(涵洞资料!I:I,INT((ROW(138:138))/31)*21+$B144+1,0),(INT(G144/0.1)+1)*MID(路面钢筋用量表!$E$7,1,FIND("×",路面钢筋用量表!$E$7)-1)*INDEX(涵洞资料!I:I,INT((ROW(138:138))/31)*21+$B144+1,0)),"")</f>
        <v/>
      </c>
      <c r="J144" s="37" t="str">
        <f t="shared" si="30"/>
        <v/>
      </c>
      <c r="K144" s="38" t="str">
        <f t="shared" si="31"/>
        <v/>
      </c>
      <c r="L144" s="39" t="str">
        <f>IF(E144&lt;&gt;"",((H144-0.2)/0.2+1)*INDEX(涵洞资料!I:I,INT((ROW(138:138))/31)*21+$B144+1,0)*MID(路面钢筋用量表!$E$7,1,FIND("×",路面钢筋用量表!$E$7)-1),"")</f>
        <v/>
      </c>
      <c r="M144" s="35" t="str">
        <f t="shared" si="32"/>
        <v/>
      </c>
      <c r="N144" s="40" t="str">
        <f t="shared" si="33"/>
        <v/>
      </c>
      <c r="O144" s="35"/>
      <c r="P144" s="35"/>
      <c r="Q144" s="35"/>
      <c r="R144" s="35"/>
      <c r="S144" s="35"/>
      <c r="T144" s="40"/>
      <c r="U144" s="35" t="str">
        <f>IF(E144&lt;&gt;"",INT(G144/0.3)*MID(路面钢筋用量表!$E$7,1,FIND("×",路面钢筋用量表!$E$7)-1),"")</f>
        <v/>
      </c>
      <c r="V144" s="35" t="str">
        <f t="shared" si="34"/>
        <v/>
      </c>
      <c r="W144" s="38" t="str">
        <f t="shared" si="35"/>
        <v/>
      </c>
      <c r="X144" s="41"/>
      <c r="Y144" s="42"/>
    </row>
    <row r="145" spans="1:25" ht="24.95" hidden="1" customHeight="1">
      <c r="A145" s="32" t="str">
        <f>IF(INDEX(涵洞资料!A:A,INT((ROW(139:139))/31)*21+$B145+1,0)&lt;&gt;"",INDEX(涵洞资料!A:A,INT((ROW(139:139))/31)*21+$B145+1,0),"")</f>
        <v/>
      </c>
      <c r="B145" s="33">
        <v>14</v>
      </c>
      <c r="C145" s="34" t="str">
        <f>IF(A145&lt;&gt;"",IF(IF(INDEX(涵洞资料!B:B,INT((ROW(139:139))/31)*21+$B145+1,0)&lt;&gt;"",INDEX(涵洞资料!B:B,INT((ROW(139:139))/31)*21+$B145+1,0),"")=12,"圆管涵",IF(IF(INDEX(涵洞资料!B:B,INT((ROW(139:139))/31)*21+$B145+1,0)&lt;&gt;"",INDEX(涵洞资料!B:B,INT((ROW(139:139))/31)*21+$B145+1,0),"")=13,"盖板涵","拱涵")),"")</f>
        <v/>
      </c>
      <c r="D145" s="34" t="str">
        <f>IF(A145&lt;&gt;"",INDEX(涵洞资料!F:F,INT((ROW(139:139))/31)*21+$B145+1,0),"")</f>
        <v/>
      </c>
      <c r="E145" s="35" t="str">
        <f>IF(A145&lt;&gt;"",IF(INDEX(涵洞资料!I:I,INT((ROW(139:139))/31)*21+$B145+1,0)=1,"单层",IF(INDEX(涵洞资料!I:I,INT((ROW(139:139))/31)*21+$B145+1,0)=2,"双层","")),"")</f>
        <v/>
      </c>
      <c r="F145" s="36" t="str">
        <f>IF(E145&lt;&gt;"",INDEX(涵洞资料!C:C,INT((ROW(139:139))/31)*21+$B145+1,0),"")</f>
        <v/>
      </c>
      <c r="G145" s="35" t="str">
        <f>IF(E145&lt;&gt;"",INDEX(涵洞资料!J:J,INT((ROW(139:139))/31)*21+$B145+1,0)/MID(路面钢筋用量表!$E$7,1,FIND("×",路面钢筋用量表!$E$7)-1),"")</f>
        <v/>
      </c>
      <c r="H145" s="35" t="str">
        <f>IF(E145&lt;&gt;"",INDEX(涵洞资料!G:G,INT((ROW(139:139))/31)*21+$B145+1,0),"")</f>
        <v/>
      </c>
      <c r="I145" s="35" t="str">
        <f>IF(E145&lt;&gt;"",IF(INT(G145/0.1)-(G145/0.1)=0,(G145/0.1)*MID(路面钢筋用量表!$E$7,1,FIND("×",路面钢筋用量表!$E$7)-1)*INDEX(涵洞资料!I:I,INT((ROW(139:139))/31)*21+$B145+1,0),(INT(G145/0.1)+1)*MID(路面钢筋用量表!$E$7,1,FIND("×",路面钢筋用量表!$E$7)-1)*INDEX(涵洞资料!I:I,INT((ROW(139:139))/31)*21+$B145+1,0)),"")</f>
        <v/>
      </c>
      <c r="J145" s="37" t="str">
        <f t="shared" si="30"/>
        <v/>
      </c>
      <c r="K145" s="38" t="str">
        <f t="shared" si="31"/>
        <v/>
      </c>
      <c r="L145" s="39" t="str">
        <f>IF(E145&lt;&gt;"",((H145-0.2)/0.2+1)*INDEX(涵洞资料!I:I,INT((ROW(139:139))/31)*21+$B145+1,0)*MID(路面钢筋用量表!$E$7,1,FIND("×",路面钢筋用量表!$E$7)-1),"")</f>
        <v/>
      </c>
      <c r="M145" s="35" t="str">
        <f t="shared" si="32"/>
        <v/>
      </c>
      <c r="N145" s="40" t="str">
        <f t="shared" si="33"/>
        <v/>
      </c>
      <c r="O145" s="35"/>
      <c r="P145" s="35"/>
      <c r="Q145" s="35"/>
      <c r="R145" s="35"/>
      <c r="S145" s="35"/>
      <c r="T145" s="40"/>
      <c r="U145" s="35" t="str">
        <f>IF(E145&lt;&gt;"",INT(G145/0.3)*MID(路面钢筋用量表!$E$7,1,FIND("×",路面钢筋用量表!$E$7)-1),"")</f>
        <v/>
      </c>
      <c r="V145" s="35" t="str">
        <f t="shared" si="34"/>
        <v/>
      </c>
      <c r="W145" s="38" t="str">
        <f t="shared" si="35"/>
        <v/>
      </c>
      <c r="X145" s="41"/>
      <c r="Y145" s="42"/>
    </row>
    <row r="146" spans="1:25" ht="24.95" hidden="1" customHeight="1">
      <c r="A146" s="32" t="str">
        <f>IF(INDEX(涵洞资料!A:A,INT((ROW(140:140))/31)*21+$B146+1,0)&lt;&gt;"",INDEX(涵洞资料!A:A,INT((ROW(140:140))/31)*21+$B146+1,0),"")</f>
        <v/>
      </c>
      <c r="B146" s="33">
        <v>15</v>
      </c>
      <c r="C146" s="34" t="str">
        <f>IF(A146&lt;&gt;"",IF(IF(INDEX(涵洞资料!B:B,INT((ROW(140:140))/31)*21+$B146+1,0)&lt;&gt;"",INDEX(涵洞资料!B:B,INT((ROW(140:140))/31)*21+$B146+1,0),"")=12,"圆管涵",IF(IF(INDEX(涵洞资料!B:B,INT((ROW(140:140))/31)*21+$B146+1,0)&lt;&gt;"",INDEX(涵洞资料!B:B,INT((ROW(140:140))/31)*21+$B146+1,0),"")=13,"盖板涵","拱涵")),"")</f>
        <v/>
      </c>
      <c r="D146" s="34" t="str">
        <f>IF(A146&lt;&gt;"",INDEX(涵洞资料!F:F,INT((ROW(140:140))/31)*21+$B146+1,0),"")</f>
        <v/>
      </c>
      <c r="E146" s="35" t="str">
        <f>IF(A146&lt;&gt;"",IF(INDEX(涵洞资料!I:I,INT((ROW(140:140))/31)*21+$B146+1,0)=1,"单层",IF(INDEX(涵洞资料!I:I,INT((ROW(140:140))/31)*21+$B146+1,0)=2,"双层","")),"")</f>
        <v/>
      </c>
      <c r="F146" s="36" t="str">
        <f>IF(E146&lt;&gt;"",INDEX(涵洞资料!C:C,INT((ROW(140:140))/31)*21+$B146+1,0),"")</f>
        <v/>
      </c>
      <c r="G146" s="35" t="str">
        <f>IF(E146&lt;&gt;"",INDEX(涵洞资料!J:J,INT((ROW(140:140))/31)*21+$B146+1,0)/MID(路面钢筋用量表!$E$7,1,FIND("×",路面钢筋用量表!$E$7)-1),"")</f>
        <v/>
      </c>
      <c r="H146" s="35" t="str">
        <f>IF(E146&lt;&gt;"",INDEX(涵洞资料!G:G,INT((ROW(140:140))/31)*21+$B146+1,0),"")</f>
        <v/>
      </c>
      <c r="I146" s="35" t="str">
        <f>IF(E146&lt;&gt;"",IF(INT(G146/0.1)-(G146/0.1)=0,(G146/0.1)*MID(路面钢筋用量表!$E$7,1,FIND("×",路面钢筋用量表!$E$7)-1)*INDEX(涵洞资料!I:I,INT((ROW(140:140))/31)*21+$B146+1,0),(INT(G146/0.1)+1)*MID(路面钢筋用量表!$E$7,1,FIND("×",路面钢筋用量表!$E$7)-1)*INDEX(涵洞资料!I:I,INT((ROW(140:140))/31)*21+$B146+1,0)),"")</f>
        <v/>
      </c>
      <c r="J146" s="37" t="str">
        <f t="shared" si="30"/>
        <v/>
      </c>
      <c r="K146" s="38" t="str">
        <f t="shared" si="31"/>
        <v/>
      </c>
      <c r="L146" s="39" t="str">
        <f>IF(E146&lt;&gt;"",((H146-0.2)/0.2+1)*INDEX(涵洞资料!I:I,INT((ROW(140:140))/31)*21+$B146+1,0)*MID(路面钢筋用量表!$E$7,1,FIND("×",路面钢筋用量表!$E$7)-1),"")</f>
        <v/>
      </c>
      <c r="M146" s="35" t="str">
        <f t="shared" si="32"/>
        <v/>
      </c>
      <c r="N146" s="40" t="str">
        <f t="shared" si="33"/>
        <v/>
      </c>
      <c r="O146" s="35"/>
      <c r="P146" s="35"/>
      <c r="Q146" s="35"/>
      <c r="R146" s="35"/>
      <c r="S146" s="35"/>
      <c r="T146" s="40"/>
      <c r="U146" s="35" t="str">
        <f>IF(E146&lt;&gt;"",INT(G146/0.3)*MID(路面钢筋用量表!$E$7,1,FIND("×",路面钢筋用量表!$E$7)-1),"")</f>
        <v/>
      </c>
      <c r="V146" s="35" t="str">
        <f t="shared" si="34"/>
        <v/>
      </c>
      <c r="W146" s="38" t="str">
        <f t="shared" si="35"/>
        <v/>
      </c>
      <c r="X146" s="41"/>
      <c r="Y146" s="42"/>
    </row>
    <row r="147" spans="1:25" ht="24.95" hidden="1" customHeight="1">
      <c r="A147" s="32" t="str">
        <f>IF(INDEX(涵洞资料!A:A,INT((ROW(141:141))/31)*21+$B147+1,0)&lt;&gt;"",INDEX(涵洞资料!A:A,INT((ROW(141:141))/31)*21+$B147+1,0),"")</f>
        <v/>
      </c>
      <c r="B147" s="33">
        <v>16</v>
      </c>
      <c r="C147" s="34" t="str">
        <f>IF(A147&lt;&gt;"",IF(IF(INDEX(涵洞资料!B:B,INT((ROW(141:141))/31)*21+$B147+1,0)&lt;&gt;"",INDEX(涵洞资料!B:B,INT((ROW(141:141))/31)*21+$B147+1,0),"")=12,"圆管涵",IF(IF(INDEX(涵洞资料!B:B,INT((ROW(141:141))/31)*21+$B147+1,0)&lt;&gt;"",INDEX(涵洞资料!B:B,INT((ROW(141:141))/31)*21+$B147+1,0),"")=13,"盖板涵","拱涵")),"")</f>
        <v/>
      </c>
      <c r="D147" s="34" t="str">
        <f>IF(A147&lt;&gt;"",INDEX(涵洞资料!F:F,INT((ROW(141:141))/31)*21+$B147+1,0),"")</f>
        <v/>
      </c>
      <c r="E147" s="35" t="str">
        <f>IF(A147&lt;&gt;"",IF(INDEX(涵洞资料!I:I,INT((ROW(141:141))/31)*21+$B147+1,0)=1,"单层",IF(INDEX(涵洞资料!I:I,INT((ROW(141:141))/31)*21+$B147+1,0)=2,"双层","")),"")</f>
        <v/>
      </c>
      <c r="F147" s="36" t="str">
        <f>IF(E147&lt;&gt;"",INDEX(涵洞资料!C:C,INT((ROW(141:141))/31)*21+$B147+1,0),"")</f>
        <v/>
      </c>
      <c r="G147" s="35" t="str">
        <f>IF(E147&lt;&gt;"",INDEX(涵洞资料!J:J,INT((ROW(141:141))/31)*21+$B147+1,0)/MID(路面钢筋用量表!$E$7,1,FIND("×",路面钢筋用量表!$E$7)-1),"")</f>
        <v/>
      </c>
      <c r="H147" s="35" t="str">
        <f>IF(E147&lt;&gt;"",INDEX(涵洞资料!G:G,INT((ROW(141:141))/31)*21+$B147+1,0),"")</f>
        <v/>
      </c>
      <c r="I147" s="35" t="str">
        <f>IF(E147&lt;&gt;"",IF(INT(G147/0.1)-(G147/0.1)=0,(G147/0.1)*MID(路面钢筋用量表!$E$7,1,FIND("×",路面钢筋用量表!$E$7)-1)*INDEX(涵洞资料!I:I,INT((ROW(141:141))/31)*21+$B147+1,0),(INT(G147/0.1)+1)*MID(路面钢筋用量表!$E$7,1,FIND("×",路面钢筋用量表!$E$7)-1)*INDEX(涵洞资料!I:I,INT((ROW(141:141))/31)*21+$B147+1,0)),"")</f>
        <v/>
      </c>
      <c r="J147" s="37" t="str">
        <f t="shared" si="30"/>
        <v/>
      </c>
      <c r="K147" s="38" t="str">
        <f t="shared" si="31"/>
        <v/>
      </c>
      <c r="L147" s="39" t="str">
        <f>IF(E147&lt;&gt;"",((H147-0.2)/0.2+1)*INDEX(涵洞资料!I:I,INT((ROW(141:141))/31)*21+$B147+1,0)*MID(路面钢筋用量表!$E$7,1,FIND("×",路面钢筋用量表!$E$7)-1),"")</f>
        <v/>
      </c>
      <c r="M147" s="35" t="str">
        <f t="shared" si="32"/>
        <v/>
      </c>
      <c r="N147" s="40" t="str">
        <f t="shared" si="33"/>
        <v/>
      </c>
      <c r="O147" s="35"/>
      <c r="P147" s="35"/>
      <c r="Q147" s="35"/>
      <c r="R147" s="35"/>
      <c r="S147" s="35"/>
      <c r="T147" s="40"/>
      <c r="U147" s="35" t="str">
        <f>IF(E147&lt;&gt;"",INT(G147/0.3)*MID(路面钢筋用量表!$E$7,1,FIND("×",路面钢筋用量表!$E$7)-1),"")</f>
        <v/>
      </c>
      <c r="V147" s="35" t="str">
        <f t="shared" si="34"/>
        <v/>
      </c>
      <c r="W147" s="38" t="str">
        <f t="shared" si="35"/>
        <v/>
      </c>
      <c r="X147" s="41"/>
      <c r="Y147" s="42"/>
    </row>
    <row r="148" spans="1:25" ht="24.95" hidden="1" customHeight="1">
      <c r="A148" s="32" t="str">
        <f>IF(INDEX(涵洞资料!A:A,INT((ROW(142:142))/31)*21+$B148+1,0)&lt;&gt;"",INDEX(涵洞资料!A:A,INT((ROW(142:142))/31)*21+$B148+1,0),"")</f>
        <v/>
      </c>
      <c r="B148" s="33">
        <v>17</v>
      </c>
      <c r="C148" s="34" t="str">
        <f>IF(A148&lt;&gt;"",IF(IF(INDEX(涵洞资料!B:B,INT((ROW(142:142))/31)*21+$B148+1,0)&lt;&gt;"",INDEX(涵洞资料!B:B,INT((ROW(142:142))/31)*21+$B148+1,0),"")=12,"圆管涵",IF(IF(INDEX(涵洞资料!B:B,INT((ROW(142:142))/31)*21+$B148+1,0)&lt;&gt;"",INDEX(涵洞资料!B:B,INT((ROW(142:142))/31)*21+$B148+1,0),"")=13,"盖板涵","拱涵")),"")</f>
        <v/>
      </c>
      <c r="D148" s="34" t="str">
        <f>IF(A148&lt;&gt;"",INDEX(涵洞资料!F:F,INT((ROW(142:142))/31)*21+$B148+1,0),"")</f>
        <v/>
      </c>
      <c r="E148" s="35" t="str">
        <f>IF(A148&lt;&gt;"",IF(INDEX(涵洞资料!I:I,INT((ROW(142:142))/31)*21+$B148+1,0)=1,"单层",IF(INDEX(涵洞资料!I:I,INT((ROW(142:142))/31)*21+$B148+1,0)=2,"双层","")),"")</f>
        <v/>
      </c>
      <c r="F148" s="36" t="str">
        <f>IF(E148&lt;&gt;"",INDEX(涵洞资料!C:C,INT((ROW(142:142))/31)*21+$B148+1,0),"")</f>
        <v/>
      </c>
      <c r="G148" s="35" t="str">
        <f>IF(E148&lt;&gt;"",INDEX(涵洞资料!J:J,INT((ROW(142:142))/31)*21+$B148+1,0)/MID(路面钢筋用量表!$E$7,1,FIND("×",路面钢筋用量表!$E$7)-1),"")</f>
        <v/>
      </c>
      <c r="H148" s="35" t="str">
        <f>IF(E148&lt;&gt;"",INDEX(涵洞资料!G:G,INT((ROW(142:142))/31)*21+$B148+1,0),"")</f>
        <v/>
      </c>
      <c r="I148" s="35" t="str">
        <f>IF(E148&lt;&gt;"",IF(INT(G148/0.1)-(G148/0.1)=0,(G148/0.1)*MID(路面钢筋用量表!$E$7,1,FIND("×",路面钢筋用量表!$E$7)-1)*INDEX(涵洞资料!I:I,INT((ROW(142:142))/31)*21+$B148+1,0),(INT(G148/0.1)+1)*MID(路面钢筋用量表!$E$7,1,FIND("×",路面钢筋用量表!$E$7)-1)*INDEX(涵洞资料!I:I,INT((ROW(142:142))/31)*21+$B148+1,0)),"")</f>
        <v/>
      </c>
      <c r="J148" s="37" t="str">
        <f t="shared" si="30"/>
        <v/>
      </c>
      <c r="K148" s="38" t="str">
        <f t="shared" si="31"/>
        <v/>
      </c>
      <c r="L148" s="39" t="str">
        <f>IF(E148&lt;&gt;"",((H148-0.2)/0.2+1)*INDEX(涵洞资料!I:I,INT((ROW(142:142))/31)*21+$B148+1,0)*MID(路面钢筋用量表!$E$7,1,FIND("×",路面钢筋用量表!$E$7)-1),"")</f>
        <v/>
      </c>
      <c r="M148" s="35" t="str">
        <f t="shared" si="32"/>
        <v/>
      </c>
      <c r="N148" s="40" t="str">
        <f t="shared" si="33"/>
        <v/>
      </c>
      <c r="O148" s="35"/>
      <c r="P148" s="35"/>
      <c r="Q148" s="35"/>
      <c r="R148" s="35"/>
      <c r="S148" s="35"/>
      <c r="T148" s="40"/>
      <c r="U148" s="35" t="str">
        <f>IF(E148&lt;&gt;"",INT(G148/0.3)*MID(路面钢筋用量表!$E$7,1,FIND("×",路面钢筋用量表!$E$7)-1),"")</f>
        <v/>
      </c>
      <c r="V148" s="35" t="str">
        <f t="shared" si="34"/>
        <v/>
      </c>
      <c r="W148" s="38" t="str">
        <f t="shared" si="35"/>
        <v/>
      </c>
      <c r="X148" s="41"/>
      <c r="Y148" s="42"/>
    </row>
    <row r="149" spans="1:25" ht="24.95" hidden="1" customHeight="1">
      <c r="A149" s="32" t="str">
        <f>IF(INDEX(涵洞资料!A:A,INT((ROW(143:143))/31)*21+$B149+1,0)&lt;&gt;"",INDEX(涵洞资料!A:A,INT((ROW(143:143))/31)*21+$B149+1,0),"")</f>
        <v/>
      </c>
      <c r="B149" s="33">
        <v>18</v>
      </c>
      <c r="C149" s="34" t="str">
        <f>IF(A149&lt;&gt;"",IF(IF(INDEX(涵洞资料!B:B,INT((ROW(143:143))/31)*21+$B149+1,0)&lt;&gt;"",INDEX(涵洞资料!B:B,INT((ROW(143:143))/31)*21+$B149+1,0),"")=12,"圆管涵",IF(IF(INDEX(涵洞资料!B:B,INT((ROW(143:143))/31)*21+$B149+1,0)&lt;&gt;"",INDEX(涵洞资料!B:B,INT((ROW(143:143))/31)*21+$B149+1,0),"")=13,"盖板涵","拱涵")),"")</f>
        <v/>
      </c>
      <c r="D149" s="34" t="str">
        <f>IF(A149&lt;&gt;"",INDEX(涵洞资料!F:F,INT((ROW(143:143))/31)*21+$B149+1,0),"")</f>
        <v/>
      </c>
      <c r="E149" s="35" t="str">
        <f>IF(A149&lt;&gt;"",IF(INDEX(涵洞资料!I:I,INT((ROW(143:143))/31)*21+$B149+1,0)=1,"单层",IF(INDEX(涵洞资料!I:I,INT((ROW(143:143))/31)*21+$B149+1,0)=2,"双层","")),"")</f>
        <v/>
      </c>
      <c r="F149" s="36" t="str">
        <f>IF(E149&lt;&gt;"",INDEX(涵洞资料!C:C,INT((ROW(143:143))/31)*21+$B149+1,0),"")</f>
        <v/>
      </c>
      <c r="G149" s="35" t="str">
        <f>IF(E149&lt;&gt;"",INDEX(涵洞资料!J:J,INT((ROW(143:143))/31)*21+$B149+1,0)/MID(路面钢筋用量表!$E$7,1,FIND("×",路面钢筋用量表!$E$7)-1),"")</f>
        <v/>
      </c>
      <c r="H149" s="35" t="str">
        <f>IF(E149&lt;&gt;"",INDEX(涵洞资料!G:G,INT((ROW(143:143))/31)*21+$B149+1,0),"")</f>
        <v/>
      </c>
      <c r="I149" s="35" t="str">
        <f>IF(E149&lt;&gt;"",IF(INT(G149/0.1)-(G149/0.1)=0,(G149/0.1)*MID(路面钢筋用量表!$E$7,1,FIND("×",路面钢筋用量表!$E$7)-1)*INDEX(涵洞资料!I:I,INT((ROW(143:143))/31)*21+$B149+1,0),(INT(G149/0.1)+1)*MID(路面钢筋用量表!$E$7,1,FIND("×",路面钢筋用量表!$E$7)-1)*INDEX(涵洞资料!I:I,INT((ROW(143:143))/31)*21+$B149+1,0)),"")</f>
        <v/>
      </c>
      <c r="J149" s="37" t="str">
        <f t="shared" si="30"/>
        <v/>
      </c>
      <c r="K149" s="38" t="str">
        <f t="shared" si="31"/>
        <v/>
      </c>
      <c r="L149" s="39" t="str">
        <f>IF(E149&lt;&gt;"",((H149-0.2)/0.2+1)*INDEX(涵洞资料!I:I,INT((ROW(143:143))/31)*21+$B149+1,0)*MID(路面钢筋用量表!$E$7,1,FIND("×",路面钢筋用量表!$E$7)-1),"")</f>
        <v/>
      </c>
      <c r="M149" s="35" t="str">
        <f t="shared" si="32"/>
        <v/>
      </c>
      <c r="N149" s="40" t="str">
        <f t="shared" si="33"/>
        <v/>
      </c>
      <c r="O149" s="35"/>
      <c r="P149" s="35"/>
      <c r="Q149" s="35"/>
      <c r="R149" s="35"/>
      <c r="S149" s="35"/>
      <c r="T149" s="40"/>
      <c r="U149" s="35" t="str">
        <f>IF(E149&lt;&gt;"",INT(G149/0.3)*MID(路面钢筋用量表!$E$7,1,FIND("×",路面钢筋用量表!$E$7)-1),"")</f>
        <v/>
      </c>
      <c r="V149" s="35" t="str">
        <f t="shared" si="34"/>
        <v/>
      </c>
      <c r="W149" s="38" t="str">
        <f t="shared" si="35"/>
        <v/>
      </c>
      <c r="X149" s="41"/>
      <c r="Y149" s="42"/>
    </row>
    <row r="150" spans="1:25" ht="24.95" hidden="1" customHeight="1">
      <c r="A150" s="32" t="str">
        <f>IF(INDEX(涵洞资料!A:A,INT((ROW(144:144))/31)*21+$B150+1,0)&lt;&gt;"",INDEX(涵洞资料!A:A,INT((ROW(144:144))/31)*21+$B150+1,0),"")</f>
        <v/>
      </c>
      <c r="B150" s="33">
        <v>19</v>
      </c>
      <c r="C150" s="34" t="str">
        <f>IF(A150&lt;&gt;"",IF(IF(INDEX(涵洞资料!B:B,INT((ROW(144:144))/31)*21+$B150+1,0)&lt;&gt;"",INDEX(涵洞资料!B:B,INT((ROW(144:144))/31)*21+$B150+1,0),"")=12,"圆管涵",IF(IF(INDEX(涵洞资料!B:B,INT((ROW(144:144))/31)*21+$B150+1,0)&lt;&gt;"",INDEX(涵洞资料!B:B,INT((ROW(144:144))/31)*21+$B150+1,0),"")=13,"盖板涵","拱涵")),"")</f>
        <v/>
      </c>
      <c r="D150" s="34" t="str">
        <f>IF(A150&lt;&gt;"",INDEX(涵洞资料!F:F,INT((ROW(144:144))/31)*21+$B150+1,0),"")</f>
        <v/>
      </c>
      <c r="E150" s="35" t="str">
        <f>IF(A150&lt;&gt;"",IF(INDEX(涵洞资料!I:I,INT((ROW(144:144))/31)*21+$B150+1,0)=1,"单层",IF(INDEX(涵洞资料!I:I,INT((ROW(144:144))/31)*21+$B150+1,0)=2,"双层","")),"")</f>
        <v/>
      </c>
      <c r="F150" s="36" t="str">
        <f>IF(E150&lt;&gt;"",INDEX(涵洞资料!C:C,INT((ROW(144:144))/31)*21+$B150+1,0),"")</f>
        <v/>
      </c>
      <c r="G150" s="35" t="str">
        <f>IF(E150&lt;&gt;"",INDEX(涵洞资料!J:J,INT((ROW(144:144))/31)*21+$B150+1,0)/MID(路面钢筋用量表!$E$7,1,FIND("×",路面钢筋用量表!$E$7)-1),"")</f>
        <v/>
      </c>
      <c r="H150" s="35" t="str">
        <f>IF(E150&lt;&gt;"",INDEX(涵洞资料!G:G,INT((ROW(144:144))/31)*21+$B150+1,0),"")</f>
        <v/>
      </c>
      <c r="I150" s="35" t="str">
        <f>IF(E150&lt;&gt;"",IF(INT(G150/0.1)-(G150/0.1)=0,(G150/0.1)*MID(路面钢筋用量表!$E$7,1,FIND("×",路面钢筋用量表!$E$7)-1)*INDEX(涵洞资料!I:I,INT((ROW(144:144))/31)*21+$B150+1,0),(INT(G150/0.1)+1)*MID(路面钢筋用量表!$E$7,1,FIND("×",路面钢筋用量表!$E$7)-1)*INDEX(涵洞资料!I:I,INT((ROW(144:144))/31)*21+$B150+1,0)),"")</f>
        <v/>
      </c>
      <c r="J150" s="37" t="str">
        <f t="shared" si="30"/>
        <v/>
      </c>
      <c r="K150" s="38" t="str">
        <f t="shared" si="31"/>
        <v/>
      </c>
      <c r="L150" s="39" t="str">
        <f>IF(E150&lt;&gt;"",((H150-0.2)/0.2+1)*INDEX(涵洞资料!I:I,INT((ROW(144:144))/31)*21+$B150+1,0)*MID(路面钢筋用量表!$E$7,1,FIND("×",路面钢筋用量表!$E$7)-1),"")</f>
        <v/>
      </c>
      <c r="M150" s="35" t="str">
        <f t="shared" si="32"/>
        <v/>
      </c>
      <c r="N150" s="40" t="str">
        <f t="shared" si="33"/>
        <v/>
      </c>
      <c r="O150" s="35"/>
      <c r="P150" s="35"/>
      <c r="Q150" s="35"/>
      <c r="R150" s="35"/>
      <c r="S150" s="35"/>
      <c r="T150" s="40"/>
      <c r="U150" s="35" t="str">
        <f>IF(E150&lt;&gt;"",INT(G150/0.3)*MID(路面钢筋用量表!$E$7,1,FIND("×",路面钢筋用量表!$E$7)-1),"")</f>
        <v/>
      </c>
      <c r="V150" s="35" t="str">
        <f t="shared" si="34"/>
        <v/>
      </c>
      <c r="W150" s="38" t="str">
        <f t="shared" si="35"/>
        <v/>
      </c>
      <c r="X150" s="41"/>
      <c r="Y150" s="42"/>
    </row>
    <row r="151" spans="1:25" ht="24.95" hidden="1" customHeight="1">
      <c r="A151" s="32" t="str">
        <f>IF(INDEX(涵洞资料!A:A,INT((ROW(145:145))/31)*21+$B151+1,0)&lt;&gt;"",INDEX(涵洞资料!A:A,INT((ROW(145:145))/31)*21+$B151+1,0),"")</f>
        <v/>
      </c>
      <c r="B151" s="33">
        <v>20</v>
      </c>
      <c r="C151" s="34" t="str">
        <f>IF(A151&lt;&gt;"",IF(IF(INDEX(涵洞资料!B:B,INT((ROW(145:145))/31)*21+$B151+1,0)&lt;&gt;"",INDEX(涵洞资料!B:B,INT((ROW(145:145))/31)*21+$B151+1,0),"")=12,"圆管涵",IF(IF(INDEX(涵洞资料!B:B,INT((ROW(145:145))/31)*21+$B151+1,0)&lt;&gt;"",INDEX(涵洞资料!B:B,INT((ROW(145:145))/31)*21+$B151+1,0),"")=13,"盖板涵","拱涵")),"")</f>
        <v/>
      </c>
      <c r="D151" s="34" t="str">
        <f>IF(A151&lt;&gt;"",INDEX(涵洞资料!F:F,INT((ROW(145:145))/31)*21+$B151+1,0),"")</f>
        <v/>
      </c>
      <c r="E151" s="35" t="str">
        <f>IF(A151&lt;&gt;"",IF(INDEX(涵洞资料!I:I,INT((ROW(145:145))/31)*21+$B151+1,0)=1,"单层",IF(INDEX(涵洞资料!I:I,INT((ROW(145:145))/31)*21+$B151+1,0)=2,"双层","")),"")</f>
        <v/>
      </c>
      <c r="F151" s="36" t="str">
        <f>IF(E151&lt;&gt;"",INDEX(涵洞资料!C:C,INT((ROW(145:145))/31)*21+$B151+1,0),"")</f>
        <v/>
      </c>
      <c r="G151" s="35" t="str">
        <f>IF(E151&lt;&gt;"",INDEX(涵洞资料!J:J,INT((ROW(145:145))/31)*21+$B151+1,0)/MID(路面钢筋用量表!$E$7,1,FIND("×",路面钢筋用量表!$E$7)-1),"")</f>
        <v/>
      </c>
      <c r="H151" s="35" t="str">
        <f>IF(E151&lt;&gt;"",INDEX(涵洞资料!G:G,INT((ROW(145:145))/31)*21+$B151+1,0),"")</f>
        <v/>
      </c>
      <c r="I151" s="35" t="str">
        <f>IF(E151&lt;&gt;"",IF(INT(G151/0.1)-(G151/0.1)=0,(G151/0.1)*MID(路面钢筋用量表!$E$7,1,FIND("×",路面钢筋用量表!$E$7)-1)*INDEX(涵洞资料!I:I,INT((ROW(145:145))/31)*21+$B151+1,0),(INT(G151/0.1)+1)*MID(路面钢筋用量表!$E$7,1,FIND("×",路面钢筋用量表!$E$7)-1)*INDEX(涵洞资料!I:I,INT((ROW(145:145))/31)*21+$B151+1,0)),"")</f>
        <v/>
      </c>
      <c r="J151" s="37" t="str">
        <f t="shared" si="30"/>
        <v/>
      </c>
      <c r="K151" s="38" t="str">
        <f t="shared" si="31"/>
        <v/>
      </c>
      <c r="L151" s="39" t="str">
        <f>IF(E151&lt;&gt;"",((H151-0.2)/0.2+1)*INDEX(涵洞资料!I:I,INT((ROW(145:145))/31)*21+$B151+1,0)*MID(路面钢筋用量表!$E$7,1,FIND("×",路面钢筋用量表!$E$7)-1),"")</f>
        <v/>
      </c>
      <c r="M151" s="35" t="str">
        <f t="shared" si="32"/>
        <v/>
      </c>
      <c r="N151" s="40" t="str">
        <f t="shared" si="33"/>
        <v/>
      </c>
      <c r="O151" s="35"/>
      <c r="P151" s="35"/>
      <c r="Q151" s="35"/>
      <c r="R151" s="35"/>
      <c r="S151" s="35"/>
      <c r="T151" s="40"/>
      <c r="U151" s="35" t="str">
        <f>IF(E151&lt;&gt;"",INT(G151/0.3)*MID(路面钢筋用量表!$E$7,1,FIND("×",路面钢筋用量表!$E$7)-1),"")</f>
        <v/>
      </c>
      <c r="V151" s="35" t="str">
        <f t="shared" si="34"/>
        <v/>
      </c>
      <c r="W151" s="38" t="str">
        <f t="shared" si="35"/>
        <v/>
      </c>
      <c r="X151" s="41"/>
      <c r="Y151" s="42"/>
    </row>
    <row r="152" spans="1:25" ht="24.95" hidden="1" customHeight="1">
      <c r="A152" s="32" t="str">
        <f>IF(INDEX(涵洞资料!A:A,INT((ROW(146:146))/31)*21+$B152+1,0)&lt;&gt;"",INDEX(涵洞资料!A:A,INT((ROW(146:146))/31)*21+$B152+1,0),"")</f>
        <v/>
      </c>
      <c r="B152" s="33">
        <v>21</v>
      </c>
      <c r="C152" s="34" t="str">
        <f>IF(A152&lt;&gt;"",IF(IF(INDEX(涵洞资料!B:B,INT((ROW(146:146))/31)*21+$B152+1,0)&lt;&gt;"",INDEX(涵洞资料!B:B,INT((ROW(146:146))/31)*21+$B152+1,0),"")=12,"圆管涵",IF(IF(INDEX(涵洞资料!B:B,INT((ROW(146:146))/31)*21+$B152+1,0)&lt;&gt;"",INDEX(涵洞资料!B:B,INT((ROW(146:146))/31)*21+$B152+1,0),"")=13,"盖板涵","拱涵")),"")</f>
        <v/>
      </c>
      <c r="D152" s="34" t="str">
        <f>IF(A152&lt;&gt;"",INDEX(涵洞资料!F:F,INT((ROW(146:146))/31)*21+$B152+1,0),"")</f>
        <v/>
      </c>
      <c r="E152" s="35" t="str">
        <f>IF(A152&lt;&gt;"",IF(INDEX(涵洞资料!I:I,INT((ROW(146:146))/31)*21+$B152+1,0)=1,"单层",IF(INDEX(涵洞资料!I:I,INT((ROW(146:146))/31)*21+$B152+1,0)=2,"双层","")),"")</f>
        <v/>
      </c>
      <c r="F152" s="36" t="str">
        <f>IF(E152&lt;&gt;"",INDEX(涵洞资料!C:C,INT((ROW(146:146))/31)*21+$B152+1,0),"")</f>
        <v/>
      </c>
      <c r="G152" s="35" t="str">
        <f>IF(E152&lt;&gt;"",INDEX(涵洞资料!J:J,INT((ROW(146:146))/31)*21+$B152+1,0)/MID(路面钢筋用量表!$E$7,1,FIND("×",路面钢筋用量表!$E$7)-1),"")</f>
        <v/>
      </c>
      <c r="H152" s="35" t="str">
        <f>IF(E152&lt;&gt;"",INDEX(涵洞资料!G:G,INT((ROW(146:146))/31)*21+$B152+1,0),"")</f>
        <v/>
      </c>
      <c r="I152" s="35" t="str">
        <f>IF(E152&lt;&gt;"",IF(INT(G152/0.1)-(G152/0.1)=0,(G152/0.1)*MID(路面钢筋用量表!$E$7,1,FIND("×",路面钢筋用量表!$E$7)-1)*INDEX(涵洞资料!I:I,INT((ROW(146:146))/31)*21+$B152+1,0),(INT(G152/0.1)+1)*MID(路面钢筋用量表!$E$7,1,FIND("×",路面钢筋用量表!$E$7)-1)*INDEX(涵洞资料!I:I,INT((ROW(146:146))/31)*21+$B152+1,0)),"")</f>
        <v/>
      </c>
      <c r="J152" s="37" t="str">
        <f t="shared" si="30"/>
        <v/>
      </c>
      <c r="K152" s="38" t="str">
        <f t="shared" si="31"/>
        <v/>
      </c>
      <c r="L152" s="39" t="str">
        <f>IF(E152&lt;&gt;"",((H152-0.2)/0.2+1)*INDEX(涵洞资料!I:I,INT((ROW(146:146))/31)*21+$B152+1,0)*MID(路面钢筋用量表!$E$7,1,FIND("×",路面钢筋用量表!$E$7)-1),"")</f>
        <v/>
      </c>
      <c r="M152" s="35" t="str">
        <f t="shared" si="32"/>
        <v/>
      </c>
      <c r="N152" s="40" t="str">
        <f t="shared" si="33"/>
        <v/>
      </c>
      <c r="O152" s="35"/>
      <c r="P152" s="35"/>
      <c r="Q152" s="35"/>
      <c r="R152" s="35"/>
      <c r="S152" s="35"/>
      <c r="T152" s="40"/>
      <c r="U152" s="35" t="str">
        <f>IF(E152&lt;&gt;"",INT(G152/0.3)*MID(路面钢筋用量表!$E$7,1,FIND("×",路面钢筋用量表!$E$7)-1),"")</f>
        <v/>
      </c>
      <c r="V152" s="35" t="str">
        <f t="shared" si="34"/>
        <v/>
      </c>
      <c r="W152" s="38" t="str">
        <f t="shared" si="35"/>
        <v/>
      </c>
      <c r="X152" s="41"/>
      <c r="Y152" s="42"/>
    </row>
    <row r="153" spans="1:25" ht="24.95" hidden="1" customHeight="1">
      <c r="A153" s="43" t="s">
        <v>69</v>
      </c>
      <c r="B153" s="44"/>
      <c r="C153" s="34"/>
      <c r="D153" s="34"/>
      <c r="E153" s="35"/>
      <c r="F153" s="36"/>
      <c r="G153" s="35"/>
      <c r="H153" s="35"/>
      <c r="I153" s="35"/>
      <c r="J153" s="37"/>
      <c r="K153" s="38">
        <f>SUM(K132:K152)</f>
        <v>0</v>
      </c>
      <c r="L153" s="39"/>
      <c r="M153" s="35"/>
      <c r="N153" s="40">
        <f>SUM(N132:N152)</f>
        <v>0</v>
      </c>
      <c r="O153" s="35"/>
      <c r="P153" s="35"/>
      <c r="Q153" s="40">
        <f>SUM(Q132:Q152)</f>
        <v>0</v>
      </c>
      <c r="R153" s="35"/>
      <c r="S153" s="35"/>
      <c r="T153" s="40">
        <f>SUM(T132:T152)</f>
        <v>0</v>
      </c>
      <c r="U153" s="35"/>
      <c r="V153" s="35"/>
      <c r="W153" s="38">
        <f>SUM(W132:W152)</f>
        <v>0</v>
      </c>
      <c r="X153" s="41"/>
      <c r="Y153" s="42"/>
    </row>
    <row r="154" spans="1:25" ht="24.95" hidden="1" customHeight="1" thickBot="1">
      <c r="A154" s="45" t="s">
        <v>70</v>
      </c>
      <c r="B154" s="46"/>
      <c r="C154" s="47"/>
      <c r="D154" s="47"/>
      <c r="E154" s="47"/>
      <c r="F154" s="47"/>
      <c r="G154" s="47"/>
      <c r="H154" s="47"/>
      <c r="I154" s="47"/>
      <c r="J154" s="47"/>
      <c r="K154" s="48" t="str">
        <f>IF(INT((ROW($E126)-1)/31)+1=INT((COUNTA(涵洞资料!$A:$A)-2)/21)+1,SUMIF($A:$A,"本页合计",K:K),"")</f>
        <v/>
      </c>
      <c r="L154" s="49"/>
      <c r="M154" s="47"/>
      <c r="N154" s="48" t="str">
        <f>IF(INT((ROW($E126)-1)/31)+1=INT((COUNTA(涵洞资料!$A:$A)-2)/21)+1,SUMIF($A:$A,"本页合计",N:N),"")</f>
        <v/>
      </c>
      <c r="O154" s="49"/>
      <c r="P154" s="47"/>
      <c r="Q154" s="48" t="str">
        <f>IF(INT((ROW($E126)-1)/31)+1=INT((COUNTA(涵洞资料!$A:$A)-2)/21)+1,SUMIF($A:$A,"本页合计",Q:Q),"")</f>
        <v/>
      </c>
      <c r="R154" s="49"/>
      <c r="S154" s="47"/>
      <c r="T154" s="48" t="str">
        <f>IF(INT((ROW($E126)-1)/31)+1=INT((COUNTA(涵洞资料!$A:$A)-2)/21)+1,SUMIF($A:$A,"本页合计",T:T),"")</f>
        <v/>
      </c>
      <c r="U154" s="47"/>
      <c r="V154" s="47"/>
      <c r="W154" s="48" t="str">
        <f>IF(INT((ROW($E126)-1)/31)+1=INT((COUNTA(涵洞资料!$A:$A)-2)/21)+1,SUMIF($A:$A,"本页合计",W:W),"")</f>
        <v/>
      </c>
      <c r="X154" s="50"/>
      <c r="Y154" s="10"/>
    </row>
    <row r="155" spans="1:25" ht="25.5" hidden="1" customHeight="1">
      <c r="A155" s="51"/>
      <c r="B155" s="10"/>
      <c r="C155" s="10" t="s">
        <v>71</v>
      </c>
      <c r="D155" s="10"/>
      <c r="E155" s="10"/>
      <c r="F155" s="10"/>
      <c r="G155" s="10"/>
      <c r="H155" s="10"/>
      <c r="I155" s="10"/>
      <c r="J155" s="17"/>
      <c r="N155" s="10"/>
      <c r="O155" s="10"/>
      <c r="P155" s="10"/>
      <c r="Q155" s="10"/>
      <c r="R155" s="10"/>
      <c r="S155" s="10"/>
      <c r="T155" s="10"/>
      <c r="U155" s="10"/>
      <c r="V155" s="10" t="s">
        <v>17</v>
      </c>
      <c r="W155" s="10"/>
      <c r="X155" s="10"/>
      <c r="Y155" s="10"/>
    </row>
    <row r="156" spans="1:25" ht="33.75" hidden="1" customHeight="1">
      <c r="A156" s="141" t="s">
        <v>42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0"/>
    </row>
    <row r="157" spans="1:25" ht="20.100000000000001" hidden="1" customHeight="1">
      <c r="A157" s="12"/>
      <c r="B157" s="13"/>
      <c r="C157" s="13"/>
      <c r="D157" s="13"/>
      <c r="E157" s="13"/>
      <c r="F157" s="13"/>
      <c r="G157" s="13"/>
      <c r="H157" s="13"/>
      <c r="I157" s="13"/>
      <c r="J157" s="14"/>
      <c r="K157" s="13"/>
      <c r="L157" s="15"/>
      <c r="M157" s="13"/>
      <c r="N157" s="13"/>
      <c r="O157" s="13"/>
      <c r="P157" s="13"/>
      <c r="Q157" s="13"/>
      <c r="R157" s="13"/>
      <c r="S157" s="13"/>
      <c r="T157" s="13"/>
      <c r="U157" s="13"/>
      <c r="V157" s="149" t="s">
        <v>43</v>
      </c>
      <c r="W157" s="149"/>
      <c r="X157" s="149"/>
      <c r="Y157" s="10"/>
    </row>
    <row r="158" spans="1:25" ht="20.100000000000001" hidden="1" customHeight="1" thickBot="1">
      <c r="A158" s="16"/>
      <c r="B158" s="9"/>
      <c r="C158" s="9" t="str">
        <f>路面钢筋用量表!$B$3</f>
        <v>2022年临桂区临桂镇大宅自然村道路畅通工程</v>
      </c>
      <c r="I158" s="10"/>
      <c r="J158" s="17"/>
      <c r="K158" s="10"/>
      <c r="L158" s="18"/>
      <c r="M158" s="10"/>
      <c r="N158" s="10"/>
      <c r="O158" s="10"/>
      <c r="P158" s="10"/>
      <c r="Q158" s="10"/>
      <c r="R158" s="10"/>
      <c r="S158" s="10"/>
      <c r="T158" s="10"/>
      <c r="U158" s="10"/>
      <c r="V158" s="150" t="str">
        <f>CONCATENATE("第 ",INT((ROW(157:157)-1)/31)+1," 页  共 ",IF(MOD((COUNTA(涵洞资料!B:B)-2),21)=0,INT((COUNTA(涵洞资料!B:B)-2)/21),INT((COUNTA(涵洞资料!B:B)-2)/21))+1," 页")</f>
        <v>第 6 页  共 0 页</v>
      </c>
      <c r="W158" s="150"/>
      <c r="X158" s="150"/>
      <c r="Y158" s="150"/>
    </row>
    <row r="159" spans="1:25" ht="20.100000000000001" hidden="1" customHeight="1">
      <c r="A159" s="135" t="s">
        <v>44</v>
      </c>
      <c r="B159" s="19"/>
      <c r="C159" s="138" t="s">
        <v>45</v>
      </c>
      <c r="D159" s="20" t="s">
        <v>46</v>
      </c>
      <c r="E159" s="138" t="s">
        <v>47</v>
      </c>
      <c r="F159" s="138" t="s">
        <v>48</v>
      </c>
      <c r="G159" s="139" t="s">
        <v>49</v>
      </c>
      <c r="H159" s="139" t="s">
        <v>50</v>
      </c>
      <c r="I159" s="142" t="s">
        <v>51</v>
      </c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4"/>
      <c r="X159" s="146" t="s">
        <v>52</v>
      </c>
      <c r="Y159" s="10"/>
    </row>
    <row r="160" spans="1:25" ht="20.100000000000001" hidden="1" customHeight="1">
      <c r="A160" s="136"/>
      <c r="B160" s="21"/>
      <c r="C160" s="133"/>
      <c r="D160" s="22" t="s">
        <v>53</v>
      </c>
      <c r="E160" s="133"/>
      <c r="F160" s="133"/>
      <c r="G160" s="140"/>
      <c r="H160" s="140"/>
      <c r="I160" s="131" t="s">
        <v>54</v>
      </c>
      <c r="J160" s="132"/>
      <c r="K160" s="145"/>
      <c r="L160" s="131" t="s">
        <v>55</v>
      </c>
      <c r="M160" s="132"/>
      <c r="N160" s="145"/>
      <c r="O160" s="131" t="s">
        <v>56</v>
      </c>
      <c r="P160" s="132"/>
      <c r="Q160" s="145"/>
      <c r="R160" s="131" t="s">
        <v>57</v>
      </c>
      <c r="S160" s="132"/>
      <c r="T160" s="145"/>
      <c r="U160" s="131" t="s">
        <v>58</v>
      </c>
      <c r="V160" s="132"/>
      <c r="W160" s="132"/>
      <c r="X160" s="147"/>
      <c r="Y160" s="10"/>
    </row>
    <row r="161" spans="1:25" ht="20.100000000000001" hidden="1" customHeight="1">
      <c r="A161" s="136"/>
      <c r="B161" s="21"/>
      <c r="C161" s="133" t="s">
        <v>59</v>
      </c>
      <c r="D161" s="22" t="s">
        <v>60</v>
      </c>
      <c r="E161" s="133" t="s">
        <v>61</v>
      </c>
      <c r="F161" s="133" t="s">
        <v>62</v>
      </c>
      <c r="G161" s="133" t="s">
        <v>63</v>
      </c>
      <c r="H161" s="133" t="s">
        <v>63</v>
      </c>
      <c r="I161" s="23" t="s">
        <v>64</v>
      </c>
      <c r="J161" s="24" t="s">
        <v>65</v>
      </c>
      <c r="K161" s="23" t="s">
        <v>66</v>
      </c>
      <c r="L161" s="25" t="s">
        <v>64</v>
      </c>
      <c r="M161" s="23" t="s">
        <v>65</v>
      </c>
      <c r="N161" s="23" t="s">
        <v>66</v>
      </c>
      <c r="O161" s="23" t="s">
        <v>64</v>
      </c>
      <c r="P161" s="23" t="s">
        <v>65</v>
      </c>
      <c r="Q161" s="23" t="s">
        <v>66</v>
      </c>
      <c r="R161" s="23" t="s">
        <v>64</v>
      </c>
      <c r="S161" s="23" t="s">
        <v>65</v>
      </c>
      <c r="T161" s="23" t="s">
        <v>66</v>
      </c>
      <c r="U161" s="23" t="s">
        <v>64</v>
      </c>
      <c r="V161" s="23" t="s">
        <v>65</v>
      </c>
      <c r="W161" s="26" t="s">
        <v>66</v>
      </c>
      <c r="X161" s="147"/>
      <c r="Y161" s="10"/>
    </row>
    <row r="162" spans="1:25" ht="20.100000000000001" hidden="1" customHeight="1">
      <c r="A162" s="137"/>
      <c r="B162" s="27"/>
      <c r="C162" s="134"/>
      <c r="D162" s="28" t="s">
        <v>63</v>
      </c>
      <c r="E162" s="134"/>
      <c r="F162" s="134"/>
      <c r="G162" s="134"/>
      <c r="H162" s="134"/>
      <c r="I162" s="29" t="s">
        <v>67</v>
      </c>
      <c r="J162" s="30" t="s">
        <v>63</v>
      </c>
      <c r="K162" s="29" t="s">
        <v>68</v>
      </c>
      <c r="L162" s="31" t="s">
        <v>67</v>
      </c>
      <c r="M162" s="29" t="s">
        <v>63</v>
      </c>
      <c r="N162" s="29" t="s">
        <v>68</v>
      </c>
      <c r="O162" s="29" t="s">
        <v>67</v>
      </c>
      <c r="P162" s="29" t="s">
        <v>63</v>
      </c>
      <c r="Q162" s="29" t="s">
        <v>68</v>
      </c>
      <c r="R162" s="29" t="s">
        <v>67</v>
      </c>
      <c r="S162" s="29" t="s">
        <v>63</v>
      </c>
      <c r="T162" s="29" t="s">
        <v>68</v>
      </c>
      <c r="U162" s="29" t="s">
        <v>67</v>
      </c>
      <c r="V162" s="29" t="s">
        <v>63</v>
      </c>
      <c r="W162" s="28" t="s">
        <v>68</v>
      </c>
      <c r="X162" s="148"/>
      <c r="Y162" s="10"/>
    </row>
    <row r="163" spans="1:25" ht="24.95" hidden="1" customHeight="1">
      <c r="A163" s="32" t="str">
        <f>IF(INDEX(涵洞资料!A:A,INT((ROW(157:157))/31)*21+$B163+1,0)&lt;&gt;"",INDEX(涵洞资料!A:A,INT((ROW(157:157))/31)*21+$B163+1,0),"")</f>
        <v/>
      </c>
      <c r="B163" s="33">
        <v>1</v>
      </c>
      <c r="C163" s="34" t="str">
        <f>IF(A163&lt;&gt;"",IF(IF(INDEX(涵洞资料!B:B,INT((ROW(157:157))/31)*21+$B163+1,0)&lt;&gt;"",INDEX(涵洞资料!B:B,INT((ROW(157:157))/31)*21+$B163+1,0),"")=12,"圆管涵",IF(IF(INDEX(涵洞资料!B:B,INT((ROW(157:157))/31)*21+$B163+1,0)&lt;&gt;"",INDEX(涵洞资料!B:B,INT((ROW(157:157))/31)*21+$B163+1,0),"")=13,"盖板涵","拱涵")),"")</f>
        <v/>
      </c>
      <c r="D163" s="34" t="str">
        <f>IF(A163&lt;&gt;"",INDEX(涵洞资料!F:F,INT((ROW(157:157))/31)*21+$B163+1,0),"")</f>
        <v/>
      </c>
      <c r="E163" s="35" t="str">
        <f>IF(A163&lt;&gt;"",IF(INDEX(涵洞资料!I:I,INT((ROW(157:157))/31)*21+$B163+1,0)=1,"单层",IF(INDEX(涵洞资料!I:I,INT((ROW(157:157))/31)*21+$B163+1,0)=2,"双层","")),"")</f>
        <v/>
      </c>
      <c r="F163" s="36" t="str">
        <f>IF(E163&lt;&gt;"",INDEX(涵洞资料!C:C,INT((ROW(157:157))/31)*21+$B163+1,0),"")</f>
        <v/>
      </c>
      <c r="G163" s="35" t="str">
        <f>IF(E163&lt;&gt;"",INDEX(涵洞资料!J:J,INT((ROW(157:157))/31)*21+$B163+1,0)/MID(路面钢筋用量表!$E$7,1,FIND("×",路面钢筋用量表!$E$7)-1),"")</f>
        <v/>
      </c>
      <c r="H163" s="35" t="str">
        <f>IF(E163&lt;&gt;"",INDEX(涵洞资料!G:G,INT((ROW(157:157))/31)*21+$B163+1,0),"")</f>
        <v/>
      </c>
      <c r="I163" s="35" t="str">
        <f>IF(E163&lt;&gt;"",IF(INT(G163/0.1)-(G163/0.1)=0,(G163/0.1)*MID(路面钢筋用量表!$E$7,1,FIND("×",路面钢筋用量表!$E$7)-1)*INDEX(涵洞资料!I:I,INT((ROW(157:157))/31)*21+$B163+1,0),(INT(G163/0.1)+1)*MID(路面钢筋用量表!$E$7,1,FIND("×",路面钢筋用量表!$E$7)-1)*INDEX(涵洞资料!I:I,INT((ROW(157:157))/31)*21+$B163+1,0)),"")</f>
        <v/>
      </c>
      <c r="J163" s="37" t="str">
        <f t="shared" ref="J163:J183" si="36">IF(H163&lt;&gt;"",H163-0.2,"")</f>
        <v/>
      </c>
      <c r="K163" s="38" t="str">
        <f t="shared" ref="K163:K183" si="37">IF(I163&lt;&gt;"",I163*J163*0.888,"")</f>
        <v/>
      </c>
      <c r="L163" s="39" t="str">
        <f>IF(E163&lt;&gt;"",((H163-0.2)/0.2+1)*INDEX(涵洞资料!I:I,INT((ROW(157:157))/31)*21+$B163+1,0)*MID(路面钢筋用量表!$E$7,1,FIND("×",路面钢筋用量表!$E$7)-1),"")</f>
        <v/>
      </c>
      <c r="M163" s="35" t="str">
        <f t="shared" ref="M163:M183" si="38">IF(E163&lt;&gt;"",ROUND((G163-0.2)/SIN(F163*PI()/180),2),"")</f>
        <v/>
      </c>
      <c r="N163" s="40" t="str">
        <f t="shared" ref="N163:N183" si="39">IF(L163&lt;&gt;"",L163*M163*0.888,"")</f>
        <v/>
      </c>
      <c r="O163" s="35"/>
      <c r="P163" s="35"/>
      <c r="Q163" s="35"/>
      <c r="R163" s="35"/>
      <c r="S163" s="35"/>
      <c r="T163" s="40"/>
      <c r="U163" s="35" t="str">
        <f>IF(E163&lt;&gt;"",INT(G163/0.3)*MID(路面钢筋用量表!$E$7,1,FIND("×",路面钢筋用量表!$E$7)-1),"")</f>
        <v/>
      </c>
      <c r="V163" s="35" t="str">
        <f t="shared" ref="V163:V183" si="40">IF(E163&lt;&gt;"",0.4,"")</f>
        <v/>
      </c>
      <c r="W163" s="38" t="str">
        <f t="shared" ref="W163:W183" si="41">IF(E163&lt;&gt;"",U163*V163*4.83,"")</f>
        <v/>
      </c>
      <c r="X163" s="41"/>
      <c r="Y163" s="42">
        <f>0.75/2+0.6</f>
        <v>0.97499999999999998</v>
      </c>
    </row>
    <row r="164" spans="1:25" ht="24.95" hidden="1" customHeight="1">
      <c r="A164" s="32" t="str">
        <f>IF(INDEX(涵洞资料!A:A,INT((ROW(158:158))/31)*21+$B164+1,0)&lt;&gt;"",INDEX(涵洞资料!A:A,INT((ROW(158:158))/31)*21+$B164+1,0),"")</f>
        <v/>
      </c>
      <c r="B164" s="33">
        <v>2</v>
      </c>
      <c r="C164" s="34" t="str">
        <f>IF(A164&lt;&gt;"",IF(IF(INDEX(涵洞资料!B:B,INT((ROW(158:158))/31)*21+$B164+1,0)&lt;&gt;"",INDEX(涵洞资料!B:B,INT((ROW(158:158))/31)*21+$B164+1,0),"")=12,"圆管涵",IF(IF(INDEX(涵洞资料!B:B,INT((ROW(158:158))/31)*21+$B164+1,0)&lt;&gt;"",INDEX(涵洞资料!B:B,INT((ROW(158:158))/31)*21+$B164+1,0),"")=13,"盖板涵","拱涵")),"")</f>
        <v/>
      </c>
      <c r="D164" s="34" t="str">
        <f>IF(A164&lt;&gt;"",INDEX(涵洞资料!F:F,INT((ROW(158:158))/31)*21+$B164+1,0),"")</f>
        <v/>
      </c>
      <c r="E164" s="35" t="str">
        <f>IF(A164&lt;&gt;"",IF(INDEX(涵洞资料!I:I,INT((ROW(158:158))/31)*21+$B164+1,0)=1,"单层",IF(INDEX(涵洞资料!I:I,INT((ROW(158:158))/31)*21+$B164+1,0)=2,"双层","")),"")</f>
        <v/>
      </c>
      <c r="F164" s="36" t="str">
        <f>IF(E164&lt;&gt;"",INDEX(涵洞资料!C:C,INT((ROW(158:158))/31)*21+$B164+1,0),"")</f>
        <v/>
      </c>
      <c r="G164" s="35" t="str">
        <f>IF(E164&lt;&gt;"",INDEX(涵洞资料!J:J,INT((ROW(158:158))/31)*21+$B164+1,0)/MID(路面钢筋用量表!$E$7,1,FIND("×",路面钢筋用量表!$E$7)-1),"")</f>
        <v/>
      </c>
      <c r="H164" s="35" t="str">
        <f>IF(E164&lt;&gt;"",INDEX(涵洞资料!G:G,INT((ROW(158:158))/31)*21+$B164+1,0),"")</f>
        <v/>
      </c>
      <c r="I164" s="35" t="str">
        <f>IF(E164&lt;&gt;"",IF(INT(G164/0.1)-(G164/0.1)=0,(G164/0.1)*MID(路面钢筋用量表!$E$7,1,FIND("×",路面钢筋用量表!$E$7)-1)*INDEX(涵洞资料!I:I,INT((ROW(158:158))/31)*21+$B164+1,0),(INT(G164/0.1)+1)*MID(路面钢筋用量表!$E$7,1,FIND("×",路面钢筋用量表!$E$7)-1)*INDEX(涵洞资料!I:I,INT((ROW(158:158))/31)*21+$B164+1,0)),"")</f>
        <v/>
      </c>
      <c r="J164" s="37" t="str">
        <f t="shared" si="36"/>
        <v/>
      </c>
      <c r="K164" s="38" t="str">
        <f t="shared" si="37"/>
        <v/>
      </c>
      <c r="L164" s="39" t="str">
        <f>IF(E164&lt;&gt;"",((H164-0.2)/0.2+1)*INDEX(涵洞资料!I:I,INT((ROW(158:158))/31)*21+$B164+1,0)*MID(路面钢筋用量表!$E$7,1,FIND("×",路面钢筋用量表!$E$7)-1),"")</f>
        <v/>
      </c>
      <c r="M164" s="35" t="str">
        <f t="shared" si="38"/>
        <v/>
      </c>
      <c r="N164" s="40" t="str">
        <f t="shared" si="39"/>
        <v/>
      </c>
      <c r="O164" s="35"/>
      <c r="P164" s="35"/>
      <c r="Q164" s="35"/>
      <c r="R164" s="35"/>
      <c r="S164" s="35"/>
      <c r="T164" s="40"/>
      <c r="U164" s="35" t="str">
        <f>IF(E164&lt;&gt;"",INT(G164/0.3)*MID(路面钢筋用量表!$E$7,1,FIND("×",路面钢筋用量表!$E$7)-1),"")</f>
        <v/>
      </c>
      <c r="V164" s="35" t="str">
        <f t="shared" si="40"/>
        <v/>
      </c>
      <c r="W164" s="38" t="str">
        <f t="shared" si="41"/>
        <v/>
      </c>
      <c r="X164" s="41"/>
      <c r="Y164" s="42">
        <f>1.5/2+0.8</f>
        <v>1.55</v>
      </c>
    </row>
    <row r="165" spans="1:25" ht="24.95" hidden="1" customHeight="1">
      <c r="A165" s="32" t="str">
        <f>IF(INDEX(涵洞资料!A:A,INT((ROW(159:159))/31)*21+$B165+1,0)&lt;&gt;"",INDEX(涵洞资料!A:A,INT((ROW(159:159))/31)*21+$B165+1,0),"")</f>
        <v/>
      </c>
      <c r="B165" s="33">
        <v>3</v>
      </c>
      <c r="C165" s="34" t="str">
        <f>IF(A165&lt;&gt;"",IF(IF(INDEX(涵洞资料!B:B,INT((ROW(159:159))/31)*21+$B165+1,0)&lt;&gt;"",INDEX(涵洞资料!B:B,INT((ROW(159:159))/31)*21+$B165+1,0),"")=12,"圆管涵",IF(IF(INDEX(涵洞资料!B:B,INT((ROW(159:159))/31)*21+$B165+1,0)&lt;&gt;"",INDEX(涵洞资料!B:B,INT((ROW(159:159))/31)*21+$B165+1,0),"")=13,"盖板涵","拱涵")),"")</f>
        <v/>
      </c>
      <c r="D165" s="34" t="str">
        <f>IF(A165&lt;&gt;"",INDEX(涵洞资料!F:F,INT((ROW(159:159))/31)*21+$B165+1,0),"")</f>
        <v/>
      </c>
      <c r="E165" s="35" t="str">
        <f>IF(A165&lt;&gt;"",IF(INDEX(涵洞资料!I:I,INT((ROW(159:159))/31)*21+$B165+1,0)=1,"单层",IF(INDEX(涵洞资料!I:I,INT((ROW(159:159))/31)*21+$B165+1,0)=2,"双层","")),"")</f>
        <v/>
      </c>
      <c r="F165" s="36" t="str">
        <f>IF(E165&lt;&gt;"",INDEX(涵洞资料!C:C,INT((ROW(159:159))/31)*21+$B165+1,0),"")</f>
        <v/>
      </c>
      <c r="G165" s="35" t="str">
        <f>IF(E165&lt;&gt;"",INDEX(涵洞资料!J:J,INT((ROW(159:159))/31)*21+$B165+1,0)/MID(路面钢筋用量表!$E$7,1,FIND("×",路面钢筋用量表!$E$7)-1),"")</f>
        <v/>
      </c>
      <c r="H165" s="35" t="str">
        <f>IF(E165&lt;&gt;"",INDEX(涵洞资料!G:G,INT((ROW(159:159))/31)*21+$B165+1,0),"")</f>
        <v/>
      </c>
      <c r="I165" s="35" t="str">
        <f>IF(E165&lt;&gt;"",IF(INT(G165/0.1)-(G165/0.1)=0,(G165/0.1)*MID(路面钢筋用量表!$E$7,1,FIND("×",路面钢筋用量表!$E$7)-1)*INDEX(涵洞资料!I:I,INT((ROW(159:159))/31)*21+$B165+1,0),(INT(G165/0.1)+1)*MID(路面钢筋用量表!$E$7,1,FIND("×",路面钢筋用量表!$E$7)-1)*INDEX(涵洞资料!I:I,INT((ROW(159:159))/31)*21+$B165+1,0)),"")</f>
        <v/>
      </c>
      <c r="J165" s="37" t="str">
        <f t="shared" si="36"/>
        <v/>
      </c>
      <c r="K165" s="38" t="str">
        <f t="shared" si="37"/>
        <v/>
      </c>
      <c r="L165" s="39" t="str">
        <f>IF(E165&lt;&gt;"",((H165-0.2)/0.2+1)*INDEX(涵洞资料!I:I,INT((ROW(159:159))/31)*21+$B165+1,0)*MID(路面钢筋用量表!$E$7,1,FIND("×",路面钢筋用量表!$E$7)-1),"")</f>
        <v/>
      </c>
      <c r="M165" s="35" t="str">
        <f t="shared" si="38"/>
        <v/>
      </c>
      <c r="N165" s="40" t="str">
        <f t="shared" si="39"/>
        <v/>
      </c>
      <c r="O165" s="35"/>
      <c r="P165" s="35"/>
      <c r="Q165" s="35"/>
      <c r="R165" s="35"/>
      <c r="S165" s="35"/>
      <c r="T165" s="40"/>
      <c r="U165" s="35" t="str">
        <f>IF(E165&lt;&gt;"",INT(G165/0.3)*MID(路面钢筋用量表!$E$7,1,FIND("×",路面钢筋用量表!$E$7)-1),"")</f>
        <v/>
      </c>
      <c r="V165" s="35" t="str">
        <f t="shared" si="40"/>
        <v/>
      </c>
      <c r="W165" s="38" t="str">
        <f t="shared" si="41"/>
        <v/>
      </c>
      <c r="X165" s="41"/>
      <c r="Y165" s="42"/>
    </row>
    <row r="166" spans="1:25" ht="24.95" hidden="1" customHeight="1">
      <c r="A166" s="32" t="str">
        <f>IF(INDEX(涵洞资料!A:A,INT((ROW(160:160))/31)*21+$B166+1,0)&lt;&gt;"",INDEX(涵洞资料!A:A,INT((ROW(160:160))/31)*21+$B166+1,0),"")</f>
        <v/>
      </c>
      <c r="B166" s="33">
        <v>4</v>
      </c>
      <c r="C166" s="34" t="str">
        <f>IF(A166&lt;&gt;"",IF(IF(INDEX(涵洞资料!B:B,INT((ROW(160:160))/31)*21+$B166+1,0)&lt;&gt;"",INDEX(涵洞资料!B:B,INT((ROW(160:160))/31)*21+$B166+1,0),"")=12,"圆管涵",IF(IF(INDEX(涵洞资料!B:B,INT((ROW(160:160))/31)*21+$B166+1,0)&lt;&gt;"",INDEX(涵洞资料!B:B,INT((ROW(160:160))/31)*21+$B166+1,0),"")=13,"盖板涵","拱涵")),"")</f>
        <v/>
      </c>
      <c r="D166" s="34" t="str">
        <f>IF(A166&lt;&gt;"",INDEX(涵洞资料!F:F,INT((ROW(160:160))/31)*21+$B166+1,0),"")</f>
        <v/>
      </c>
      <c r="E166" s="35" t="str">
        <f>IF(A166&lt;&gt;"",IF(INDEX(涵洞资料!I:I,INT((ROW(160:160))/31)*21+$B166+1,0)=1,"单层",IF(INDEX(涵洞资料!I:I,INT((ROW(160:160))/31)*21+$B166+1,0)=2,"双层","")),"")</f>
        <v/>
      </c>
      <c r="F166" s="36" t="str">
        <f>IF(E166&lt;&gt;"",INDEX(涵洞资料!C:C,INT((ROW(160:160))/31)*21+$B166+1,0),"")</f>
        <v/>
      </c>
      <c r="G166" s="35" t="str">
        <f>IF(E166&lt;&gt;"",INDEX(涵洞资料!J:J,INT((ROW(160:160))/31)*21+$B166+1,0)/MID(路面钢筋用量表!$E$7,1,FIND("×",路面钢筋用量表!$E$7)-1),"")</f>
        <v/>
      </c>
      <c r="H166" s="35" t="str">
        <f>IF(E166&lt;&gt;"",INDEX(涵洞资料!G:G,INT((ROW(160:160))/31)*21+$B166+1,0),"")</f>
        <v/>
      </c>
      <c r="I166" s="35" t="str">
        <f>IF(E166&lt;&gt;"",IF(INT(G166/0.1)-(G166/0.1)=0,(G166/0.1)*MID(路面钢筋用量表!$E$7,1,FIND("×",路面钢筋用量表!$E$7)-1)*INDEX(涵洞资料!I:I,INT((ROW(160:160))/31)*21+$B166+1,0),(INT(G166/0.1)+1)*MID(路面钢筋用量表!$E$7,1,FIND("×",路面钢筋用量表!$E$7)-1)*INDEX(涵洞资料!I:I,INT((ROW(160:160))/31)*21+$B166+1,0)),"")</f>
        <v/>
      </c>
      <c r="J166" s="37" t="str">
        <f t="shared" si="36"/>
        <v/>
      </c>
      <c r="K166" s="38" t="str">
        <f t="shared" si="37"/>
        <v/>
      </c>
      <c r="L166" s="39" t="str">
        <f>IF(E166&lt;&gt;"",((H166-0.2)/0.2+1)*INDEX(涵洞资料!I:I,INT((ROW(160:160))/31)*21+$B166+1,0)*MID(路面钢筋用量表!$E$7,1,FIND("×",路面钢筋用量表!$E$7)-1),"")</f>
        <v/>
      </c>
      <c r="M166" s="35" t="str">
        <f t="shared" si="38"/>
        <v/>
      </c>
      <c r="N166" s="40" t="str">
        <f t="shared" si="39"/>
        <v/>
      </c>
      <c r="O166" s="35"/>
      <c r="P166" s="35"/>
      <c r="Q166" s="35"/>
      <c r="R166" s="35"/>
      <c r="S166" s="35"/>
      <c r="T166" s="40"/>
      <c r="U166" s="35" t="str">
        <f>IF(E166&lt;&gt;"",INT(G166/0.3)*MID(路面钢筋用量表!$E$7,1,FIND("×",路面钢筋用量表!$E$7)-1),"")</f>
        <v/>
      </c>
      <c r="V166" s="35" t="str">
        <f t="shared" si="40"/>
        <v/>
      </c>
      <c r="W166" s="38" t="str">
        <f t="shared" si="41"/>
        <v/>
      </c>
      <c r="X166" s="41"/>
      <c r="Y166" s="42"/>
    </row>
    <row r="167" spans="1:25" ht="24.95" hidden="1" customHeight="1">
      <c r="A167" s="32" t="str">
        <f>IF(INDEX(涵洞资料!A:A,INT((ROW(161:161))/31)*21+$B167+1,0)&lt;&gt;"",INDEX(涵洞资料!A:A,INT((ROW(161:161))/31)*21+$B167+1,0),"")</f>
        <v/>
      </c>
      <c r="B167" s="33">
        <v>5</v>
      </c>
      <c r="C167" s="34" t="str">
        <f>IF(A167&lt;&gt;"",IF(IF(INDEX(涵洞资料!B:B,INT((ROW(161:161))/31)*21+$B167+1,0)&lt;&gt;"",INDEX(涵洞资料!B:B,INT((ROW(161:161))/31)*21+$B167+1,0),"")=12,"圆管涵",IF(IF(INDEX(涵洞资料!B:B,INT((ROW(161:161))/31)*21+$B167+1,0)&lt;&gt;"",INDEX(涵洞资料!B:B,INT((ROW(161:161))/31)*21+$B167+1,0),"")=13,"盖板涵","拱涵")),"")</f>
        <v/>
      </c>
      <c r="D167" s="34" t="str">
        <f>IF(A167&lt;&gt;"",INDEX(涵洞资料!F:F,INT((ROW(161:161))/31)*21+$B167+1,0),"")</f>
        <v/>
      </c>
      <c r="E167" s="35" t="str">
        <f>IF(A167&lt;&gt;"",IF(INDEX(涵洞资料!I:I,INT((ROW(161:161))/31)*21+$B167+1,0)=1,"单层",IF(INDEX(涵洞资料!I:I,INT((ROW(161:161))/31)*21+$B167+1,0)=2,"双层","")),"")</f>
        <v/>
      </c>
      <c r="F167" s="36" t="str">
        <f>IF(E167&lt;&gt;"",INDEX(涵洞资料!C:C,INT((ROW(161:161))/31)*21+$B167+1,0),"")</f>
        <v/>
      </c>
      <c r="G167" s="35" t="str">
        <f>IF(E167&lt;&gt;"",INDEX(涵洞资料!J:J,INT((ROW(161:161))/31)*21+$B167+1,0)/MID(路面钢筋用量表!$E$7,1,FIND("×",路面钢筋用量表!$E$7)-1),"")</f>
        <v/>
      </c>
      <c r="H167" s="35" t="str">
        <f>IF(E167&lt;&gt;"",INDEX(涵洞资料!G:G,INT((ROW(161:161))/31)*21+$B167+1,0),"")</f>
        <v/>
      </c>
      <c r="I167" s="35" t="str">
        <f>IF(E167&lt;&gt;"",IF(INT(G167/0.1)-(G167/0.1)=0,(G167/0.1)*MID(路面钢筋用量表!$E$7,1,FIND("×",路面钢筋用量表!$E$7)-1)*INDEX(涵洞资料!I:I,INT((ROW(161:161))/31)*21+$B167+1,0),(INT(G167/0.1)+1)*MID(路面钢筋用量表!$E$7,1,FIND("×",路面钢筋用量表!$E$7)-1)*INDEX(涵洞资料!I:I,INT((ROW(161:161))/31)*21+$B167+1,0)),"")</f>
        <v/>
      </c>
      <c r="J167" s="37" t="str">
        <f t="shared" si="36"/>
        <v/>
      </c>
      <c r="K167" s="38" t="str">
        <f t="shared" si="37"/>
        <v/>
      </c>
      <c r="L167" s="39" t="str">
        <f>IF(E167&lt;&gt;"",((H167-0.2)/0.2+1)*INDEX(涵洞资料!I:I,INT((ROW(161:161))/31)*21+$B167+1,0)*MID(路面钢筋用量表!$E$7,1,FIND("×",路面钢筋用量表!$E$7)-1),"")</f>
        <v/>
      </c>
      <c r="M167" s="35" t="str">
        <f t="shared" si="38"/>
        <v/>
      </c>
      <c r="N167" s="40" t="str">
        <f t="shared" si="39"/>
        <v/>
      </c>
      <c r="O167" s="35"/>
      <c r="P167" s="35"/>
      <c r="Q167" s="35"/>
      <c r="R167" s="35"/>
      <c r="S167" s="35"/>
      <c r="T167" s="40"/>
      <c r="U167" s="35" t="str">
        <f>IF(E167&lt;&gt;"",INT(G167/0.3)*MID(路面钢筋用量表!$E$7,1,FIND("×",路面钢筋用量表!$E$7)-1),"")</f>
        <v/>
      </c>
      <c r="V167" s="35" t="str">
        <f t="shared" si="40"/>
        <v/>
      </c>
      <c r="W167" s="38" t="str">
        <f t="shared" si="41"/>
        <v/>
      </c>
      <c r="X167" s="41"/>
      <c r="Y167" s="42"/>
    </row>
    <row r="168" spans="1:25" ht="24.95" hidden="1" customHeight="1">
      <c r="A168" s="32" t="str">
        <f>IF(INDEX(涵洞资料!A:A,INT((ROW(162:162))/31)*21+$B168+1,0)&lt;&gt;"",INDEX(涵洞资料!A:A,INT((ROW(162:162))/31)*21+$B168+1,0),"")</f>
        <v/>
      </c>
      <c r="B168" s="33">
        <v>6</v>
      </c>
      <c r="C168" s="34" t="str">
        <f>IF(A168&lt;&gt;"",IF(IF(INDEX(涵洞资料!B:B,INT((ROW(162:162))/31)*21+$B168+1,0)&lt;&gt;"",INDEX(涵洞资料!B:B,INT((ROW(162:162))/31)*21+$B168+1,0),"")=12,"圆管涵",IF(IF(INDEX(涵洞资料!B:B,INT((ROW(162:162))/31)*21+$B168+1,0)&lt;&gt;"",INDEX(涵洞资料!B:B,INT((ROW(162:162))/31)*21+$B168+1,0),"")=13,"盖板涵","拱涵")),"")</f>
        <v/>
      </c>
      <c r="D168" s="34" t="str">
        <f>IF(A168&lt;&gt;"",INDEX(涵洞资料!F:F,INT((ROW(162:162))/31)*21+$B168+1,0),"")</f>
        <v/>
      </c>
      <c r="E168" s="35" t="str">
        <f>IF(A168&lt;&gt;"",IF(INDEX(涵洞资料!I:I,INT((ROW(162:162))/31)*21+$B168+1,0)=1,"单层",IF(INDEX(涵洞资料!I:I,INT((ROW(162:162))/31)*21+$B168+1,0)=2,"双层","")),"")</f>
        <v/>
      </c>
      <c r="F168" s="36" t="str">
        <f>IF(E168&lt;&gt;"",INDEX(涵洞资料!C:C,INT((ROW(162:162))/31)*21+$B168+1,0),"")</f>
        <v/>
      </c>
      <c r="G168" s="35" t="str">
        <f>IF(E168&lt;&gt;"",INDEX(涵洞资料!J:J,INT((ROW(162:162))/31)*21+$B168+1,0)/MID(路面钢筋用量表!$E$7,1,FIND("×",路面钢筋用量表!$E$7)-1),"")</f>
        <v/>
      </c>
      <c r="H168" s="35" t="str">
        <f>IF(E168&lt;&gt;"",INDEX(涵洞资料!G:G,INT((ROW(162:162))/31)*21+$B168+1,0),"")</f>
        <v/>
      </c>
      <c r="I168" s="35" t="str">
        <f>IF(E168&lt;&gt;"",IF(INT(G168/0.1)-(G168/0.1)=0,(G168/0.1)*MID(路面钢筋用量表!$E$7,1,FIND("×",路面钢筋用量表!$E$7)-1)*INDEX(涵洞资料!I:I,INT((ROW(162:162))/31)*21+$B168+1,0),(INT(G168/0.1)+1)*MID(路面钢筋用量表!$E$7,1,FIND("×",路面钢筋用量表!$E$7)-1)*INDEX(涵洞资料!I:I,INT((ROW(162:162))/31)*21+$B168+1,0)),"")</f>
        <v/>
      </c>
      <c r="J168" s="37" t="str">
        <f t="shared" si="36"/>
        <v/>
      </c>
      <c r="K168" s="38" t="str">
        <f t="shared" si="37"/>
        <v/>
      </c>
      <c r="L168" s="39" t="str">
        <f>IF(E168&lt;&gt;"",((H168-0.2)/0.2+1)*INDEX(涵洞资料!I:I,INT((ROW(162:162))/31)*21+$B168+1,0)*MID(路面钢筋用量表!$E$7,1,FIND("×",路面钢筋用量表!$E$7)-1),"")</f>
        <v/>
      </c>
      <c r="M168" s="35" t="str">
        <f t="shared" si="38"/>
        <v/>
      </c>
      <c r="N168" s="40" t="str">
        <f t="shared" si="39"/>
        <v/>
      </c>
      <c r="O168" s="35"/>
      <c r="P168" s="35"/>
      <c r="Q168" s="35"/>
      <c r="R168" s="35"/>
      <c r="S168" s="35"/>
      <c r="T168" s="40"/>
      <c r="U168" s="35" t="str">
        <f>IF(E168&lt;&gt;"",INT(G168/0.3)*MID(路面钢筋用量表!$E$7,1,FIND("×",路面钢筋用量表!$E$7)-1),"")</f>
        <v/>
      </c>
      <c r="V168" s="35" t="str">
        <f t="shared" si="40"/>
        <v/>
      </c>
      <c r="W168" s="38" t="str">
        <f t="shared" si="41"/>
        <v/>
      </c>
      <c r="X168" s="41"/>
      <c r="Y168" s="42"/>
    </row>
    <row r="169" spans="1:25" ht="24.95" hidden="1" customHeight="1">
      <c r="A169" s="32" t="str">
        <f>IF(INDEX(涵洞资料!A:A,INT((ROW(163:163))/31)*21+$B169+1,0)&lt;&gt;"",INDEX(涵洞资料!A:A,INT((ROW(163:163))/31)*21+$B169+1,0),"")</f>
        <v/>
      </c>
      <c r="B169" s="33">
        <v>7</v>
      </c>
      <c r="C169" s="34" t="str">
        <f>IF(A169&lt;&gt;"",IF(IF(INDEX(涵洞资料!B:B,INT((ROW(163:163))/31)*21+$B169+1,0)&lt;&gt;"",INDEX(涵洞资料!B:B,INT((ROW(163:163))/31)*21+$B169+1,0),"")=12,"圆管涵",IF(IF(INDEX(涵洞资料!B:B,INT((ROW(163:163))/31)*21+$B169+1,0)&lt;&gt;"",INDEX(涵洞资料!B:B,INT((ROW(163:163))/31)*21+$B169+1,0),"")=13,"盖板涵","拱涵")),"")</f>
        <v/>
      </c>
      <c r="D169" s="34" t="str">
        <f>IF(A169&lt;&gt;"",INDEX(涵洞资料!F:F,INT((ROW(163:163))/31)*21+$B169+1,0),"")</f>
        <v/>
      </c>
      <c r="E169" s="35" t="str">
        <f>IF(A169&lt;&gt;"",IF(INDEX(涵洞资料!I:I,INT((ROW(163:163))/31)*21+$B169+1,0)=1,"单层",IF(INDEX(涵洞资料!I:I,INT((ROW(163:163))/31)*21+$B169+1,0)=2,"双层","")),"")</f>
        <v/>
      </c>
      <c r="F169" s="36" t="str">
        <f>IF(E169&lt;&gt;"",INDEX(涵洞资料!C:C,INT((ROW(163:163))/31)*21+$B169+1,0),"")</f>
        <v/>
      </c>
      <c r="G169" s="35" t="str">
        <f>IF(E169&lt;&gt;"",INDEX(涵洞资料!J:J,INT((ROW(163:163))/31)*21+$B169+1,0)/MID(路面钢筋用量表!$E$7,1,FIND("×",路面钢筋用量表!$E$7)-1),"")</f>
        <v/>
      </c>
      <c r="H169" s="35" t="str">
        <f>IF(E169&lt;&gt;"",INDEX(涵洞资料!G:G,INT((ROW(163:163))/31)*21+$B169+1,0),"")</f>
        <v/>
      </c>
      <c r="I169" s="35" t="str">
        <f>IF(E169&lt;&gt;"",IF(INT(G169/0.1)-(G169/0.1)=0,(G169/0.1)*MID(路面钢筋用量表!$E$7,1,FIND("×",路面钢筋用量表!$E$7)-1)*INDEX(涵洞资料!I:I,INT((ROW(163:163))/31)*21+$B169+1,0),(INT(G169/0.1)+1)*MID(路面钢筋用量表!$E$7,1,FIND("×",路面钢筋用量表!$E$7)-1)*INDEX(涵洞资料!I:I,INT((ROW(163:163))/31)*21+$B169+1,0)),"")</f>
        <v/>
      </c>
      <c r="J169" s="37" t="str">
        <f t="shared" si="36"/>
        <v/>
      </c>
      <c r="K169" s="38" t="str">
        <f t="shared" si="37"/>
        <v/>
      </c>
      <c r="L169" s="39" t="str">
        <f>IF(E169&lt;&gt;"",((H169-0.2)/0.2+1)*INDEX(涵洞资料!I:I,INT((ROW(163:163))/31)*21+$B169+1,0)*MID(路面钢筋用量表!$E$7,1,FIND("×",路面钢筋用量表!$E$7)-1),"")</f>
        <v/>
      </c>
      <c r="M169" s="35" t="str">
        <f t="shared" si="38"/>
        <v/>
      </c>
      <c r="N169" s="40" t="str">
        <f t="shared" si="39"/>
        <v/>
      </c>
      <c r="O169" s="35"/>
      <c r="P169" s="35"/>
      <c r="Q169" s="35"/>
      <c r="R169" s="35"/>
      <c r="S169" s="35"/>
      <c r="T169" s="40"/>
      <c r="U169" s="35" t="str">
        <f>IF(E169&lt;&gt;"",INT(G169/0.3)*MID(路面钢筋用量表!$E$7,1,FIND("×",路面钢筋用量表!$E$7)-1),"")</f>
        <v/>
      </c>
      <c r="V169" s="35" t="str">
        <f t="shared" si="40"/>
        <v/>
      </c>
      <c r="W169" s="38" t="str">
        <f t="shared" si="41"/>
        <v/>
      </c>
      <c r="X169" s="41"/>
      <c r="Y169" s="42"/>
    </row>
    <row r="170" spans="1:25" ht="24.95" hidden="1" customHeight="1">
      <c r="A170" s="32" t="str">
        <f>IF(INDEX(涵洞资料!A:A,INT((ROW(164:164))/31)*21+$B170+1,0)&lt;&gt;"",INDEX(涵洞资料!A:A,INT((ROW(164:164))/31)*21+$B170+1,0),"")</f>
        <v/>
      </c>
      <c r="B170" s="33">
        <v>8</v>
      </c>
      <c r="C170" s="34" t="str">
        <f>IF(A170&lt;&gt;"",IF(IF(INDEX(涵洞资料!B:B,INT((ROW(164:164))/31)*21+$B170+1,0)&lt;&gt;"",INDEX(涵洞资料!B:B,INT((ROW(164:164))/31)*21+$B170+1,0),"")=12,"圆管涵",IF(IF(INDEX(涵洞资料!B:B,INT((ROW(164:164))/31)*21+$B170+1,0)&lt;&gt;"",INDEX(涵洞资料!B:B,INT((ROW(164:164))/31)*21+$B170+1,0),"")=13,"盖板涵","拱涵")),"")</f>
        <v/>
      </c>
      <c r="D170" s="34" t="str">
        <f>IF(A170&lt;&gt;"",INDEX(涵洞资料!F:F,INT((ROW(164:164))/31)*21+$B170+1,0),"")</f>
        <v/>
      </c>
      <c r="E170" s="35" t="str">
        <f>IF(A170&lt;&gt;"",IF(INDEX(涵洞资料!I:I,INT((ROW(164:164))/31)*21+$B170+1,0)=1,"单层",IF(INDEX(涵洞资料!I:I,INT((ROW(164:164))/31)*21+$B170+1,0)=2,"双层","")),"")</f>
        <v/>
      </c>
      <c r="F170" s="36" t="str">
        <f>IF(E170&lt;&gt;"",INDEX(涵洞资料!C:C,INT((ROW(164:164))/31)*21+$B170+1,0),"")</f>
        <v/>
      </c>
      <c r="G170" s="35" t="str">
        <f>IF(E170&lt;&gt;"",INDEX(涵洞资料!J:J,INT((ROW(164:164))/31)*21+$B170+1,0)/MID(路面钢筋用量表!$E$7,1,FIND("×",路面钢筋用量表!$E$7)-1),"")</f>
        <v/>
      </c>
      <c r="H170" s="35" t="str">
        <f>IF(E170&lt;&gt;"",INDEX(涵洞资料!G:G,INT((ROW(164:164))/31)*21+$B170+1,0),"")</f>
        <v/>
      </c>
      <c r="I170" s="35" t="str">
        <f>IF(E170&lt;&gt;"",IF(INT(G170/0.1)-(G170/0.1)=0,(G170/0.1)*MID(路面钢筋用量表!$E$7,1,FIND("×",路面钢筋用量表!$E$7)-1)*INDEX(涵洞资料!I:I,INT((ROW(164:164))/31)*21+$B170+1,0),(INT(G170/0.1)+1)*MID(路面钢筋用量表!$E$7,1,FIND("×",路面钢筋用量表!$E$7)-1)*INDEX(涵洞资料!I:I,INT((ROW(164:164))/31)*21+$B170+1,0)),"")</f>
        <v/>
      </c>
      <c r="J170" s="37" t="str">
        <f t="shared" si="36"/>
        <v/>
      </c>
      <c r="K170" s="38" t="str">
        <f t="shared" si="37"/>
        <v/>
      </c>
      <c r="L170" s="39" t="str">
        <f>IF(E170&lt;&gt;"",((H170-0.2)/0.2+1)*INDEX(涵洞资料!I:I,INT((ROW(164:164))/31)*21+$B170+1,0)*MID(路面钢筋用量表!$E$7,1,FIND("×",路面钢筋用量表!$E$7)-1),"")</f>
        <v/>
      </c>
      <c r="M170" s="35" t="str">
        <f t="shared" si="38"/>
        <v/>
      </c>
      <c r="N170" s="40" t="str">
        <f t="shared" si="39"/>
        <v/>
      </c>
      <c r="O170" s="35"/>
      <c r="P170" s="35"/>
      <c r="Q170" s="35"/>
      <c r="R170" s="35"/>
      <c r="S170" s="35"/>
      <c r="T170" s="40"/>
      <c r="U170" s="35" t="str">
        <f>IF(E170&lt;&gt;"",INT(G170/0.3)*MID(路面钢筋用量表!$E$7,1,FIND("×",路面钢筋用量表!$E$7)-1),"")</f>
        <v/>
      </c>
      <c r="V170" s="35" t="str">
        <f t="shared" si="40"/>
        <v/>
      </c>
      <c r="W170" s="38" t="str">
        <f t="shared" si="41"/>
        <v/>
      </c>
      <c r="X170" s="41"/>
      <c r="Y170" s="42"/>
    </row>
    <row r="171" spans="1:25" ht="24.95" hidden="1" customHeight="1">
      <c r="A171" s="32" t="str">
        <f>IF(INDEX(涵洞资料!A:A,INT((ROW(165:165))/31)*21+$B171+1,0)&lt;&gt;"",INDEX(涵洞资料!A:A,INT((ROW(165:165))/31)*21+$B171+1,0),"")</f>
        <v/>
      </c>
      <c r="B171" s="33">
        <v>9</v>
      </c>
      <c r="C171" s="34" t="str">
        <f>IF(A171&lt;&gt;"",IF(IF(INDEX(涵洞资料!B:B,INT((ROW(165:165))/31)*21+$B171+1,0)&lt;&gt;"",INDEX(涵洞资料!B:B,INT((ROW(165:165))/31)*21+$B171+1,0),"")=12,"圆管涵",IF(IF(INDEX(涵洞资料!B:B,INT((ROW(165:165))/31)*21+$B171+1,0)&lt;&gt;"",INDEX(涵洞资料!B:B,INT((ROW(165:165))/31)*21+$B171+1,0),"")=13,"盖板涵","拱涵")),"")</f>
        <v/>
      </c>
      <c r="D171" s="34" t="str">
        <f>IF(A171&lt;&gt;"",INDEX(涵洞资料!F:F,INT((ROW(165:165))/31)*21+$B171+1,0),"")</f>
        <v/>
      </c>
      <c r="E171" s="35" t="str">
        <f>IF(A171&lt;&gt;"",IF(INDEX(涵洞资料!I:I,INT((ROW(165:165))/31)*21+$B171+1,0)=1,"单层",IF(INDEX(涵洞资料!I:I,INT((ROW(165:165))/31)*21+$B171+1,0)=2,"双层","")),"")</f>
        <v/>
      </c>
      <c r="F171" s="36" t="str">
        <f>IF(E171&lt;&gt;"",INDEX(涵洞资料!C:C,INT((ROW(165:165))/31)*21+$B171+1,0),"")</f>
        <v/>
      </c>
      <c r="G171" s="35" t="str">
        <f>IF(E171&lt;&gt;"",INDEX(涵洞资料!J:J,INT((ROW(165:165))/31)*21+$B171+1,0)/MID(路面钢筋用量表!$E$7,1,FIND("×",路面钢筋用量表!$E$7)-1),"")</f>
        <v/>
      </c>
      <c r="H171" s="35" t="str">
        <f>IF(E171&lt;&gt;"",INDEX(涵洞资料!G:G,INT((ROW(165:165))/31)*21+$B171+1,0),"")</f>
        <v/>
      </c>
      <c r="I171" s="35" t="str">
        <f>IF(E171&lt;&gt;"",IF(INT(G171/0.1)-(G171/0.1)=0,(G171/0.1)*MID(路面钢筋用量表!$E$7,1,FIND("×",路面钢筋用量表!$E$7)-1)*INDEX(涵洞资料!I:I,INT((ROW(165:165))/31)*21+$B171+1,0),(INT(G171/0.1)+1)*MID(路面钢筋用量表!$E$7,1,FIND("×",路面钢筋用量表!$E$7)-1)*INDEX(涵洞资料!I:I,INT((ROW(165:165))/31)*21+$B171+1,0)),"")</f>
        <v/>
      </c>
      <c r="J171" s="37" t="str">
        <f t="shared" si="36"/>
        <v/>
      </c>
      <c r="K171" s="38" t="str">
        <f t="shared" si="37"/>
        <v/>
      </c>
      <c r="L171" s="39" t="str">
        <f>IF(E171&lt;&gt;"",((H171-0.2)/0.2+1)*INDEX(涵洞资料!I:I,INT((ROW(165:165))/31)*21+$B171+1,0)*MID(路面钢筋用量表!$E$7,1,FIND("×",路面钢筋用量表!$E$7)-1),"")</f>
        <v/>
      </c>
      <c r="M171" s="35" t="str">
        <f t="shared" si="38"/>
        <v/>
      </c>
      <c r="N171" s="40" t="str">
        <f t="shared" si="39"/>
        <v/>
      </c>
      <c r="O171" s="35"/>
      <c r="P171" s="35"/>
      <c r="Q171" s="35"/>
      <c r="R171" s="35"/>
      <c r="S171" s="35"/>
      <c r="T171" s="40"/>
      <c r="U171" s="35" t="str">
        <f>IF(E171&lt;&gt;"",INT(G171/0.3)*MID(路面钢筋用量表!$E$7,1,FIND("×",路面钢筋用量表!$E$7)-1),"")</f>
        <v/>
      </c>
      <c r="V171" s="35" t="str">
        <f t="shared" si="40"/>
        <v/>
      </c>
      <c r="W171" s="38" t="str">
        <f t="shared" si="41"/>
        <v/>
      </c>
      <c r="X171" s="41"/>
      <c r="Y171" s="42"/>
    </row>
    <row r="172" spans="1:25" ht="24.95" hidden="1" customHeight="1">
      <c r="A172" s="32" t="str">
        <f>IF(INDEX(涵洞资料!A:A,INT((ROW(166:166))/31)*21+$B172+1,0)&lt;&gt;"",INDEX(涵洞资料!A:A,INT((ROW(166:166))/31)*21+$B172+1,0),"")</f>
        <v/>
      </c>
      <c r="B172" s="33">
        <v>10</v>
      </c>
      <c r="C172" s="34" t="str">
        <f>IF(A172&lt;&gt;"",IF(IF(INDEX(涵洞资料!B:B,INT((ROW(166:166))/31)*21+$B172+1,0)&lt;&gt;"",INDEX(涵洞资料!B:B,INT((ROW(166:166))/31)*21+$B172+1,0),"")=12,"圆管涵",IF(IF(INDEX(涵洞资料!B:B,INT((ROW(166:166))/31)*21+$B172+1,0)&lt;&gt;"",INDEX(涵洞资料!B:B,INT((ROW(166:166))/31)*21+$B172+1,0),"")=13,"盖板涵","拱涵")),"")</f>
        <v/>
      </c>
      <c r="D172" s="34" t="str">
        <f>IF(A172&lt;&gt;"",INDEX(涵洞资料!F:F,INT((ROW(166:166))/31)*21+$B172+1,0),"")</f>
        <v/>
      </c>
      <c r="E172" s="35" t="str">
        <f>IF(A172&lt;&gt;"",IF(INDEX(涵洞资料!I:I,INT((ROW(166:166))/31)*21+$B172+1,0)=1,"单层",IF(INDEX(涵洞资料!I:I,INT((ROW(166:166))/31)*21+$B172+1,0)=2,"双层","")),"")</f>
        <v/>
      </c>
      <c r="F172" s="36" t="str">
        <f>IF(E172&lt;&gt;"",INDEX(涵洞资料!C:C,INT((ROW(166:166))/31)*21+$B172+1,0),"")</f>
        <v/>
      </c>
      <c r="G172" s="35" t="str">
        <f>IF(E172&lt;&gt;"",INDEX(涵洞资料!J:J,INT((ROW(166:166))/31)*21+$B172+1,0)/MID(路面钢筋用量表!$E$7,1,FIND("×",路面钢筋用量表!$E$7)-1),"")</f>
        <v/>
      </c>
      <c r="H172" s="35" t="str">
        <f>IF(E172&lt;&gt;"",INDEX(涵洞资料!G:G,INT((ROW(166:166))/31)*21+$B172+1,0),"")</f>
        <v/>
      </c>
      <c r="I172" s="35" t="str">
        <f>IF(E172&lt;&gt;"",IF(INT(G172/0.1)-(G172/0.1)=0,(G172/0.1)*MID(路面钢筋用量表!$E$7,1,FIND("×",路面钢筋用量表!$E$7)-1)*INDEX(涵洞资料!I:I,INT((ROW(166:166))/31)*21+$B172+1,0),(INT(G172/0.1)+1)*MID(路面钢筋用量表!$E$7,1,FIND("×",路面钢筋用量表!$E$7)-1)*INDEX(涵洞资料!I:I,INT((ROW(166:166))/31)*21+$B172+1,0)),"")</f>
        <v/>
      </c>
      <c r="J172" s="37" t="str">
        <f t="shared" si="36"/>
        <v/>
      </c>
      <c r="K172" s="38" t="str">
        <f t="shared" si="37"/>
        <v/>
      </c>
      <c r="L172" s="39" t="str">
        <f>IF(E172&lt;&gt;"",((H172-0.2)/0.2+1)*INDEX(涵洞资料!I:I,INT((ROW(166:166))/31)*21+$B172+1,0)*MID(路面钢筋用量表!$E$7,1,FIND("×",路面钢筋用量表!$E$7)-1),"")</f>
        <v/>
      </c>
      <c r="M172" s="35" t="str">
        <f t="shared" si="38"/>
        <v/>
      </c>
      <c r="N172" s="40" t="str">
        <f t="shared" si="39"/>
        <v/>
      </c>
      <c r="O172" s="35"/>
      <c r="P172" s="35"/>
      <c r="Q172" s="35"/>
      <c r="R172" s="35"/>
      <c r="S172" s="35"/>
      <c r="T172" s="40"/>
      <c r="U172" s="35" t="str">
        <f>IF(E172&lt;&gt;"",INT(G172/0.3)*MID(路面钢筋用量表!$E$7,1,FIND("×",路面钢筋用量表!$E$7)-1),"")</f>
        <v/>
      </c>
      <c r="V172" s="35" t="str">
        <f t="shared" si="40"/>
        <v/>
      </c>
      <c r="W172" s="38" t="str">
        <f t="shared" si="41"/>
        <v/>
      </c>
      <c r="X172" s="41"/>
      <c r="Y172" s="42"/>
    </row>
    <row r="173" spans="1:25" ht="24.95" hidden="1" customHeight="1">
      <c r="A173" s="32" t="str">
        <f>IF(INDEX(涵洞资料!A:A,INT((ROW(167:167))/31)*21+$B173+1,0)&lt;&gt;"",INDEX(涵洞资料!A:A,INT((ROW(167:167))/31)*21+$B173+1,0),"")</f>
        <v/>
      </c>
      <c r="B173" s="33">
        <v>11</v>
      </c>
      <c r="C173" s="34" t="str">
        <f>IF(A173&lt;&gt;"",IF(IF(INDEX(涵洞资料!B:B,INT((ROW(167:167))/31)*21+$B173+1,0)&lt;&gt;"",INDEX(涵洞资料!B:B,INT((ROW(167:167))/31)*21+$B173+1,0),"")=12,"圆管涵",IF(IF(INDEX(涵洞资料!B:B,INT((ROW(167:167))/31)*21+$B173+1,0)&lt;&gt;"",INDEX(涵洞资料!B:B,INT((ROW(167:167))/31)*21+$B173+1,0),"")=13,"盖板涵","拱涵")),"")</f>
        <v/>
      </c>
      <c r="D173" s="34" t="str">
        <f>IF(A173&lt;&gt;"",INDEX(涵洞资料!F:F,INT((ROW(167:167))/31)*21+$B173+1,0),"")</f>
        <v/>
      </c>
      <c r="E173" s="35" t="str">
        <f>IF(A173&lt;&gt;"",IF(INDEX(涵洞资料!I:I,INT((ROW(167:167))/31)*21+$B173+1,0)=1,"单层",IF(INDEX(涵洞资料!I:I,INT((ROW(167:167))/31)*21+$B173+1,0)=2,"双层","")),"")</f>
        <v/>
      </c>
      <c r="F173" s="36" t="str">
        <f>IF(E173&lt;&gt;"",INDEX(涵洞资料!C:C,INT((ROW(167:167))/31)*21+$B173+1,0),"")</f>
        <v/>
      </c>
      <c r="G173" s="35" t="str">
        <f>IF(E173&lt;&gt;"",INDEX(涵洞资料!J:J,INT((ROW(167:167))/31)*21+$B173+1,0)/MID(路面钢筋用量表!$E$7,1,FIND("×",路面钢筋用量表!$E$7)-1),"")</f>
        <v/>
      </c>
      <c r="H173" s="35" t="str">
        <f>IF(E173&lt;&gt;"",INDEX(涵洞资料!G:G,INT((ROW(167:167))/31)*21+$B173+1,0),"")</f>
        <v/>
      </c>
      <c r="I173" s="35" t="str">
        <f>IF(E173&lt;&gt;"",IF(INT(G173/0.1)-(G173/0.1)=0,(G173/0.1)*MID(路面钢筋用量表!$E$7,1,FIND("×",路面钢筋用量表!$E$7)-1)*INDEX(涵洞资料!I:I,INT((ROW(167:167))/31)*21+$B173+1,0),(INT(G173/0.1)+1)*MID(路面钢筋用量表!$E$7,1,FIND("×",路面钢筋用量表!$E$7)-1)*INDEX(涵洞资料!I:I,INT((ROW(167:167))/31)*21+$B173+1,0)),"")</f>
        <v/>
      </c>
      <c r="J173" s="37" t="str">
        <f t="shared" si="36"/>
        <v/>
      </c>
      <c r="K173" s="38" t="str">
        <f t="shared" si="37"/>
        <v/>
      </c>
      <c r="L173" s="39" t="str">
        <f>IF(E173&lt;&gt;"",((H173-0.2)/0.2+1)*INDEX(涵洞资料!I:I,INT((ROW(167:167))/31)*21+$B173+1,0)*MID(路面钢筋用量表!$E$7,1,FIND("×",路面钢筋用量表!$E$7)-1),"")</f>
        <v/>
      </c>
      <c r="M173" s="35" t="str">
        <f t="shared" si="38"/>
        <v/>
      </c>
      <c r="N173" s="40" t="str">
        <f t="shared" si="39"/>
        <v/>
      </c>
      <c r="O173" s="35"/>
      <c r="P173" s="35"/>
      <c r="Q173" s="35"/>
      <c r="R173" s="35"/>
      <c r="S173" s="35"/>
      <c r="T173" s="40"/>
      <c r="U173" s="35" t="str">
        <f>IF(E173&lt;&gt;"",INT(G173/0.3)*MID(路面钢筋用量表!$E$7,1,FIND("×",路面钢筋用量表!$E$7)-1),"")</f>
        <v/>
      </c>
      <c r="V173" s="35" t="str">
        <f t="shared" si="40"/>
        <v/>
      </c>
      <c r="W173" s="38" t="str">
        <f t="shared" si="41"/>
        <v/>
      </c>
      <c r="X173" s="41"/>
      <c r="Y173" s="42"/>
    </row>
    <row r="174" spans="1:25" ht="24.95" hidden="1" customHeight="1">
      <c r="A174" s="32" t="str">
        <f>IF(INDEX(涵洞资料!A:A,INT((ROW(168:168))/31)*21+$B174+1,0)&lt;&gt;"",INDEX(涵洞资料!A:A,INT((ROW(168:168))/31)*21+$B174+1,0),"")</f>
        <v/>
      </c>
      <c r="B174" s="33">
        <v>12</v>
      </c>
      <c r="C174" s="34" t="str">
        <f>IF(A174&lt;&gt;"",IF(IF(INDEX(涵洞资料!B:B,INT((ROW(168:168))/31)*21+$B174+1,0)&lt;&gt;"",INDEX(涵洞资料!B:B,INT((ROW(168:168))/31)*21+$B174+1,0),"")=12,"圆管涵",IF(IF(INDEX(涵洞资料!B:B,INT((ROW(168:168))/31)*21+$B174+1,0)&lt;&gt;"",INDEX(涵洞资料!B:B,INT((ROW(168:168))/31)*21+$B174+1,0),"")=13,"盖板涵","拱涵")),"")</f>
        <v/>
      </c>
      <c r="D174" s="34" t="str">
        <f>IF(A174&lt;&gt;"",INDEX(涵洞资料!F:F,INT((ROW(168:168))/31)*21+$B174+1,0),"")</f>
        <v/>
      </c>
      <c r="E174" s="35" t="str">
        <f>IF(A174&lt;&gt;"",IF(INDEX(涵洞资料!I:I,INT((ROW(168:168))/31)*21+$B174+1,0)=1,"单层",IF(INDEX(涵洞资料!I:I,INT((ROW(168:168))/31)*21+$B174+1,0)=2,"双层","")),"")</f>
        <v/>
      </c>
      <c r="F174" s="36" t="str">
        <f>IF(E174&lt;&gt;"",INDEX(涵洞资料!C:C,INT((ROW(168:168))/31)*21+$B174+1,0),"")</f>
        <v/>
      </c>
      <c r="G174" s="35" t="str">
        <f>IF(E174&lt;&gt;"",INDEX(涵洞资料!J:J,INT((ROW(168:168))/31)*21+$B174+1,0)/MID(路面钢筋用量表!$E$7,1,FIND("×",路面钢筋用量表!$E$7)-1),"")</f>
        <v/>
      </c>
      <c r="H174" s="35" t="str">
        <f>IF(E174&lt;&gt;"",INDEX(涵洞资料!G:G,INT((ROW(168:168))/31)*21+$B174+1,0),"")</f>
        <v/>
      </c>
      <c r="I174" s="35" t="str">
        <f>IF(E174&lt;&gt;"",IF(INT(G174/0.1)-(G174/0.1)=0,(G174/0.1)*MID(路面钢筋用量表!$E$7,1,FIND("×",路面钢筋用量表!$E$7)-1)*INDEX(涵洞资料!I:I,INT((ROW(168:168))/31)*21+$B174+1,0),(INT(G174/0.1)+1)*MID(路面钢筋用量表!$E$7,1,FIND("×",路面钢筋用量表!$E$7)-1)*INDEX(涵洞资料!I:I,INT((ROW(168:168))/31)*21+$B174+1,0)),"")</f>
        <v/>
      </c>
      <c r="J174" s="37" t="str">
        <f t="shared" si="36"/>
        <v/>
      </c>
      <c r="K174" s="38" t="str">
        <f t="shared" si="37"/>
        <v/>
      </c>
      <c r="L174" s="39" t="str">
        <f>IF(E174&lt;&gt;"",((H174-0.2)/0.2+1)*INDEX(涵洞资料!I:I,INT((ROW(168:168))/31)*21+$B174+1,0)*MID(路面钢筋用量表!$E$7,1,FIND("×",路面钢筋用量表!$E$7)-1),"")</f>
        <v/>
      </c>
      <c r="M174" s="35" t="str">
        <f t="shared" si="38"/>
        <v/>
      </c>
      <c r="N174" s="40" t="str">
        <f t="shared" si="39"/>
        <v/>
      </c>
      <c r="O174" s="35"/>
      <c r="P174" s="35"/>
      <c r="Q174" s="35"/>
      <c r="R174" s="35"/>
      <c r="S174" s="35"/>
      <c r="T174" s="40"/>
      <c r="U174" s="35" t="str">
        <f>IF(E174&lt;&gt;"",INT(G174/0.3)*MID(路面钢筋用量表!$E$7,1,FIND("×",路面钢筋用量表!$E$7)-1),"")</f>
        <v/>
      </c>
      <c r="V174" s="35" t="str">
        <f t="shared" si="40"/>
        <v/>
      </c>
      <c r="W174" s="38" t="str">
        <f t="shared" si="41"/>
        <v/>
      </c>
      <c r="X174" s="41"/>
      <c r="Y174" s="42"/>
    </row>
    <row r="175" spans="1:25" ht="24.95" hidden="1" customHeight="1">
      <c r="A175" s="32" t="str">
        <f>IF(INDEX(涵洞资料!A:A,INT((ROW(169:169))/31)*21+$B175+1,0)&lt;&gt;"",INDEX(涵洞资料!A:A,INT((ROW(169:169))/31)*21+$B175+1,0),"")</f>
        <v/>
      </c>
      <c r="B175" s="33">
        <v>13</v>
      </c>
      <c r="C175" s="34" t="str">
        <f>IF(A175&lt;&gt;"",IF(IF(INDEX(涵洞资料!B:B,INT((ROW(169:169))/31)*21+$B175+1,0)&lt;&gt;"",INDEX(涵洞资料!B:B,INT((ROW(169:169))/31)*21+$B175+1,0),"")=12,"圆管涵",IF(IF(INDEX(涵洞资料!B:B,INT((ROW(169:169))/31)*21+$B175+1,0)&lt;&gt;"",INDEX(涵洞资料!B:B,INT((ROW(169:169))/31)*21+$B175+1,0),"")=13,"盖板涵","拱涵")),"")</f>
        <v/>
      </c>
      <c r="D175" s="34" t="str">
        <f>IF(A175&lt;&gt;"",INDEX(涵洞资料!F:F,INT((ROW(169:169))/31)*21+$B175+1,0),"")</f>
        <v/>
      </c>
      <c r="E175" s="35" t="str">
        <f>IF(A175&lt;&gt;"",IF(INDEX(涵洞资料!I:I,INT((ROW(169:169))/31)*21+$B175+1,0)=1,"单层",IF(INDEX(涵洞资料!I:I,INT((ROW(169:169))/31)*21+$B175+1,0)=2,"双层","")),"")</f>
        <v/>
      </c>
      <c r="F175" s="36" t="str">
        <f>IF(E175&lt;&gt;"",INDEX(涵洞资料!C:C,INT((ROW(169:169))/31)*21+$B175+1,0),"")</f>
        <v/>
      </c>
      <c r="G175" s="35" t="str">
        <f>IF(E175&lt;&gt;"",INDEX(涵洞资料!J:J,INT((ROW(169:169))/31)*21+$B175+1,0)/MID(路面钢筋用量表!$E$7,1,FIND("×",路面钢筋用量表!$E$7)-1),"")</f>
        <v/>
      </c>
      <c r="H175" s="35" t="str">
        <f>IF(E175&lt;&gt;"",INDEX(涵洞资料!G:G,INT((ROW(169:169))/31)*21+$B175+1,0),"")</f>
        <v/>
      </c>
      <c r="I175" s="35" t="str">
        <f>IF(E175&lt;&gt;"",IF(INT(G175/0.1)-(G175/0.1)=0,(G175/0.1)*MID(路面钢筋用量表!$E$7,1,FIND("×",路面钢筋用量表!$E$7)-1)*INDEX(涵洞资料!I:I,INT((ROW(169:169))/31)*21+$B175+1,0),(INT(G175/0.1)+1)*MID(路面钢筋用量表!$E$7,1,FIND("×",路面钢筋用量表!$E$7)-1)*INDEX(涵洞资料!I:I,INT((ROW(169:169))/31)*21+$B175+1,0)),"")</f>
        <v/>
      </c>
      <c r="J175" s="37" t="str">
        <f t="shared" si="36"/>
        <v/>
      </c>
      <c r="K175" s="38" t="str">
        <f t="shared" si="37"/>
        <v/>
      </c>
      <c r="L175" s="39" t="str">
        <f>IF(E175&lt;&gt;"",((H175-0.2)/0.2+1)*INDEX(涵洞资料!I:I,INT((ROW(169:169))/31)*21+$B175+1,0)*MID(路面钢筋用量表!$E$7,1,FIND("×",路面钢筋用量表!$E$7)-1),"")</f>
        <v/>
      </c>
      <c r="M175" s="35" t="str">
        <f t="shared" si="38"/>
        <v/>
      </c>
      <c r="N175" s="40" t="str">
        <f t="shared" si="39"/>
        <v/>
      </c>
      <c r="O175" s="35"/>
      <c r="P175" s="35"/>
      <c r="Q175" s="35"/>
      <c r="R175" s="35"/>
      <c r="S175" s="35"/>
      <c r="T175" s="40"/>
      <c r="U175" s="35" t="str">
        <f>IF(E175&lt;&gt;"",INT(G175/0.3)*MID(路面钢筋用量表!$E$7,1,FIND("×",路面钢筋用量表!$E$7)-1),"")</f>
        <v/>
      </c>
      <c r="V175" s="35" t="str">
        <f t="shared" si="40"/>
        <v/>
      </c>
      <c r="W175" s="38" t="str">
        <f t="shared" si="41"/>
        <v/>
      </c>
      <c r="X175" s="41"/>
      <c r="Y175" s="42"/>
    </row>
    <row r="176" spans="1:25" ht="24.95" hidden="1" customHeight="1">
      <c r="A176" s="32" t="str">
        <f>IF(INDEX(涵洞资料!A:A,INT((ROW(170:170))/31)*21+$B176+1,0)&lt;&gt;"",INDEX(涵洞资料!A:A,INT((ROW(170:170))/31)*21+$B176+1,0),"")</f>
        <v/>
      </c>
      <c r="B176" s="33">
        <v>14</v>
      </c>
      <c r="C176" s="34" t="str">
        <f>IF(A176&lt;&gt;"",IF(IF(INDEX(涵洞资料!B:B,INT((ROW(170:170))/31)*21+$B176+1,0)&lt;&gt;"",INDEX(涵洞资料!B:B,INT((ROW(170:170))/31)*21+$B176+1,0),"")=12,"圆管涵",IF(IF(INDEX(涵洞资料!B:B,INT((ROW(170:170))/31)*21+$B176+1,0)&lt;&gt;"",INDEX(涵洞资料!B:B,INT((ROW(170:170))/31)*21+$B176+1,0),"")=13,"盖板涵","拱涵")),"")</f>
        <v/>
      </c>
      <c r="D176" s="34" t="str">
        <f>IF(A176&lt;&gt;"",INDEX(涵洞资料!F:F,INT((ROW(170:170))/31)*21+$B176+1,0),"")</f>
        <v/>
      </c>
      <c r="E176" s="35" t="str">
        <f>IF(A176&lt;&gt;"",IF(INDEX(涵洞资料!I:I,INT((ROW(170:170))/31)*21+$B176+1,0)=1,"单层",IF(INDEX(涵洞资料!I:I,INT((ROW(170:170))/31)*21+$B176+1,0)=2,"双层","")),"")</f>
        <v/>
      </c>
      <c r="F176" s="36" t="str">
        <f>IF(E176&lt;&gt;"",INDEX(涵洞资料!C:C,INT((ROW(170:170))/31)*21+$B176+1,0),"")</f>
        <v/>
      </c>
      <c r="G176" s="35" t="str">
        <f>IF(E176&lt;&gt;"",INDEX(涵洞资料!J:J,INT((ROW(170:170))/31)*21+$B176+1,0)/MID(路面钢筋用量表!$E$7,1,FIND("×",路面钢筋用量表!$E$7)-1),"")</f>
        <v/>
      </c>
      <c r="H176" s="35" t="str">
        <f>IF(E176&lt;&gt;"",INDEX(涵洞资料!G:G,INT((ROW(170:170))/31)*21+$B176+1,0),"")</f>
        <v/>
      </c>
      <c r="I176" s="35" t="str">
        <f>IF(E176&lt;&gt;"",IF(INT(G176/0.1)-(G176/0.1)=0,(G176/0.1)*MID(路面钢筋用量表!$E$7,1,FIND("×",路面钢筋用量表!$E$7)-1)*INDEX(涵洞资料!I:I,INT((ROW(170:170))/31)*21+$B176+1,0),(INT(G176/0.1)+1)*MID(路面钢筋用量表!$E$7,1,FIND("×",路面钢筋用量表!$E$7)-1)*INDEX(涵洞资料!I:I,INT((ROW(170:170))/31)*21+$B176+1,0)),"")</f>
        <v/>
      </c>
      <c r="J176" s="37" t="str">
        <f t="shared" si="36"/>
        <v/>
      </c>
      <c r="K176" s="38" t="str">
        <f t="shared" si="37"/>
        <v/>
      </c>
      <c r="L176" s="39" t="str">
        <f>IF(E176&lt;&gt;"",((H176-0.2)/0.2+1)*INDEX(涵洞资料!I:I,INT((ROW(170:170))/31)*21+$B176+1,0)*MID(路面钢筋用量表!$E$7,1,FIND("×",路面钢筋用量表!$E$7)-1),"")</f>
        <v/>
      </c>
      <c r="M176" s="35" t="str">
        <f t="shared" si="38"/>
        <v/>
      </c>
      <c r="N176" s="40" t="str">
        <f t="shared" si="39"/>
        <v/>
      </c>
      <c r="O176" s="35"/>
      <c r="P176" s="35"/>
      <c r="Q176" s="35"/>
      <c r="R176" s="35"/>
      <c r="S176" s="35"/>
      <c r="T176" s="40"/>
      <c r="U176" s="35" t="str">
        <f>IF(E176&lt;&gt;"",INT(G176/0.3)*MID(路面钢筋用量表!$E$7,1,FIND("×",路面钢筋用量表!$E$7)-1),"")</f>
        <v/>
      </c>
      <c r="V176" s="35" t="str">
        <f t="shared" si="40"/>
        <v/>
      </c>
      <c r="W176" s="38" t="str">
        <f t="shared" si="41"/>
        <v/>
      </c>
      <c r="X176" s="41"/>
      <c r="Y176" s="42"/>
    </row>
    <row r="177" spans="1:25" ht="24.95" hidden="1" customHeight="1">
      <c r="A177" s="32" t="str">
        <f>IF(INDEX(涵洞资料!A:A,INT((ROW(171:171))/31)*21+$B177+1,0)&lt;&gt;"",INDEX(涵洞资料!A:A,INT((ROW(171:171))/31)*21+$B177+1,0),"")</f>
        <v/>
      </c>
      <c r="B177" s="33">
        <v>15</v>
      </c>
      <c r="C177" s="34" t="str">
        <f>IF(A177&lt;&gt;"",IF(IF(INDEX(涵洞资料!B:B,INT((ROW(171:171))/31)*21+$B177+1,0)&lt;&gt;"",INDEX(涵洞资料!B:B,INT((ROW(171:171))/31)*21+$B177+1,0),"")=12,"圆管涵",IF(IF(INDEX(涵洞资料!B:B,INT((ROW(171:171))/31)*21+$B177+1,0)&lt;&gt;"",INDEX(涵洞资料!B:B,INT((ROW(171:171))/31)*21+$B177+1,0),"")=13,"盖板涵","拱涵")),"")</f>
        <v/>
      </c>
      <c r="D177" s="34" t="str">
        <f>IF(A177&lt;&gt;"",INDEX(涵洞资料!F:F,INT((ROW(171:171))/31)*21+$B177+1,0),"")</f>
        <v/>
      </c>
      <c r="E177" s="35" t="str">
        <f>IF(A177&lt;&gt;"",IF(INDEX(涵洞资料!I:I,INT((ROW(171:171))/31)*21+$B177+1,0)=1,"单层",IF(INDEX(涵洞资料!I:I,INT((ROW(171:171))/31)*21+$B177+1,0)=2,"双层","")),"")</f>
        <v/>
      </c>
      <c r="F177" s="36" t="str">
        <f>IF(E177&lt;&gt;"",INDEX(涵洞资料!C:C,INT((ROW(171:171))/31)*21+$B177+1,0),"")</f>
        <v/>
      </c>
      <c r="G177" s="35" t="str">
        <f>IF(E177&lt;&gt;"",INDEX(涵洞资料!J:J,INT((ROW(171:171))/31)*21+$B177+1,0)/MID(路面钢筋用量表!$E$7,1,FIND("×",路面钢筋用量表!$E$7)-1),"")</f>
        <v/>
      </c>
      <c r="H177" s="35" t="str">
        <f>IF(E177&lt;&gt;"",INDEX(涵洞资料!G:G,INT((ROW(171:171))/31)*21+$B177+1,0),"")</f>
        <v/>
      </c>
      <c r="I177" s="35" t="str">
        <f>IF(E177&lt;&gt;"",IF(INT(G177/0.1)-(G177/0.1)=0,(G177/0.1)*MID(路面钢筋用量表!$E$7,1,FIND("×",路面钢筋用量表!$E$7)-1)*INDEX(涵洞资料!I:I,INT((ROW(171:171))/31)*21+$B177+1,0),(INT(G177/0.1)+1)*MID(路面钢筋用量表!$E$7,1,FIND("×",路面钢筋用量表!$E$7)-1)*INDEX(涵洞资料!I:I,INT((ROW(171:171))/31)*21+$B177+1,0)),"")</f>
        <v/>
      </c>
      <c r="J177" s="37" t="str">
        <f t="shared" si="36"/>
        <v/>
      </c>
      <c r="K177" s="38" t="str">
        <f t="shared" si="37"/>
        <v/>
      </c>
      <c r="L177" s="39" t="str">
        <f>IF(E177&lt;&gt;"",((H177-0.2)/0.2+1)*INDEX(涵洞资料!I:I,INT((ROW(171:171))/31)*21+$B177+1,0)*MID(路面钢筋用量表!$E$7,1,FIND("×",路面钢筋用量表!$E$7)-1),"")</f>
        <v/>
      </c>
      <c r="M177" s="35" t="str">
        <f t="shared" si="38"/>
        <v/>
      </c>
      <c r="N177" s="40" t="str">
        <f t="shared" si="39"/>
        <v/>
      </c>
      <c r="O177" s="35"/>
      <c r="P177" s="35"/>
      <c r="Q177" s="35"/>
      <c r="R177" s="35"/>
      <c r="S177" s="35"/>
      <c r="T177" s="40"/>
      <c r="U177" s="35" t="str">
        <f>IF(E177&lt;&gt;"",INT(G177/0.3)*MID(路面钢筋用量表!$E$7,1,FIND("×",路面钢筋用量表!$E$7)-1),"")</f>
        <v/>
      </c>
      <c r="V177" s="35" t="str">
        <f t="shared" si="40"/>
        <v/>
      </c>
      <c r="W177" s="38" t="str">
        <f t="shared" si="41"/>
        <v/>
      </c>
      <c r="X177" s="41"/>
      <c r="Y177" s="42"/>
    </row>
    <row r="178" spans="1:25" ht="24.95" hidden="1" customHeight="1">
      <c r="A178" s="32" t="str">
        <f>IF(INDEX(涵洞资料!A:A,INT((ROW(172:172))/31)*21+$B178+1,0)&lt;&gt;"",INDEX(涵洞资料!A:A,INT((ROW(172:172))/31)*21+$B178+1,0),"")</f>
        <v/>
      </c>
      <c r="B178" s="33">
        <v>16</v>
      </c>
      <c r="C178" s="34" t="str">
        <f>IF(A178&lt;&gt;"",IF(IF(INDEX(涵洞资料!B:B,INT((ROW(172:172))/31)*21+$B178+1,0)&lt;&gt;"",INDEX(涵洞资料!B:B,INT((ROW(172:172))/31)*21+$B178+1,0),"")=12,"圆管涵",IF(IF(INDEX(涵洞资料!B:B,INT((ROW(172:172))/31)*21+$B178+1,0)&lt;&gt;"",INDEX(涵洞资料!B:B,INT((ROW(172:172))/31)*21+$B178+1,0),"")=13,"盖板涵","拱涵")),"")</f>
        <v/>
      </c>
      <c r="D178" s="34" t="str">
        <f>IF(A178&lt;&gt;"",INDEX(涵洞资料!F:F,INT((ROW(172:172))/31)*21+$B178+1,0),"")</f>
        <v/>
      </c>
      <c r="E178" s="35" t="str">
        <f>IF(A178&lt;&gt;"",IF(INDEX(涵洞资料!I:I,INT((ROW(172:172))/31)*21+$B178+1,0)=1,"单层",IF(INDEX(涵洞资料!I:I,INT((ROW(172:172))/31)*21+$B178+1,0)=2,"双层","")),"")</f>
        <v/>
      </c>
      <c r="F178" s="36" t="str">
        <f>IF(E178&lt;&gt;"",INDEX(涵洞资料!C:C,INT((ROW(172:172))/31)*21+$B178+1,0),"")</f>
        <v/>
      </c>
      <c r="G178" s="35" t="str">
        <f>IF(E178&lt;&gt;"",INDEX(涵洞资料!J:J,INT((ROW(172:172))/31)*21+$B178+1,0)/MID(路面钢筋用量表!$E$7,1,FIND("×",路面钢筋用量表!$E$7)-1),"")</f>
        <v/>
      </c>
      <c r="H178" s="35" t="str">
        <f>IF(E178&lt;&gt;"",INDEX(涵洞资料!G:G,INT((ROW(172:172))/31)*21+$B178+1,0),"")</f>
        <v/>
      </c>
      <c r="I178" s="35" t="str">
        <f>IF(E178&lt;&gt;"",IF(INT(G178/0.1)-(G178/0.1)=0,(G178/0.1)*MID(路面钢筋用量表!$E$7,1,FIND("×",路面钢筋用量表!$E$7)-1)*INDEX(涵洞资料!I:I,INT((ROW(172:172))/31)*21+$B178+1,0),(INT(G178/0.1)+1)*MID(路面钢筋用量表!$E$7,1,FIND("×",路面钢筋用量表!$E$7)-1)*INDEX(涵洞资料!I:I,INT((ROW(172:172))/31)*21+$B178+1,0)),"")</f>
        <v/>
      </c>
      <c r="J178" s="37" t="str">
        <f t="shared" si="36"/>
        <v/>
      </c>
      <c r="K178" s="38" t="str">
        <f t="shared" si="37"/>
        <v/>
      </c>
      <c r="L178" s="39" t="str">
        <f>IF(E178&lt;&gt;"",((H178-0.2)/0.2+1)*INDEX(涵洞资料!I:I,INT((ROW(172:172))/31)*21+$B178+1,0)*MID(路面钢筋用量表!$E$7,1,FIND("×",路面钢筋用量表!$E$7)-1),"")</f>
        <v/>
      </c>
      <c r="M178" s="35" t="str">
        <f t="shared" si="38"/>
        <v/>
      </c>
      <c r="N178" s="40" t="str">
        <f t="shared" si="39"/>
        <v/>
      </c>
      <c r="O178" s="35"/>
      <c r="P178" s="35"/>
      <c r="Q178" s="35"/>
      <c r="R178" s="35"/>
      <c r="S178" s="35"/>
      <c r="T178" s="40"/>
      <c r="U178" s="35" t="str">
        <f>IF(E178&lt;&gt;"",INT(G178/0.3)*MID(路面钢筋用量表!$E$7,1,FIND("×",路面钢筋用量表!$E$7)-1),"")</f>
        <v/>
      </c>
      <c r="V178" s="35" t="str">
        <f t="shared" si="40"/>
        <v/>
      </c>
      <c r="W178" s="38" t="str">
        <f t="shared" si="41"/>
        <v/>
      </c>
      <c r="X178" s="41"/>
      <c r="Y178" s="42"/>
    </row>
    <row r="179" spans="1:25" ht="24.95" hidden="1" customHeight="1">
      <c r="A179" s="32" t="str">
        <f>IF(INDEX(涵洞资料!A:A,INT((ROW(173:173))/31)*21+$B179+1,0)&lt;&gt;"",INDEX(涵洞资料!A:A,INT((ROW(173:173))/31)*21+$B179+1,0),"")</f>
        <v/>
      </c>
      <c r="B179" s="33">
        <v>17</v>
      </c>
      <c r="C179" s="34" t="str">
        <f>IF(A179&lt;&gt;"",IF(IF(INDEX(涵洞资料!B:B,INT((ROW(173:173))/31)*21+$B179+1,0)&lt;&gt;"",INDEX(涵洞资料!B:B,INT((ROW(173:173))/31)*21+$B179+1,0),"")=12,"圆管涵",IF(IF(INDEX(涵洞资料!B:B,INT((ROW(173:173))/31)*21+$B179+1,0)&lt;&gt;"",INDEX(涵洞资料!B:B,INT((ROW(173:173))/31)*21+$B179+1,0),"")=13,"盖板涵","拱涵")),"")</f>
        <v/>
      </c>
      <c r="D179" s="34" t="str">
        <f>IF(A179&lt;&gt;"",INDEX(涵洞资料!F:F,INT((ROW(173:173))/31)*21+$B179+1,0),"")</f>
        <v/>
      </c>
      <c r="E179" s="35" t="str">
        <f>IF(A179&lt;&gt;"",IF(INDEX(涵洞资料!I:I,INT((ROW(173:173))/31)*21+$B179+1,0)=1,"单层",IF(INDEX(涵洞资料!I:I,INT((ROW(173:173))/31)*21+$B179+1,0)=2,"双层","")),"")</f>
        <v/>
      </c>
      <c r="F179" s="36" t="str">
        <f>IF(E179&lt;&gt;"",INDEX(涵洞资料!C:C,INT((ROW(173:173))/31)*21+$B179+1,0),"")</f>
        <v/>
      </c>
      <c r="G179" s="35" t="str">
        <f>IF(E179&lt;&gt;"",INDEX(涵洞资料!J:J,INT((ROW(173:173))/31)*21+$B179+1,0)/MID(路面钢筋用量表!$E$7,1,FIND("×",路面钢筋用量表!$E$7)-1),"")</f>
        <v/>
      </c>
      <c r="H179" s="35" t="str">
        <f>IF(E179&lt;&gt;"",INDEX(涵洞资料!G:G,INT((ROW(173:173))/31)*21+$B179+1,0),"")</f>
        <v/>
      </c>
      <c r="I179" s="35" t="str">
        <f>IF(E179&lt;&gt;"",IF(INT(G179/0.1)-(G179/0.1)=0,(G179/0.1)*MID(路面钢筋用量表!$E$7,1,FIND("×",路面钢筋用量表!$E$7)-1)*INDEX(涵洞资料!I:I,INT((ROW(173:173))/31)*21+$B179+1,0),(INT(G179/0.1)+1)*MID(路面钢筋用量表!$E$7,1,FIND("×",路面钢筋用量表!$E$7)-1)*INDEX(涵洞资料!I:I,INT((ROW(173:173))/31)*21+$B179+1,0)),"")</f>
        <v/>
      </c>
      <c r="J179" s="37" t="str">
        <f t="shared" si="36"/>
        <v/>
      </c>
      <c r="K179" s="38" t="str">
        <f t="shared" si="37"/>
        <v/>
      </c>
      <c r="L179" s="39" t="str">
        <f>IF(E179&lt;&gt;"",((H179-0.2)/0.2+1)*INDEX(涵洞资料!I:I,INT((ROW(173:173))/31)*21+$B179+1,0)*MID(路面钢筋用量表!$E$7,1,FIND("×",路面钢筋用量表!$E$7)-1),"")</f>
        <v/>
      </c>
      <c r="M179" s="35" t="str">
        <f t="shared" si="38"/>
        <v/>
      </c>
      <c r="N179" s="40" t="str">
        <f t="shared" si="39"/>
        <v/>
      </c>
      <c r="O179" s="35"/>
      <c r="P179" s="35"/>
      <c r="Q179" s="35"/>
      <c r="R179" s="35"/>
      <c r="S179" s="35"/>
      <c r="T179" s="40"/>
      <c r="U179" s="35" t="str">
        <f>IF(E179&lt;&gt;"",INT(G179/0.3)*MID(路面钢筋用量表!$E$7,1,FIND("×",路面钢筋用量表!$E$7)-1),"")</f>
        <v/>
      </c>
      <c r="V179" s="35" t="str">
        <f t="shared" si="40"/>
        <v/>
      </c>
      <c r="W179" s="38" t="str">
        <f t="shared" si="41"/>
        <v/>
      </c>
      <c r="X179" s="41"/>
      <c r="Y179" s="42"/>
    </row>
    <row r="180" spans="1:25" ht="24.95" hidden="1" customHeight="1">
      <c r="A180" s="32" t="str">
        <f>IF(INDEX(涵洞资料!A:A,INT((ROW(174:174))/31)*21+$B180+1,0)&lt;&gt;"",INDEX(涵洞资料!A:A,INT((ROW(174:174))/31)*21+$B180+1,0),"")</f>
        <v/>
      </c>
      <c r="B180" s="33">
        <v>18</v>
      </c>
      <c r="C180" s="34" t="str">
        <f>IF(A180&lt;&gt;"",IF(IF(INDEX(涵洞资料!B:B,INT((ROW(174:174))/31)*21+$B180+1,0)&lt;&gt;"",INDEX(涵洞资料!B:B,INT((ROW(174:174))/31)*21+$B180+1,0),"")=12,"圆管涵",IF(IF(INDEX(涵洞资料!B:B,INT((ROW(174:174))/31)*21+$B180+1,0)&lt;&gt;"",INDEX(涵洞资料!B:B,INT((ROW(174:174))/31)*21+$B180+1,0),"")=13,"盖板涵","拱涵")),"")</f>
        <v/>
      </c>
      <c r="D180" s="34" t="str">
        <f>IF(A180&lt;&gt;"",INDEX(涵洞资料!F:F,INT((ROW(174:174))/31)*21+$B180+1,0),"")</f>
        <v/>
      </c>
      <c r="E180" s="35" t="str">
        <f>IF(A180&lt;&gt;"",IF(INDEX(涵洞资料!I:I,INT((ROW(174:174))/31)*21+$B180+1,0)=1,"单层",IF(INDEX(涵洞资料!I:I,INT((ROW(174:174))/31)*21+$B180+1,0)=2,"双层","")),"")</f>
        <v/>
      </c>
      <c r="F180" s="36" t="str">
        <f>IF(E180&lt;&gt;"",INDEX(涵洞资料!C:C,INT((ROW(174:174))/31)*21+$B180+1,0),"")</f>
        <v/>
      </c>
      <c r="G180" s="35" t="str">
        <f>IF(E180&lt;&gt;"",INDEX(涵洞资料!J:J,INT((ROW(174:174))/31)*21+$B180+1,0)/MID(路面钢筋用量表!$E$7,1,FIND("×",路面钢筋用量表!$E$7)-1),"")</f>
        <v/>
      </c>
      <c r="H180" s="35" t="str">
        <f>IF(E180&lt;&gt;"",INDEX(涵洞资料!G:G,INT((ROW(174:174))/31)*21+$B180+1,0),"")</f>
        <v/>
      </c>
      <c r="I180" s="35" t="str">
        <f>IF(E180&lt;&gt;"",IF(INT(G180/0.1)-(G180/0.1)=0,(G180/0.1)*MID(路面钢筋用量表!$E$7,1,FIND("×",路面钢筋用量表!$E$7)-1)*INDEX(涵洞资料!I:I,INT((ROW(174:174))/31)*21+$B180+1,0),(INT(G180/0.1)+1)*MID(路面钢筋用量表!$E$7,1,FIND("×",路面钢筋用量表!$E$7)-1)*INDEX(涵洞资料!I:I,INT((ROW(174:174))/31)*21+$B180+1,0)),"")</f>
        <v/>
      </c>
      <c r="J180" s="37" t="str">
        <f t="shared" si="36"/>
        <v/>
      </c>
      <c r="K180" s="38" t="str">
        <f t="shared" si="37"/>
        <v/>
      </c>
      <c r="L180" s="39" t="str">
        <f>IF(E180&lt;&gt;"",((H180-0.2)/0.2+1)*INDEX(涵洞资料!I:I,INT((ROW(174:174))/31)*21+$B180+1,0)*MID(路面钢筋用量表!$E$7,1,FIND("×",路面钢筋用量表!$E$7)-1),"")</f>
        <v/>
      </c>
      <c r="M180" s="35" t="str">
        <f t="shared" si="38"/>
        <v/>
      </c>
      <c r="N180" s="40" t="str">
        <f t="shared" si="39"/>
        <v/>
      </c>
      <c r="O180" s="35"/>
      <c r="P180" s="35"/>
      <c r="Q180" s="35"/>
      <c r="R180" s="35"/>
      <c r="S180" s="35"/>
      <c r="T180" s="40"/>
      <c r="U180" s="35" t="str">
        <f>IF(E180&lt;&gt;"",INT(G180/0.3)*MID(路面钢筋用量表!$E$7,1,FIND("×",路面钢筋用量表!$E$7)-1),"")</f>
        <v/>
      </c>
      <c r="V180" s="35" t="str">
        <f t="shared" si="40"/>
        <v/>
      </c>
      <c r="W180" s="38" t="str">
        <f t="shared" si="41"/>
        <v/>
      </c>
      <c r="X180" s="41"/>
      <c r="Y180" s="42"/>
    </row>
    <row r="181" spans="1:25" ht="24.95" hidden="1" customHeight="1">
      <c r="A181" s="32" t="str">
        <f>IF(INDEX(涵洞资料!A:A,INT((ROW(175:175))/31)*21+$B181+1,0)&lt;&gt;"",INDEX(涵洞资料!A:A,INT((ROW(175:175))/31)*21+$B181+1,0),"")</f>
        <v/>
      </c>
      <c r="B181" s="33">
        <v>19</v>
      </c>
      <c r="C181" s="34" t="str">
        <f>IF(A181&lt;&gt;"",IF(IF(INDEX(涵洞资料!B:B,INT((ROW(175:175))/31)*21+$B181+1,0)&lt;&gt;"",INDEX(涵洞资料!B:B,INT((ROW(175:175))/31)*21+$B181+1,0),"")=12,"圆管涵",IF(IF(INDEX(涵洞资料!B:B,INT((ROW(175:175))/31)*21+$B181+1,0)&lt;&gt;"",INDEX(涵洞资料!B:B,INT((ROW(175:175))/31)*21+$B181+1,0),"")=13,"盖板涵","拱涵")),"")</f>
        <v/>
      </c>
      <c r="D181" s="34" t="str">
        <f>IF(A181&lt;&gt;"",INDEX(涵洞资料!F:F,INT((ROW(175:175))/31)*21+$B181+1,0),"")</f>
        <v/>
      </c>
      <c r="E181" s="35" t="str">
        <f>IF(A181&lt;&gt;"",IF(INDEX(涵洞资料!I:I,INT((ROW(175:175))/31)*21+$B181+1,0)=1,"单层",IF(INDEX(涵洞资料!I:I,INT((ROW(175:175))/31)*21+$B181+1,0)=2,"双层","")),"")</f>
        <v/>
      </c>
      <c r="F181" s="36" t="str">
        <f>IF(E181&lt;&gt;"",INDEX(涵洞资料!C:C,INT((ROW(175:175))/31)*21+$B181+1,0),"")</f>
        <v/>
      </c>
      <c r="G181" s="35" t="str">
        <f>IF(E181&lt;&gt;"",INDEX(涵洞资料!J:J,INT((ROW(175:175))/31)*21+$B181+1,0)/MID(路面钢筋用量表!$E$7,1,FIND("×",路面钢筋用量表!$E$7)-1),"")</f>
        <v/>
      </c>
      <c r="H181" s="35" t="str">
        <f>IF(E181&lt;&gt;"",INDEX(涵洞资料!G:G,INT((ROW(175:175))/31)*21+$B181+1,0),"")</f>
        <v/>
      </c>
      <c r="I181" s="35" t="str">
        <f>IF(E181&lt;&gt;"",IF(INT(G181/0.1)-(G181/0.1)=0,(G181/0.1)*MID(路面钢筋用量表!$E$7,1,FIND("×",路面钢筋用量表!$E$7)-1)*INDEX(涵洞资料!I:I,INT((ROW(175:175))/31)*21+$B181+1,0),(INT(G181/0.1)+1)*MID(路面钢筋用量表!$E$7,1,FIND("×",路面钢筋用量表!$E$7)-1)*INDEX(涵洞资料!I:I,INT((ROW(175:175))/31)*21+$B181+1,0)),"")</f>
        <v/>
      </c>
      <c r="J181" s="37" t="str">
        <f t="shared" si="36"/>
        <v/>
      </c>
      <c r="K181" s="38" t="str">
        <f t="shared" si="37"/>
        <v/>
      </c>
      <c r="L181" s="39" t="str">
        <f>IF(E181&lt;&gt;"",((H181-0.2)/0.2+1)*INDEX(涵洞资料!I:I,INT((ROW(175:175))/31)*21+$B181+1,0)*MID(路面钢筋用量表!$E$7,1,FIND("×",路面钢筋用量表!$E$7)-1),"")</f>
        <v/>
      </c>
      <c r="M181" s="35" t="str">
        <f t="shared" si="38"/>
        <v/>
      </c>
      <c r="N181" s="40" t="str">
        <f t="shared" si="39"/>
        <v/>
      </c>
      <c r="O181" s="35"/>
      <c r="P181" s="35"/>
      <c r="Q181" s="35"/>
      <c r="R181" s="35"/>
      <c r="S181" s="35"/>
      <c r="T181" s="40"/>
      <c r="U181" s="35" t="str">
        <f>IF(E181&lt;&gt;"",INT(G181/0.3)*MID(路面钢筋用量表!$E$7,1,FIND("×",路面钢筋用量表!$E$7)-1),"")</f>
        <v/>
      </c>
      <c r="V181" s="35" t="str">
        <f t="shared" si="40"/>
        <v/>
      </c>
      <c r="W181" s="38" t="str">
        <f t="shared" si="41"/>
        <v/>
      </c>
      <c r="X181" s="41"/>
      <c r="Y181" s="42"/>
    </row>
    <row r="182" spans="1:25" ht="24.95" hidden="1" customHeight="1">
      <c r="A182" s="32" t="str">
        <f>IF(INDEX(涵洞资料!A:A,INT((ROW(176:176))/31)*21+$B182+1,0)&lt;&gt;"",INDEX(涵洞资料!A:A,INT((ROW(176:176))/31)*21+$B182+1,0),"")</f>
        <v/>
      </c>
      <c r="B182" s="33">
        <v>20</v>
      </c>
      <c r="C182" s="34" t="str">
        <f>IF(A182&lt;&gt;"",IF(IF(INDEX(涵洞资料!B:B,INT((ROW(176:176))/31)*21+$B182+1,0)&lt;&gt;"",INDEX(涵洞资料!B:B,INT((ROW(176:176))/31)*21+$B182+1,0),"")=12,"圆管涵",IF(IF(INDEX(涵洞资料!B:B,INT((ROW(176:176))/31)*21+$B182+1,0)&lt;&gt;"",INDEX(涵洞资料!B:B,INT((ROW(176:176))/31)*21+$B182+1,0),"")=13,"盖板涵","拱涵")),"")</f>
        <v/>
      </c>
      <c r="D182" s="34" t="str">
        <f>IF(A182&lt;&gt;"",INDEX(涵洞资料!F:F,INT((ROW(176:176))/31)*21+$B182+1,0),"")</f>
        <v/>
      </c>
      <c r="E182" s="35" t="str">
        <f>IF(A182&lt;&gt;"",IF(INDEX(涵洞资料!I:I,INT((ROW(176:176))/31)*21+$B182+1,0)=1,"单层",IF(INDEX(涵洞资料!I:I,INT((ROW(176:176))/31)*21+$B182+1,0)=2,"双层","")),"")</f>
        <v/>
      </c>
      <c r="F182" s="36" t="str">
        <f>IF(E182&lt;&gt;"",INDEX(涵洞资料!C:C,INT((ROW(176:176))/31)*21+$B182+1,0),"")</f>
        <v/>
      </c>
      <c r="G182" s="35" t="str">
        <f>IF(E182&lt;&gt;"",INDEX(涵洞资料!J:J,INT((ROW(176:176))/31)*21+$B182+1,0)/MID(路面钢筋用量表!$E$7,1,FIND("×",路面钢筋用量表!$E$7)-1),"")</f>
        <v/>
      </c>
      <c r="H182" s="35" t="str">
        <f>IF(E182&lt;&gt;"",INDEX(涵洞资料!G:G,INT((ROW(176:176))/31)*21+$B182+1,0),"")</f>
        <v/>
      </c>
      <c r="I182" s="35" t="str">
        <f>IF(E182&lt;&gt;"",IF(INT(G182/0.1)-(G182/0.1)=0,(G182/0.1)*MID(路面钢筋用量表!$E$7,1,FIND("×",路面钢筋用量表!$E$7)-1)*INDEX(涵洞资料!I:I,INT((ROW(176:176))/31)*21+$B182+1,0),(INT(G182/0.1)+1)*MID(路面钢筋用量表!$E$7,1,FIND("×",路面钢筋用量表!$E$7)-1)*INDEX(涵洞资料!I:I,INT((ROW(176:176))/31)*21+$B182+1,0)),"")</f>
        <v/>
      </c>
      <c r="J182" s="37" t="str">
        <f t="shared" si="36"/>
        <v/>
      </c>
      <c r="K182" s="38" t="str">
        <f t="shared" si="37"/>
        <v/>
      </c>
      <c r="L182" s="39" t="str">
        <f>IF(E182&lt;&gt;"",((H182-0.2)/0.2+1)*INDEX(涵洞资料!I:I,INT((ROW(176:176))/31)*21+$B182+1,0)*MID(路面钢筋用量表!$E$7,1,FIND("×",路面钢筋用量表!$E$7)-1),"")</f>
        <v/>
      </c>
      <c r="M182" s="35" t="str">
        <f t="shared" si="38"/>
        <v/>
      </c>
      <c r="N182" s="40" t="str">
        <f t="shared" si="39"/>
        <v/>
      </c>
      <c r="O182" s="35"/>
      <c r="P182" s="35"/>
      <c r="Q182" s="35"/>
      <c r="R182" s="35"/>
      <c r="S182" s="35"/>
      <c r="T182" s="40"/>
      <c r="U182" s="35" t="str">
        <f>IF(E182&lt;&gt;"",INT(G182/0.3)*MID(路面钢筋用量表!$E$7,1,FIND("×",路面钢筋用量表!$E$7)-1),"")</f>
        <v/>
      </c>
      <c r="V182" s="35" t="str">
        <f t="shared" si="40"/>
        <v/>
      </c>
      <c r="W182" s="38" t="str">
        <f t="shared" si="41"/>
        <v/>
      </c>
      <c r="X182" s="41"/>
      <c r="Y182" s="42"/>
    </row>
    <row r="183" spans="1:25" ht="24.95" hidden="1" customHeight="1">
      <c r="A183" s="32" t="str">
        <f>IF(INDEX(涵洞资料!A:A,INT((ROW(177:177))/31)*21+$B183+1,0)&lt;&gt;"",INDEX(涵洞资料!A:A,INT((ROW(177:177))/31)*21+$B183+1,0),"")</f>
        <v/>
      </c>
      <c r="B183" s="33">
        <v>21</v>
      </c>
      <c r="C183" s="34" t="str">
        <f>IF(A183&lt;&gt;"",IF(IF(INDEX(涵洞资料!B:B,INT((ROW(177:177))/31)*21+$B183+1,0)&lt;&gt;"",INDEX(涵洞资料!B:B,INT((ROW(177:177))/31)*21+$B183+1,0),"")=12,"圆管涵",IF(IF(INDEX(涵洞资料!B:B,INT((ROW(177:177))/31)*21+$B183+1,0)&lt;&gt;"",INDEX(涵洞资料!B:B,INT((ROW(177:177))/31)*21+$B183+1,0),"")=13,"盖板涵","拱涵")),"")</f>
        <v/>
      </c>
      <c r="D183" s="34" t="str">
        <f>IF(A183&lt;&gt;"",INDEX(涵洞资料!F:F,INT((ROW(177:177))/31)*21+$B183+1,0),"")</f>
        <v/>
      </c>
      <c r="E183" s="35" t="str">
        <f>IF(A183&lt;&gt;"",IF(INDEX(涵洞资料!I:I,INT((ROW(177:177))/31)*21+$B183+1,0)=1,"单层",IF(INDEX(涵洞资料!I:I,INT((ROW(177:177))/31)*21+$B183+1,0)=2,"双层","")),"")</f>
        <v/>
      </c>
      <c r="F183" s="36" t="str">
        <f>IF(E183&lt;&gt;"",INDEX(涵洞资料!C:C,INT((ROW(177:177))/31)*21+$B183+1,0),"")</f>
        <v/>
      </c>
      <c r="G183" s="35" t="str">
        <f>IF(E183&lt;&gt;"",INDEX(涵洞资料!J:J,INT((ROW(177:177))/31)*21+$B183+1,0)/MID(路面钢筋用量表!$E$7,1,FIND("×",路面钢筋用量表!$E$7)-1),"")</f>
        <v/>
      </c>
      <c r="H183" s="35" t="str">
        <f>IF(E183&lt;&gt;"",INDEX(涵洞资料!G:G,INT((ROW(177:177))/31)*21+$B183+1,0),"")</f>
        <v/>
      </c>
      <c r="I183" s="35" t="str">
        <f>IF(E183&lt;&gt;"",IF(INT(G183/0.1)-(G183/0.1)=0,(G183/0.1)*MID(路面钢筋用量表!$E$7,1,FIND("×",路面钢筋用量表!$E$7)-1)*INDEX(涵洞资料!I:I,INT((ROW(177:177))/31)*21+$B183+1,0),(INT(G183/0.1)+1)*MID(路面钢筋用量表!$E$7,1,FIND("×",路面钢筋用量表!$E$7)-1)*INDEX(涵洞资料!I:I,INT((ROW(177:177))/31)*21+$B183+1,0)),"")</f>
        <v/>
      </c>
      <c r="J183" s="37" t="str">
        <f t="shared" si="36"/>
        <v/>
      </c>
      <c r="K183" s="38" t="str">
        <f t="shared" si="37"/>
        <v/>
      </c>
      <c r="L183" s="39" t="str">
        <f>IF(E183&lt;&gt;"",((H183-0.2)/0.2+1)*INDEX(涵洞资料!I:I,INT((ROW(177:177))/31)*21+$B183+1,0)*MID(路面钢筋用量表!$E$7,1,FIND("×",路面钢筋用量表!$E$7)-1),"")</f>
        <v/>
      </c>
      <c r="M183" s="35" t="str">
        <f t="shared" si="38"/>
        <v/>
      </c>
      <c r="N183" s="40" t="str">
        <f t="shared" si="39"/>
        <v/>
      </c>
      <c r="O183" s="35"/>
      <c r="P183" s="35"/>
      <c r="Q183" s="35"/>
      <c r="R183" s="35"/>
      <c r="S183" s="35"/>
      <c r="T183" s="40"/>
      <c r="U183" s="35" t="str">
        <f>IF(E183&lt;&gt;"",INT(G183/0.3)*MID(路面钢筋用量表!$E$7,1,FIND("×",路面钢筋用量表!$E$7)-1),"")</f>
        <v/>
      </c>
      <c r="V183" s="35" t="str">
        <f t="shared" si="40"/>
        <v/>
      </c>
      <c r="W183" s="38" t="str">
        <f t="shared" si="41"/>
        <v/>
      </c>
      <c r="X183" s="41"/>
      <c r="Y183" s="42"/>
    </row>
    <row r="184" spans="1:25" ht="24.95" hidden="1" customHeight="1">
      <c r="A184" s="43" t="s">
        <v>69</v>
      </c>
      <c r="B184" s="44"/>
      <c r="C184" s="34"/>
      <c r="D184" s="34"/>
      <c r="E184" s="35"/>
      <c r="F184" s="36"/>
      <c r="G184" s="35"/>
      <c r="H184" s="35"/>
      <c r="I184" s="35"/>
      <c r="J184" s="37"/>
      <c r="K184" s="38">
        <f>SUM(K163:K183)</f>
        <v>0</v>
      </c>
      <c r="L184" s="39"/>
      <c r="M184" s="35"/>
      <c r="N184" s="40">
        <f>SUM(N163:N183)</f>
        <v>0</v>
      </c>
      <c r="O184" s="35"/>
      <c r="P184" s="35"/>
      <c r="Q184" s="40">
        <f>SUM(Q163:Q183)</f>
        <v>0</v>
      </c>
      <c r="R184" s="35"/>
      <c r="S184" s="35"/>
      <c r="T184" s="40">
        <f>SUM(T163:T183)</f>
        <v>0</v>
      </c>
      <c r="U184" s="35"/>
      <c r="V184" s="35"/>
      <c r="W184" s="38">
        <f>SUM(W163:W183)</f>
        <v>0</v>
      </c>
      <c r="X184" s="41"/>
      <c r="Y184" s="42"/>
    </row>
    <row r="185" spans="1:25" ht="24.95" hidden="1" customHeight="1" thickBot="1">
      <c r="A185" s="45" t="s">
        <v>70</v>
      </c>
      <c r="B185" s="46"/>
      <c r="C185" s="47"/>
      <c r="D185" s="47"/>
      <c r="E185" s="47"/>
      <c r="F185" s="47"/>
      <c r="G185" s="47"/>
      <c r="H185" s="47"/>
      <c r="I185" s="47"/>
      <c r="J185" s="47"/>
      <c r="K185" s="48" t="str">
        <f>IF(INT((ROW($E157)-1)/31)+1=INT((COUNTA(涵洞资料!$A:$A)-2)/21)+1,SUMIF($A:$A,"本页合计",K:K),"")</f>
        <v/>
      </c>
      <c r="L185" s="49"/>
      <c r="M185" s="47"/>
      <c r="N185" s="48" t="str">
        <f>IF(INT((ROW($E157)-1)/31)+1=INT((COUNTA(涵洞资料!$A:$A)-2)/21)+1,SUMIF($A:$A,"本页合计",N:N),"")</f>
        <v/>
      </c>
      <c r="O185" s="49"/>
      <c r="P185" s="47"/>
      <c r="Q185" s="48" t="str">
        <f>IF(INT((ROW($E157)-1)/31)+1=INT((COUNTA(涵洞资料!$A:$A)-2)/21)+1,SUMIF($A:$A,"本页合计",Q:Q),"")</f>
        <v/>
      </c>
      <c r="R185" s="49"/>
      <c r="S185" s="47"/>
      <c r="T185" s="48" t="str">
        <f>IF(INT((ROW($E157)-1)/31)+1=INT((COUNTA(涵洞资料!$A:$A)-2)/21)+1,SUMIF($A:$A,"本页合计",T:T),"")</f>
        <v/>
      </c>
      <c r="U185" s="47"/>
      <c r="V185" s="47"/>
      <c r="W185" s="48" t="str">
        <f>IF(INT((ROW($E157)-1)/31)+1=INT((COUNTA(涵洞资料!$A:$A)-2)/21)+1,SUMIF($A:$A,"本页合计",W:W),"")</f>
        <v/>
      </c>
      <c r="X185" s="50"/>
      <c r="Y185" s="10"/>
    </row>
    <row r="186" spans="1:25" ht="25.5" hidden="1" customHeight="1">
      <c r="A186" s="51"/>
      <c r="B186" s="10"/>
      <c r="C186" s="10" t="s">
        <v>71</v>
      </c>
      <c r="D186" s="10"/>
      <c r="E186" s="10"/>
      <c r="F186" s="10"/>
      <c r="G186" s="10"/>
      <c r="H186" s="10"/>
      <c r="I186" s="10"/>
      <c r="J186" s="17"/>
      <c r="N186" s="10"/>
      <c r="O186" s="10"/>
      <c r="P186" s="10"/>
      <c r="Q186" s="10"/>
      <c r="R186" s="10"/>
      <c r="S186" s="10"/>
      <c r="T186" s="10"/>
      <c r="U186" s="10"/>
      <c r="V186" s="10" t="s">
        <v>17</v>
      </c>
      <c r="W186" s="10"/>
      <c r="X186" s="10"/>
      <c r="Y186" s="10"/>
    </row>
    <row r="187" spans="1:25" ht="33.75" hidden="1" customHeight="1">
      <c r="A187" s="141" t="s">
        <v>42</v>
      </c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0"/>
    </row>
    <row r="188" spans="1:25" ht="20.100000000000001" hidden="1" customHeight="1">
      <c r="A188" s="12"/>
      <c r="B188" s="13"/>
      <c r="C188" s="13"/>
      <c r="D188" s="13"/>
      <c r="E188" s="13"/>
      <c r="F188" s="13"/>
      <c r="G188" s="13"/>
      <c r="H188" s="13"/>
      <c r="I188" s="13"/>
      <c r="J188" s="14"/>
      <c r="K188" s="13"/>
      <c r="L188" s="15"/>
      <c r="M188" s="13"/>
      <c r="N188" s="13"/>
      <c r="O188" s="13"/>
      <c r="P188" s="13"/>
      <c r="Q188" s="13"/>
      <c r="R188" s="13"/>
      <c r="S188" s="13"/>
      <c r="T188" s="13"/>
      <c r="U188" s="13"/>
      <c r="V188" s="149" t="s">
        <v>43</v>
      </c>
      <c r="W188" s="149"/>
      <c r="X188" s="149"/>
      <c r="Y188" s="10"/>
    </row>
    <row r="189" spans="1:25" ht="20.100000000000001" hidden="1" customHeight="1" thickBot="1">
      <c r="A189" s="16"/>
      <c r="B189" s="9"/>
      <c r="C189" s="9" t="str">
        <f>路面钢筋用量表!$B$3</f>
        <v>2022年临桂区临桂镇大宅自然村道路畅通工程</v>
      </c>
      <c r="I189" s="10"/>
      <c r="J189" s="17"/>
      <c r="K189" s="10"/>
      <c r="L189" s="18"/>
      <c r="M189" s="10"/>
      <c r="N189" s="10"/>
      <c r="O189" s="10"/>
      <c r="P189" s="10"/>
      <c r="Q189" s="10"/>
      <c r="R189" s="10"/>
      <c r="S189" s="10"/>
      <c r="T189" s="10"/>
      <c r="U189" s="10"/>
      <c r="V189" s="150" t="str">
        <f>CONCATENATE("第 ",INT((ROW(188:188)-1)/31)+1," 页  共 ",IF(MOD((COUNTA(涵洞资料!B:B)-2),21)=0,INT((COUNTA(涵洞资料!B:B)-2)/21),INT((COUNTA(涵洞资料!B:B)-2)/21))+1," 页")</f>
        <v>第 7 页  共 0 页</v>
      </c>
      <c r="W189" s="150"/>
      <c r="X189" s="150"/>
      <c r="Y189" s="150"/>
    </row>
    <row r="190" spans="1:25" ht="20.100000000000001" hidden="1" customHeight="1">
      <c r="A190" s="135" t="s">
        <v>44</v>
      </c>
      <c r="B190" s="19"/>
      <c r="C190" s="138" t="s">
        <v>45</v>
      </c>
      <c r="D190" s="20" t="s">
        <v>46</v>
      </c>
      <c r="E190" s="138" t="s">
        <v>47</v>
      </c>
      <c r="F190" s="138" t="s">
        <v>48</v>
      </c>
      <c r="G190" s="139" t="s">
        <v>49</v>
      </c>
      <c r="H190" s="139" t="s">
        <v>50</v>
      </c>
      <c r="I190" s="142" t="s">
        <v>51</v>
      </c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4"/>
      <c r="X190" s="146" t="s">
        <v>52</v>
      </c>
      <c r="Y190" s="10"/>
    </row>
    <row r="191" spans="1:25" ht="20.100000000000001" hidden="1" customHeight="1">
      <c r="A191" s="136"/>
      <c r="B191" s="21"/>
      <c r="C191" s="133"/>
      <c r="D191" s="22" t="s">
        <v>53</v>
      </c>
      <c r="E191" s="133"/>
      <c r="F191" s="133"/>
      <c r="G191" s="140"/>
      <c r="H191" s="140"/>
      <c r="I191" s="131" t="s">
        <v>54</v>
      </c>
      <c r="J191" s="132"/>
      <c r="K191" s="145"/>
      <c r="L191" s="131" t="s">
        <v>55</v>
      </c>
      <c r="M191" s="132"/>
      <c r="N191" s="145"/>
      <c r="O191" s="131" t="s">
        <v>56</v>
      </c>
      <c r="P191" s="132"/>
      <c r="Q191" s="145"/>
      <c r="R191" s="131" t="s">
        <v>57</v>
      </c>
      <c r="S191" s="132"/>
      <c r="T191" s="145"/>
      <c r="U191" s="131" t="s">
        <v>58</v>
      </c>
      <c r="V191" s="132"/>
      <c r="W191" s="132"/>
      <c r="X191" s="147"/>
      <c r="Y191" s="10"/>
    </row>
    <row r="192" spans="1:25" ht="20.100000000000001" hidden="1" customHeight="1">
      <c r="A192" s="136"/>
      <c r="B192" s="21"/>
      <c r="C192" s="133" t="s">
        <v>59</v>
      </c>
      <c r="D192" s="22" t="s">
        <v>60</v>
      </c>
      <c r="E192" s="133" t="s">
        <v>61</v>
      </c>
      <c r="F192" s="133" t="s">
        <v>62</v>
      </c>
      <c r="G192" s="133" t="s">
        <v>63</v>
      </c>
      <c r="H192" s="133" t="s">
        <v>63</v>
      </c>
      <c r="I192" s="23" t="s">
        <v>64</v>
      </c>
      <c r="J192" s="24" t="s">
        <v>65</v>
      </c>
      <c r="K192" s="23" t="s">
        <v>66</v>
      </c>
      <c r="L192" s="25" t="s">
        <v>64</v>
      </c>
      <c r="M192" s="23" t="s">
        <v>65</v>
      </c>
      <c r="N192" s="23" t="s">
        <v>66</v>
      </c>
      <c r="O192" s="23" t="s">
        <v>64</v>
      </c>
      <c r="P192" s="23" t="s">
        <v>65</v>
      </c>
      <c r="Q192" s="23" t="s">
        <v>66</v>
      </c>
      <c r="R192" s="23" t="s">
        <v>64</v>
      </c>
      <c r="S192" s="23" t="s">
        <v>65</v>
      </c>
      <c r="T192" s="23" t="s">
        <v>66</v>
      </c>
      <c r="U192" s="23" t="s">
        <v>64</v>
      </c>
      <c r="V192" s="23" t="s">
        <v>65</v>
      </c>
      <c r="W192" s="26" t="s">
        <v>66</v>
      </c>
      <c r="X192" s="147"/>
      <c r="Y192" s="10"/>
    </row>
    <row r="193" spans="1:25" ht="20.100000000000001" hidden="1" customHeight="1">
      <c r="A193" s="137"/>
      <c r="B193" s="27"/>
      <c r="C193" s="134"/>
      <c r="D193" s="28" t="s">
        <v>63</v>
      </c>
      <c r="E193" s="134"/>
      <c r="F193" s="134"/>
      <c r="G193" s="134"/>
      <c r="H193" s="134"/>
      <c r="I193" s="29" t="s">
        <v>67</v>
      </c>
      <c r="J193" s="30" t="s">
        <v>63</v>
      </c>
      <c r="K193" s="29" t="s">
        <v>68</v>
      </c>
      <c r="L193" s="31" t="s">
        <v>67</v>
      </c>
      <c r="M193" s="29" t="s">
        <v>63</v>
      </c>
      <c r="N193" s="29" t="s">
        <v>68</v>
      </c>
      <c r="O193" s="29" t="s">
        <v>67</v>
      </c>
      <c r="P193" s="29" t="s">
        <v>63</v>
      </c>
      <c r="Q193" s="29" t="s">
        <v>68</v>
      </c>
      <c r="R193" s="29" t="s">
        <v>67</v>
      </c>
      <c r="S193" s="29" t="s">
        <v>63</v>
      </c>
      <c r="T193" s="29" t="s">
        <v>68</v>
      </c>
      <c r="U193" s="29" t="s">
        <v>67</v>
      </c>
      <c r="V193" s="29" t="s">
        <v>63</v>
      </c>
      <c r="W193" s="28" t="s">
        <v>68</v>
      </c>
      <c r="X193" s="148"/>
      <c r="Y193" s="10"/>
    </row>
    <row r="194" spans="1:25" ht="24.95" hidden="1" customHeight="1">
      <c r="A194" s="32" t="str">
        <f>IF(INDEX(涵洞资料!A:A,INT((ROW(188:188))/31)*21+$B194+1,0)&lt;&gt;"",INDEX(涵洞资料!A:A,INT((ROW(188:188))/31)*21+$B194+1,0),"")</f>
        <v/>
      </c>
      <c r="B194" s="33">
        <v>1</v>
      </c>
      <c r="C194" s="34" t="str">
        <f>IF(A194&lt;&gt;"",IF(IF(INDEX(涵洞资料!B:B,INT((ROW(188:188))/31)*21+$B194+1,0)&lt;&gt;"",INDEX(涵洞资料!B:B,INT((ROW(188:188))/31)*21+$B194+1,0),"")=12,"圆管涵",IF(IF(INDEX(涵洞资料!B:B,INT((ROW(188:188))/31)*21+$B194+1,0)&lt;&gt;"",INDEX(涵洞资料!B:B,INT((ROW(188:188))/31)*21+$B194+1,0),"")=13,"盖板涵","拱涵")),"")</f>
        <v/>
      </c>
      <c r="D194" s="34" t="str">
        <f>IF(A194&lt;&gt;"",INDEX(涵洞资料!F:F,INT((ROW(188:188))/31)*21+$B194+1,0),"")</f>
        <v/>
      </c>
      <c r="E194" s="35" t="str">
        <f>IF(A194&lt;&gt;"",IF(INDEX(涵洞资料!I:I,INT((ROW(188:188))/31)*21+$B194+1,0)=1,"单层",IF(INDEX(涵洞资料!I:I,INT((ROW(188:188))/31)*21+$B194+1,0)=2,"双层","")),"")</f>
        <v/>
      </c>
      <c r="F194" s="36" t="str">
        <f>IF(E194&lt;&gt;"",INDEX(涵洞资料!C:C,INT((ROW(188:188))/31)*21+$B194+1,0),"")</f>
        <v/>
      </c>
      <c r="G194" s="35" t="str">
        <f>IF(E194&lt;&gt;"",INDEX(涵洞资料!J:J,INT((ROW(188:188))/31)*21+$B194+1,0)/MID(路面钢筋用量表!$E$7,1,FIND("×",路面钢筋用量表!$E$7)-1),"")</f>
        <v/>
      </c>
      <c r="H194" s="35" t="str">
        <f>IF(E194&lt;&gt;"",INDEX(涵洞资料!G:G,INT((ROW(188:188))/31)*21+$B194+1,0),"")</f>
        <v/>
      </c>
      <c r="I194" s="35" t="str">
        <f>IF(E194&lt;&gt;"",IF(INT(G194/0.1)-(G194/0.1)=0,(G194/0.1)*MID(路面钢筋用量表!$E$7,1,FIND("×",路面钢筋用量表!$E$7)-1)*INDEX(涵洞资料!I:I,INT((ROW(188:188))/31)*21+$B194+1,0),(INT(G194/0.1)+1)*MID(路面钢筋用量表!$E$7,1,FIND("×",路面钢筋用量表!$E$7)-1)*INDEX(涵洞资料!I:I,INT((ROW(188:188))/31)*21+$B194+1,0)),"")</f>
        <v/>
      </c>
      <c r="J194" s="37" t="str">
        <f t="shared" ref="J194:J214" si="42">IF(H194&lt;&gt;"",H194-0.2,"")</f>
        <v/>
      </c>
      <c r="K194" s="38" t="str">
        <f t="shared" ref="K194:K214" si="43">IF(I194&lt;&gt;"",I194*J194*0.888,"")</f>
        <v/>
      </c>
      <c r="L194" s="39" t="str">
        <f>IF(E194&lt;&gt;"",((H194-0.2)/0.2+1)*INDEX(涵洞资料!I:I,INT((ROW(188:188))/31)*21+$B194+1,0)*MID(路面钢筋用量表!$E$7,1,FIND("×",路面钢筋用量表!$E$7)-1),"")</f>
        <v/>
      </c>
      <c r="M194" s="35" t="str">
        <f t="shared" ref="M194:M214" si="44">IF(E194&lt;&gt;"",ROUND((G194-0.2)/SIN(F194*PI()/180),2),"")</f>
        <v/>
      </c>
      <c r="N194" s="40" t="str">
        <f t="shared" ref="N194:N214" si="45">IF(L194&lt;&gt;"",L194*M194*0.888,"")</f>
        <v/>
      </c>
      <c r="O194" s="35"/>
      <c r="P194" s="35"/>
      <c r="Q194" s="35"/>
      <c r="R194" s="35"/>
      <c r="S194" s="35"/>
      <c r="T194" s="40"/>
      <c r="U194" s="35" t="str">
        <f>IF(E194&lt;&gt;"",INT(G194/0.3)*MID(路面钢筋用量表!$E$7,1,FIND("×",路面钢筋用量表!$E$7)-1),"")</f>
        <v/>
      </c>
      <c r="V194" s="35" t="str">
        <f t="shared" ref="V194:V214" si="46">IF(E194&lt;&gt;"",0.4,"")</f>
        <v/>
      </c>
      <c r="W194" s="38" t="str">
        <f t="shared" ref="W194:W214" si="47">IF(E194&lt;&gt;"",U194*V194*4.83,"")</f>
        <v/>
      </c>
      <c r="X194" s="41"/>
      <c r="Y194" s="42">
        <f>0.75/2+0.6</f>
        <v>0.97499999999999998</v>
      </c>
    </row>
    <row r="195" spans="1:25" ht="24.95" hidden="1" customHeight="1">
      <c r="A195" s="32" t="str">
        <f>IF(INDEX(涵洞资料!A:A,INT((ROW(189:189))/31)*21+$B195+1,0)&lt;&gt;"",INDEX(涵洞资料!A:A,INT((ROW(189:189))/31)*21+$B195+1,0),"")</f>
        <v/>
      </c>
      <c r="B195" s="33">
        <v>2</v>
      </c>
      <c r="C195" s="34" t="str">
        <f>IF(A195&lt;&gt;"",IF(IF(INDEX(涵洞资料!B:B,INT((ROW(189:189))/31)*21+$B195+1,0)&lt;&gt;"",INDEX(涵洞资料!B:B,INT((ROW(189:189))/31)*21+$B195+1,0),"")=12,"圆管涵",IF(IF(INDEX(涵洞资料!B:B,INT((ROW(189:189))/31)*21+$B195+1,0)&lt;&gt;"",INDEX(涵洞资料!B:B,INT((ROW(189:189))/31)*21+$B195+1,0),"")=13,"盖板涵","拱涵")),"")</f>
        <v/>
      </c>
      <c r="D195" s="34" t="str">
        <f>IF(A195&lt;&gt;"",INDEX(涵洞资料!F:F,INT((ROW(189:189))/31)*21+$B195+1,0),"")</f>
        <v/>
      </c>
      <c r="E195" s="35" t="str">
        <f>IF(A195&lt;&gt;"",IF(INDEX(涵洞资料!I:I,INT((ROW(189:189))/31)*21+$B195+1,0)=1,"单层",IF(INDEX(涵洞资料!I:I,INT((ROW(189:189))/31)*21+$B195+1,0)=2,"双层","")),"")</f>
        <v/>
      </c>
      <c r="F195" s="36" t="str">
        <f>IF(E195&lt;&gt;"",INDEX(涵洞资料!C:C,INT((ROW(189:189))/31)*21+$B195+1,0),"")</f>
        <v/>
      </c>
      <c r="G195" s="35" t="str">
        <f>IF(E195&lt;&gt;"",INDEX(涵洞资料!J:J,INT((ROW(189:189))/31)*21+$B195+1,0)/MID(路面钢筋用量表!$E$7,1,FIND("×",路面钢筋用量表!$E$7)-1),"")</f>
        <v/>
      </c>
      <c r="H195" s="35" t="str">
        <f>IF(E195&lt;&gt;"",INDEX(涵洞资料!G:G,INT((ROW(189:189))/31)*21+$B195+1,0),"")</f>
        <v/>
      </c>
      <c r="I195" s="35" t="str">
        <f>IF(E195&lt;&gt;"",IF(INT(G195/0.1)-(G195/0.1)=0,(G195/0.1)*MID(路面钢筋用量表!$E$7,1,FIND("×",路面钢筋用量表!$E$7)-1)*INDEX(涵洞资料!I:I,INT((ROW(189:189))/31)*21+$B195+1,0),(INT(G195/0.1)+1)*MID(路面钢筋用量表!$E$7,1,FIND("×",路面钢筋用量表!$E$7)-1)*INDEX(涵洞资料!I:I,INT((ROW(189:189))/31)*21+$B195+1,0)),"")</f>
        <v/>
      </c>
      <c r="J195" s="37" t="str">
        <f t="shared" si="42"/>
        <v/>
      </c>
      <c r="K195" s="38" t="str">
        <f t="shared" si="43"/>
        <v/>
      </c>
      <c r="L195" s="39" t="str">
        <f>IF(E195&lt;&gt;"",((H195-0.2)/0.2+1)*INDEX(涵洞资料!I:I,INT((ROW(189:189))/31)*21+$B195+1,0)*MID(路面钢筋用量表!$E$7,1,FIND("×",路面钢筋用量表!$E$7)-1),"")</f>
        <v/>
      </c>
      <c r="M195" s="35" t="str">
        <f t="shared" si="44"/>
        <v/>
      </c>
      <c r="N195" s="40" t="str">
        <f t="shared" si="45"/>
        <v/>
      </c>
      <c r="O195" s="35"/>
      <c r="P195" s="35"/>
      <c r="Q195" s="35"/>
      <c r="R195" s="35"/>
      <c r="S195" s="35"/>
      <c r="T195" s="40"/>
      <c r="U195" s="35" t="str">
        <f>IF(E195&lt;&gt;"",INT(G195/0.3)*MID(路面钢筋用量表!$E$7,1,FIND("×",路面钢筋用量表!$E$7)-1),"")</f>
        <v/>
      </c>
      <c r="V195" s="35" t="str">
        <f t="shared" si="46"/>
        <v/>
      </c>
      <c r="W195" s="38" t="str">
        <f t="shared" si="47"/>
        <v/>
      </c>
      <c r="X195" s="41"/>
      <c r="Y195" s="42">
        <f>1.5/2+0.8</f>
        <v>1.55</v>
      </c>
    </row>
    <row r="196" spans="1:25" ht="24.95" hidden="1" customHeight="1">
      <c r="A196" s="32" t="str">
        <f>IF(INDEX(涵洞资料!A:A,INT((ROW(190:190))/31)*21+$B196+1,0)&lt;&gt;"",INDEX(涵洞资料!A:A,INT((ROW(190:190))/31)*21+$B196+1,0),"")</f>
        <v/>
      </c>
      <c r="B196" s="33">
        <v>3</v>
      </c>
      <c r="C196" s="34" t="str">
        <f>IF(A196&lt;&gt;"",IF(IF(INDEX(涵洞资料!B:B,INT((ROW(190:190))/31)*21+$B196+1,0)&lt;&gt;"",INDEX(涵洞资料!B:B,INT((ROW(190:190))/31)*21+$B196+1,0),"")=12,"圆管涵",IF(IF(INDEX(涵洞资料!B:B,INT((ROW(190:190))/31)*21+$B196+1,0)&lt;&gt;"",INDEX(涵洞资料!B:B,INT((ROW(190:190))/31)*21+$B196+1,0),"")=13,"盖板涵","拱涵")),"")</f>
        <v/>
      </c>
      <c r="D196" s="34" t="str">
        <f>IF(A196&lt;&gt;"",INDEX(涵洞资料!F:F,INT((ROW(190:190))/31)*21+$B196+1,0),"")</f>
        <v/>
      </c>
      <c r="E196" s="35" t="str">
        <f>IF(A196&lt;&gt;"",IF(INDEX(涵洞资料!I:I,INT((ROW(190:190))/31)*21+$B196+1,0)=1,"单层",IF(INDEX(涵洞资料!I:I,INT((ROW(190:190))/31)*21+$B196+1,0)=2,"双层","")),"")</f>
        <v/>
      </c>
      <c r="F196" s="36" t="str">
        <f>IF(E196&lt;&gt;"",INDEX(涵洞资料!C:C,INT((ROW(190:190))/31)*21+$B196+1,0),"")</f>
        <v/>
      </c>
      <c r="G196" s="35" t="str">
        <f>IF(E196&lt;&gt;"",INDEX(涵洞资料!J:J,INT((ROW(190:190))/31)*21+$B196+1,0)/MID(路面钢筋用量表!$E$7,1,FIND("×",路面钢筋用量表!$E$7)-1),"")</f>
        <v/>
      </c>
      <c r="H196" s="35" t="str">
        <f>IF(E196&lt;&gt;"",INDEX(涵洞资料!G:G,INT((ROW(190:190))/31)*21+$B196+1,0),"")</f>
        <v/>
      </c>
      <c r="I196" s="35" t="str">
        <f>IF(E196&lt;&gt;"",IF(INT(G196/0.1)-(G196/0.1)=0,(G196/0.1)*MID(路面钢筋用量表!$E$7,1,FIND("×",路面钢筋用量表!$E$7)-1)*INDEX(涵洞资料!I:I,INT((ROW(190:190))/31)*21+$B196+1,0),(INT(G196/0.1)+1)*MID(路面钢筋用量表!$E$7,1,FIND("×",路面钢筋用量表!$E$7)-1)*INDEX(涵洞资料!I:I,INT((ROW(190:190))/31)*21+$B196+1,0)),"")</f>
        <v/>
      </c>
      <c r="J196" s="37" t="str">
        <f t="shared" si="42"/>
        <v/>
      </c>
      <c r="K196" s="38" t="str">
        <f t="shared" si="43"/>
        <v/>
      </c>
      <c r="L196" s="39" t="str">
        <f>IF(E196&lt;&gt;"",((H196-0.2)/0.2+1)*INDEX(涵洞资料!I:I,INT((ROW(190:190))/31)*21+$B196+1,0)*MID(路面钢筋用量表!$E$7,1,FIND("×",路面钢筋用量表!$E$7)-1),"")</f>
        <v/>
      </c>
      <c r="M196" s="35" t="str">
        <f t="shared" si="44"/>
        <v/>
      </c>
      <c r="N196" s="40" t="str">
        <f t="shared" si="45"/>
        <v/>
      </c>
      <c r="O196" s="35"/>
      <c r="P196" s="35"/>
      <c r="Q196" s="35"/>
      <c r="R196" s="35"/>
      <c r="S196" s="35"/>
      <c r="T196" s="40"/>
      <c r="U196" s="35" t="str">
        <f>IF(E196&lt;&gt;"",INT(G196/0.3)*MID(路面钢筋用量表!$E$7,1,FIND("×",路面钢筋用量表!$E$7)-1),"")</f>
        <v/>
      </c>
      <c r="V196" s="35" t="str">
        <f t="shared" si="46"/>
        <v/>
      </c>
      <c r="W196" s="38" t="str">
        <f t="shared" si="47"/>
        <v/>
      </c>
      <c r="X196" s="41"/>
      <c r="Y196" s="42"/>
    </row>
    <row r="197" spans="1:25" ht="24.95" hidden="1" customHeight="1">
      <c r="A197" s="32" t="str">
        <f>IF(INDEX(涵洞资料!A:A,INT((ROW(191:191))/31)*21+$B197+1,0)&lt;&gt;"",INDEX(涵洞资料!A:A,INT((ROW(191:191))/31)*21+$B197+1,0),"")</f>
        <v/>
      </c>
      <c r="B197" s="33">
        <v>4</v>
      </c>
      <c r="C197" s="34" t="str">
        <f>IF(A197&lt;&gt;"",IF(IF(INDEX(涵洞资料!B:B,INT((ROW(191:191))/31)*21+$B197+1,0)&lt;&gt;"",INDEX(涵洞资料!B:B,INT((ROW(191:191))/31)*21+$B197+1,0),"")=12,"圆管涵",IF(IF(INDEX(涵洞资料!B:B,INT((ROW(191:191))/31)*21+$B197+1,0)&lt;&gt;"",INDEX(涵洞资料!B:B,INT((ROW(191:191))/31)*21+$B197+1,0),"")=13,"盖板涵","拱涵")),"")</f>
        <v/>
      </c>
      <c r="D197" s="34" t="str">
        <f>IF(A197&lt;&gt;"",INDEX(涵洞资料!F:F,INT((ROW(191:191))/31)*21+$B197+1,0),"")</f>
        <v/>
      </c>
      <c r="E197" s="35" t="str">
        <f>IF(A197&lt;&gt;"",IF(INDEX(涵洞资料!I:I,INT((ROW(191:191))/31)*21+$B197+1,0)=1,"单层",IF(INDEX(涵洞资料!I:I,INT((ROW(191:191))/31)*21+$B197+1,0)=2,"双层","")),"")</f>
        <v/>
      </c>
      <c r="F197" s="36" t="str">
        <f>IF(E197&lt;&gt;"",INDEX(涵洞资料!C:C,INT((ROW(191:191))/31)*21+$B197+1,0),"")</f>
        <v/>
      </c>
      <c r="G197" s="35" t="str">
        <f>IF(E197&lt;&gt;"",INDEX(涵洞资料!J:J,INT((ROW(191:191))/31)*21+$B197+1,0)/MID(路面钢筋用量表!$E$7,1,FIND("×",路面钢筋用量表!$E$7)-1),"")</f>
        <v/>
      </c>
      <c r="H197" s="35" t="str">
        <f>IF(E197&lt;&gt;"",INDEX(涵洞资料!G:G,INT((ROW(191:191))/31)*21+$B197+1,0),"")</f>
        <v/>
      </c>
      <c r="I197" s="35" t="str">
        <f>IF(E197&lt;&gt;"",IF(INT(G197/0.1)-(G197/0.1)=0,(G197/0.1)*MID(路面钢筋用量表!$E$7,1,FIND("×",路面钢筋用量表!$E$7)-1)*INDEX(涵洞资料!I:I,INT((ROW(191:191))/31)*21+$B197+1,0),(INT(G197/0.1)+1)*MID(路面钢筋用量表!$E$7,1,FIND("×",路面钢筋用量表!$E$7)-1)*INDEX(涵洞资料!I:I,INT((ROW(191:191))/31)*21+$B197+1,0)),"")</f>
        <v/>
      </c>
      <c r="J197" s="37" t="str">
        <f t="shared" si="42"/>
        <v/>
      </c>
      <c r="K197" s="38" t="str">
        <f t="shared" si="43"/>
        <v/>
      </c>
      <c r="L197" s="39" t="str">
        <f>IF(E197&lt;&gt;"",((H197-0.2)/0.2+1)*INDEX(涵洞资料!I:I,INT((ROW(191:191))/31)*21+$B197+1,0)*MID(路面钢筋用量表!$E$7,1,FIND("×",路面钢筋用量表!$E$7)-1),"")</f>
        <v/>
      </c>
      <c r="M197" s="35" t="str">
        <f t="shared" si="44"/>
        <v/>
      </c>
      <c r="N197" s="40" t="str">
        <f t="shared" si="45"/>
        <v/>
      </c>
      <c r="O197" s="35"/>
      <c r="P197" s="35"/>
      <c r="Q197" s="35"/>
      <c r="R197" s="35"/>
      <c r="S197" s="35"/>
      <c r="T197" s="40"/>
      <c r="U197" s="35" t="str">
        <f>IF(E197&lt;&gt;"",INT(G197/0.3)*MID(路面钢筋用量表!$E$7,1,FIND("×",路面钢筋用量表!$E$7)-1),"")</f>
        <v/>
      </c>
      <c r="V197" s="35" t="str">
        <f t="shared" si="46"/>
        <v/>
      </c>
      <c r="W197" s="38" t="str">
        <f t="shared" si="47"/>
        <v/>
      </c>
      <c r="X197" s="41"/>
      <c r="Y197" s="42"/>
    </row>
    <row r="198" spans="1:25" ht="24.95" hidden="1" customHeight="1">
      <c r="A198" s="32" t="str">
        <f>IF(INDEX(涵洞资料!A:A,INT((ROW(192:192))/31)*21+$B198+1,0)&lt;&gt;"",INDEX(涵洞资料!A:A,INT((ROW(192:192))/31)*21+$B198+1,0),"")</f>
        <v/>
      </c>
      <c r="B198" s="33">
        <v>5</v>
      </c>
      <c r="C198" s="34" t="str">
        <f>IF(A198&lt;&gt;"",IF(IF(INDEX(涵洞资料!B:B,INT((ROW(192:192))/31)*21+$B198+1,0)&lt;&gt;"",INDEX(涵洞资料!B:B,INT((ROW(192:192))/31)*21+$B198+1,0),"")=12,"圆管涵",IF(IF(INDEX(涵洞资料!B:B,INT((ROW(192:192))/31)*21+$B198+1,0)&lt;&gt;"",INDEX(涵洞资料!B:B,INT((ROW(192:192))/31)*21+$B198+1,0),"")=13,"盖板涵","拱涵")),"")</f>
        <v/>
      </c>
      <c r="D198" s="34" t="str">
        <f>IF(A198&lt;&gt;"",INDEX(涵洞资料!F:F,INT((ROW(192:192))/31)*21+$B198+1,0),"")</f>
        <v/>
      </c>
      <c r="E198" s="35" t="str">
        <f>IF(A198&lt;&gt;"",IF(INDEX(涵洞资料!I:I,INT((ROW(192:192))/31)*21+$B198+1,0)=1,"单层",IF(INDEX(涵洞资料!I:I,INT((ROW(192:192))/31)*21+$B198+1,0)=2,"双层","")),"")</f>
        <v/>
      </c>
      <c r="F198" s="36" t="str">
        <f>IF(E198&lt;&gt;"",INDEX(涵洞资料!C:C,INT((ROW(192:192))/31)*21+$B198+1,0),"")</f>
        <v/>
      </c>
      <c r="G198" s="35" t="str">
        <f>IF(E198&lt;&gt;"",INDEX(涵洞资料!J:J,INT((ROW(192:192))/31)*21+$B198+1,0)/MID(路面钢筋用量表!$E$7,1,FIND("×",路面钢筋用量表!$E$7)-1),"")</f>
        <v/>
      </c>
      <c r="H198" s="35" t="str">
        <f>IF(E198&lt;&gt;"",INDEX(涵洞资料!G:G,INT((ROW(192:192))/31)*21+$B198+1,0),"")</f>
        <v/>
      </c>
      <c r="I198" s="35" t="str">
        <f>IF(E198&lt;&gt;"",IF(INT(G198/0.1)-(G198/0.1)=0,(G198/0.1)*MID(路面钢筋用量表!$E$7,1,FIND("×",路面钢筋用量表!$E$7)-1)*INDEX(涵洞资料!I:I,INT((ROW(192:192))/31)*21+$B198+1,0),(INT(G198/0.1)+1)*MID(路面钢筋用量表!$E$7,1,FIND("×",路面钢筋用量表!$E$7)-1)*INDEX(涵洞资料!I:I,INT((ROW(192:192))/31)*21+$B198+1,0)),"")</f>
        <v/>
      </c>
      <c r="J198" s="37" t="str">
        <f t="shared" si="42"/>
        <v/>
      </c>
      <c r="K198" s="38" t="str">
        <f t="shared" si="43"/>
        <v/>
      </c>
      <c r="L198" s="39" t="str">
        <f>IF(E198&lt;&gt;"",((H198-0.2)/0.2+1)*INDEX(涵洞资料!I:I,INT((ROW(192:192))/31)*21+$B198+1,0)*MID(路面钢筋用量表!$E$7,1,FIND("×",路面钢筋用量表!$E$7)-1),"")</f>
        <v/>
      </c>
      <c r="M198" s="35" t="str">
        <f t="shared" si="44"/>
        <v/>
      </c>
      <c r="N198" s="40" t="str">
        <f t="shared" si="45"/>
        <v/>
      </c>
      <c r="O198" s="35"/>
      <c r="P198" s="35"/>
      <c r="Q198" s="35"/>
      <c r="R198" s="35"/>
      <c r="S198" s="35"/>
      <c r="T198" s="40"/>
      <c r="U198" s="35" t="str">
        <f>IF(E198&lt;&gt;"",INT(G198/0.3)*MID(路面钢筋用量表!$E$7,1,FIND("×",路面钢筋用量表!$E$7)-1),"")</f>
        <v/>
      </c>
      <c r="V198" s="35" t="str">
        <f t="shared" si="46"/>
        <v/>
      </c>
      <c r="W198" s="38" t="str">
        <f t="shared" si="47"/>
        <v/>
      </c>
      <c r="X198" s="41"/>
      <c r="Y198" s="42"/>
    </row>
    <row r="199" spans="1:25" ht="24.95" hidden="1" customHeight="1">
      <c r="A199" s="32" t="str">
        <f>IF(INDEX(涵洞资料!A:A,INT((ROW(193:193))/31)*21+$B199+1,0)&lt;&gt;"",INDEX(涵洞资料!A:A,INT((ROW(193:193))/31)*21+$B199+1,0),"")</f>
        <v/>
      </c>
      <c r="B199" s="33">
        <v>6</v>
      </c>
      <c r="C199" s="34" t="str">
        <f>IF(A199&lt;&gt;"",IF(IF(INDEX(涵洞资料!B:B,INT((ROW(193:193))/31)*21+$B199+1,0)&lt;&gt;"",INDEX(涵洞资料!B:B,INT((ROW(193:193))/31)*21+$B199+1,0),"")=12,"圆管涵",IF(IF(INDEX(涵洞资料!B:B,INT((ROW(193:193))/31)*21+$B199+1,0)&lt;&gt;"",INDEX(涵洞资料!B:B,INT((ROW(193:193))/31)*21+$B199+1,0),"")=13,"盖板涵","拱涵")),"")</f>
        <v/>
      </c>
      <c r="D199" s="34" t="str">
        <f>IF(A199&lt;&gt;"",INDEX(涵洞资料!F:F,INT((ROW(193:193))/31)*21+$B199+1,0),"")</f>
        <v/>
      </c>
      <c r="E199" s="35" t="str">
        <f>IF(A199&lt;&gt;"",IF(INDEX(涵洞资料!I:I,INT((ROW(193:193))/31)*21+$B199+1,0)=1,"单层",IF(INDEX(涵洞资料!I:I,INT((ROW(193:193))/31)*21+$B199+1,0)=2,"双层","")),"")</f>
        <v/>
      </c>
      <c r="F199" s="36" t="str">
        <f>IF(E199&lt;&gt;"",INDEX(涵洞资料!C:C,INT((ROW(193:193))/31)*21+$B199+1,0),"")</f>
        <v/>
      </c>
      <c r="G199" s="35" t="str">
        <f>IF(E199&lt;&gt;"",INDEX(涵洞资料!J:J,INT((ROW(193:193))/31)*21+$B199+1,0)/MID(路面钢筋用量表!$E$7,1,FIND("×",路面钢筋用量表!$E$7)-1),"")</f>
        <v/>
      </c>
      <c r="H199" s="35" t="str">
        <f>IF(E199&lt;&gt;"",INDEX(涵洞资料!G:G,INT((ROW(193:193))/31)*21+$B199+1,0),"")</f>
        <v/>
      </c>
      <c r="I199" s="35" t="str">
        <f>IF(E199&lt;&gt;"",IF(INT(G199/0.1)-(G199/0.1)=0,(G199/0.1)*MID(路面钢筋用量表!$E$7,1,FIND("×",路面钢筋用量表!$E$7)-1)*INDEX(涵洞资料!I:I,INT((ROW(193:193))/31)*21+$B199+1,0),(INT(G199/0.1)+1)*MID(路面钢筋用量表!$E$7,1,FIND("×",路面钢筋用量表!$E$7)-1)*INDEX(涵洞资料!I:I,INT((ROW(193:193))/31)*21+$B199+1,0)),"")</f>
        <v/>
      </c>
      <c r="J199" s="37" t="str">
        <f t="shared" si="42"/>
        <v/>
      </c>
      <c r="K199" s="38" t="str">
        <f t="shared" si="43"/>
        <v/>
      </c>
      <c r="L199" s="39" t="str">
        <f>IF(E199&lt;&gt;"",((H199-0.2)/0.2+1)*INDEX(涵洞资料!I:I,INT((ROW(193:193))/31)*21+$B199+1,0)*MID(路面钢筋用量表!$E$7,1,FIND("×",路面钢筋用量表!$E$7)-1),"")</f>
        <v/>
      </c>
      <c r="M199" s="35" t="str">
        <f t="shared" si="44"/>
        <v/>
      </c>
      <c r="N199" s="40" t="str">
        <f t="shared" si="45"/>
        <v/>
      </c>
      <c r="O199" s="35"/>
      <c r="P199" s="35"/>
      <c r="Q199" s="35"/>
      <c r="R199" s="35"/>
      <c r="S199" s="35"/>
      <c r="T199" s="40"/>
      <c r="U199" s="35" t="str">
        <f>IF(E199&lt;&gt;"",INT(G199/0.3)*MID(路面钢筋用量表!$E$7,1,FIND("×",路面钢筋用量表!$E$7)-1),"")</f>
        <v/>
      </c>
      <c r="V199" s="35" t="str">
        <f t="shared" si="46"/>
        <v/>
      </c>
      <c r="W199" s="38" t="str">
        <f t="shared" si="47"/>
        <v/>
      </c>
      <c r="X199" s="41"/>
      <c r="Y199" s="42"/>
    </row>
    <row r="200" spans="1:25" ht="24.95" hidden="1" customHeight="1">
      <c r="A200" s="32" t="str">
        <f>IF(INDEX(涵洞资料!A:A,INT((ROW(194:194))/31)*21+$B200+1,0)&lt;&gt;"",INDEX(涵洞资料!A:A,INT((ROW(194:194))/31)*21+$B200+1,0),"")</f>
        <v/>
      </c>
      <c r="B200" s="33">
        <v>7</v>
      </c>
      <c r="C200" s="34" t="str">
        <f>IF(A200&lt;&gt;"",IF(IF(INDEX(涵洞资料!B:B,INT((ROW(194:194))/31)*21+$B200+1,0)&lt;&gt;"",INDEX(涵洞资料!B:B,INT((ROW(194:194))/31)*21+$B200+1,0),"")=12,"圆管涵",IF(IF(INDEX(涵洞资料!B:B,INT((ROW(194:194))/31)*21+$B200+1,0)&lt;&gt;"",INDEX(涵洞资料!B:B,INT((ROW(194:194))/31)*21+$B200+1,0),"")=13,"盖板涵","拱涵")),"")</f>
        <v/>
      </c>
      <c r="D200" s="34" t="str">
        <f>IF(A200&lt;&gt;"",INDEX(涵洞资料!F:F,INT((ROW(194:194))/31)*21+$B200+1,0),"")</f>
        <v/>
      </c>
      <c r="E200" s="35" t="str">
        <f>IF(A200&lt;&gt;"",IF(INDEX(涵洞资料!I:I,INT((ROW(194:194))/31)*21+$B200+1,0)=1,"单层",IF(INDEX(涵洞资料!I:I,INT((ROW(194:194))/31)*21+$B200+1,0)=2,"双层","")),"")</f>
        <v/>
      </c>
      <c r="F200" s="36" t="str">
        <f>IF(E200&lt;&gt;"",INDEX(涵洞资料!C:C,INT((ROW(194:194))/31)*21+$B200+1,0),"")</f>
        <v/>
      </c>
      <c r="G200" s="35" t="str">
        <f>IF(E200&lt;&gt;"",INDEX(涵洞资料!J:J,INT((ROW(194:194))/31)*21+$B200+1,0)/MID(路面钢筋用量表!$E$7,1,FIND("×",路面钢筋用量表!$E$7)-1),"")</f>
        <v/>
      </c>
      <c r="H200" s="35" t="str">
        <f>IF(E200&lt;&gt;"",INDEX(涵洞资料!G:G,INT((ROW(194:194))/31)*21+$B200+1,0),"")</f>
        <v/>
      </c>
      <c r="I200" s="35" t="str">
        <f>IF(E200&lt;&gt;"",IF(INT(G200/0.1)-(G200/0.1)=0,(G200/0.1)*MID(路面钢筋用量表!$E$7,1,FIND("×",路面钢筋用量表!$E$7)-1)*INDEX(涵洞资料!I:I,INT((ROW(194:194))/31)*21+$B200+1,0),(INT(G200/0.1)+1)*MID(路面钢筋用量表!$E$7,1,FIND("×",路面钢筋用量表!$E$7)-1)*INDEX(涵洞资料!I:I,INT((ROW(194:194))/31)*21+$B200+1,0)),"")</f>
        <v/>
      </c>
      <c r="J200" s="37" t="str">
        <f t="shared" si="42"/>
        <v/>
      </c>
      <c r="K200" s="38" t="str">
        <f t="shared" si="43"/>
        <v/>
      </c>
      <c r="L200" s="39" t="str">
        <f>IF(E200&lt;&gt;"",((H200-0.2)/0.2+1)*INDEX(涵洞资料!I:I,INT((ROW(194:194))/31)*21+$B200+1,0)*MID(路面钢筋用量表!$E$7,1,FIND("×",路面钢筋用量表!$E$7)-1),"")</f>
        <v/>
      </c>
      <c r="M200" s="35" t="str">
        <f t="shared" si="44"/>
        <v/>
      </c>
      <c r="N200" s="40" t="str">
        <f t="shared" si="45"/>
        <v/>
      </c>
      <c r="O200" s="35"/>
      <c r="P200" s="35"/>
      <c r="Q200" s="35"/>
      <c r="R200" s="35"/>
      <c r="S200" s="35"/>
      <c r="T200" s="40"/>
      <c r="U200" s="35" t="str">
        <f>IF(E200&lt;&gt;"",INT(G200/0.3)*MID(路面钢筋用量表!$E$7,1,FIND("×",路面钢筋用量表!$E$7)-1),"")</f>
        <v/>
      </c>
      <c r="V200" s="35" t="str">
        <f t="shared" si="46"/>
        <v/>
      </c>
      <c r="W200" s="38" t="str">
        <f t="shared" si="47"/>
        <v/>
      </c>
      <c r="X200" s="41"/>
      <c r="Y200" s="42"/>
    </row>
    <row r="201" spans="1:25" ht="24.95" hidden="1" customHeight="1">
      <c r="A201" s="32" t="str">
        <f>IF(INDEX(涵洞资料!A:A,INT((ROW(195:195))/31)*21+$B201+1,0)&lt;&gt;"",INDEX(涵洞资料!A:A,INT((ROW(195:195))/31)*21+$B201+1,0),"")</f>
        <v/>
      </c>
      <c r="B201" s="33">
        <v>8</v>
      </c>
      <c r="C201" s="34" t="str">
        <f>IF(A201&lt;&gt;"",IF(IF(INDEX(涵洞资料!B:B,INT((ROW(195:195))/31)*21+$B201+1,0)&lt;&gt;"",INDEX(涵洞资料!B:B,INT((ROW(195:195))/31)*21+$B201+1,0),"")=12,"圆管涵",IF(IF(INDEX(涵洞资料!B:B,INT((ROW(195:195))/31)*21+$B201+1,0)&lt;&gt;"",INDEX(涵洞资料!B:B,INT((ROW(195:195))/31)*21+$B201+1,0),"")=13,"盖板涵","拱涵")),"")</f>
        <v/>
      </c>
      <c r="D201" s="34" t="str">
        <f>IF(A201&lt;&gt;"",INDEX(涵洞资料!F:F,INT((ROW(195:195))/31)*21+$B201+1,0),"")</f>
        <v/>
      </c>
      <c r="E201" s="35" t="str">
        <f>IF(A201&lt;&gt;"",IF(INDEX(涵洞资料!I:I,INT((ROW(195:195))/31)*21+$B201+1,0)=1,"单层",IF(INDEX(涵洞资料!I:I,INT((ROW(195:195))/31)*21+$B201+1,0)=2,"双层","")),"")</f>
        <v/>
      </c>
      <c r="F201" s="36" t="str">
        <f>IF(E201&lt;&gt;"",INDEX(涵洞资料!C:C,INT((ROW(195:195))/31)*21+$B201+1,0),"")</f>
        <v/>
      </c>
      <c r="G201" s="35" t="str">
        <f>IF(E201&lt;&gt;"",INDEX(涵洞资料!J:J,INT((ROW(195:195))/31)*21+$B201+1,0)/MID(路面钢筋用量表!$E$7,1,FIND("×",路面钢筋用量表!$E$7)-1),"")</f>
        <v/>
      </c>
      <c r="H201" s="35" t="str">
        <f>IF(E201&lt;&gt;"",INDEX(涵洞资料!G:G,INT((ROW(195:195))/31)*21+$B201+1,0),"")</f>
        <v/>
      </c>
      <c r="I201" s="35" t="str">
        <f>IF(E201&lt;&gt;"",IF(INT(G201/0.1)-(G201/0.1)=0,(G201/0.1)*MID(路面钢筋用量表!$E$7,1,FIND("×",路面钢筋用量表!$E$7)-1)*INDEX(涵洞资料!I:I,INT((ROW(195:195))/31)*21+$B201+1,0),(INT(G201/0.1)+1)*MID(路面钢筋用量表!$E$7,1,FIND("×",路面钢筋用量表!$E$7)-1)*INDEX(涵洞资料!I:I,INT((ROW(195:195))/31)*21+$B201+1,0)),"")</f>
        <v/>
      </c>
      <c r="J201" s="37" t="str">
        <f t="shared" si="42"/>
        <v/>
      </c>
      <c r="K201" s="38" t="str">
        <f t="shared" si="43"/>
        <v/>
      </c>
      <c r="L201" s="39" t="str">
        <f>IF(E201&lt;&gt;"",((H201-0.2)/0.2+1)*INDEX(涵洞资料!I:I,INT((ROW(195:195))/31)*21+$B201+1,0)*MID(路面钢筋用量表!$E$7,1,FIND("×",路面钢筋用量表!$E$7)-1),"")</f>
        <v/>
      </c>
      <c r="M201" s="35" t="str">
        <f t="shared" si="44"/>
        <v/>
      </c>
      <c r="N201" s="40" t="str">
        <f t="shared" si="45"/>
        <v/>
      </c>
      <c r="O201" s="35"/>
      <c r="P201" s="35"/>
      <c r="Q201" s="35"/>
      <c r="R201" s="35"/>
      <c r="S201" s="35"/>
      <c r="T201" s="40"/>
      <c r="U201" s="35" t="str">
        <f>IF(E201&lt;&gt;"",INT(G201/0.3)*MID(路面钢筋用量表!$E$7,1,FIND("×",路面钢筋用量表!$E$7)-1),"")</f>
        <v/>
      </c>
      <c r="V201" s="35" t="str">
        <f t="shared" si="46"/>
        <v/>
      </c>
      <c r="W201" s="38" t="str">
        <f t="shared" si="47"/>
        <v/>
      </c>
      <c r="X201" s="41"/>
      <c r="Y201" s="42"/>
    </row>
    <row r="202" spans="1:25" ht="24.95" hidden="1" customHeight="1">
      <c r="A202" s="32" t="str">
        <f>IF(INDEX(涵洞资料!A:A,INT((ROW(196:196))/31)*21+$B202+1,0)&lt;&gt;"",INDEX(涵洞资料!A:A,INT((ROW(196:196))/31)*21+$B202+1,0),"")</f>
        <v/>
      </c>
      <c r="B202" s="33">
        <v>9</v>
      </c>
      <c r="C202" s="34" t="str">
        <f>IF(A202&lt;&gt;"",IF(IF(INDEX(涵洞资料!B:B,INT((ROW(196:196))/31)*21+$B202+1,0)&lt;&gt;"",INDEX(涵洞资料!B:B,INT((ROW(196:196))/31)*21+$B202+1,0),"")=12,"圆管涵",IF(IF(INDEX(涵洞资料!B:B,INT((ROW(196:196))/31)*21+$B202+1,0)&lt;&gt;"",INDEX(涵洞资料!B:B,INT((ROW(196:196))/31)*21+$B202+1,0),"")=13,"盖板涵","拱涵")),"")</f>
        <v/>
      </c>
      <c r="D202" s="34" t="str">
        <f>IF(A202&lt;&gt;"",INDEX(涵洞资料!F:F,INT((ROW(196:196))/31)*21+$B202+1,0),"")</f>
        <v/>
      </c>
      <c r="E202" s="35" t="str">
        <f>IF(A202&lt;&gt;"",IF(INDEX(涵洞资料!I:I,INT((ROW(196:196))/31)*21+$B202+1,0)=1,"单层",IF(INDEX(涵洞资料!I:I,INT((ROW(196:196))/31)*21+$B202+1,0)=2,"双层","")),"")</f>
        <v/>
      </c>
      <c r="F202" s="36" t="str">
        <f>IF(E202&lt;&gt;"",INDEX(涵洞资料!C:C,INT((ROW(196:196))/31)*21+$B202+1,0),"")</f>
        <v/>
      </c>
      <c r="G202" s="35" t="str">
        <f>IF(E202&lt;&gt;"",INDEX(涵洞资料!J:J,INT((ROW(196:196))/31)*21+$B202+1,0)/MID(路面钢筋用量表!$E$7,1,FIND("×",路面钢筋用量表!$E$7)-1),"")</f>
        <v/>
      </c>
      <c r="H202" s="35" t="str">
        <f>IF(E202&lt;&gt;"",INDEX(涵洞资料!G:G,INT((ROW(196:196))/31)*21+$B202+1,0),"")</f>
        <v/>
      </c>
      <c r="I202" s="35" t="str">
        <f>IF(E202&lt;&gt;"",IF(INT(G202/0.1)-(G202/0.1)=0,(G202/0.1)*MID(路面钢筋用量表!$E$7,1,FIND("×",路面钢筋用量表!$E$7)-1)*INDEX(涵洞资料!I:I,INT((ROW(196:196))/31)*21+$B202+1,0),(INT(G202/0.1)+1)*MID(路面钢筋用量表!$E$7,1,FIND("×",路面钢筋用量表!$E$7)-1)*INDEX(涵洞资料!I:I,INT((ROW(196:196))/31)*21+$B202+1,0)),"")</f>
        <v/>
      </c>
      <c r="J202" s="37" t="str">
        <f t="shared" si="42"/>
        <v/>
      </c>
      <c r="K202" s="38" t="str">
        <f t="shared" si="43"/>
        <v/>
      </c>
      <c r="L202" s="39" t="str">
        <f>IF(E202&lt;&gt;"",((H202-0.2)/0.2+1)*INDEX(涵洞资料!I:I,INT((ROW(196:196))/31)*21+$B202+1,0)*MID(路面钢筋用量表!$E$7,1,FIND("×",路面钢筋用量表!$E$7)-1),"")</f>
        <v/>
      </c>
      <c r="M202" s="35" t="str">
        <f t="shared" si="44"/>
        <v/>
      </c>
      <c r="N202" s="40" t="str">
        <f t="shared" si="45"/>
        <v/>
      </c>
      <c r="O202" s="35"/>
      <c r="P202" s="35"/>
      <c r="Q202" s="35"/>
      <c r="R202" s="35"/>
      <c r="S202" s="35"/>
      <c r="T202" s="40"/>
      <c r="U202" s="35" t="str">
        <f>IF(E202&lt;&gt;"",INT(G202/0.3)*MID(路面钢筋用量表!$E$7,1,FIND("×",路面钢筋用量表!$E$7)-1),"")</f>
        <v/>
      </c>
      <c r="V202" s="35" t="str">
        <f t="shared" si="46"/>
        <v/>
      </c>
      <c r="W202" s="38" t="str">
        <f t="shared" si="47"/>
        <v/>
      </c>
      <c r="X202" s="41"/>
      <c r="Y202" s="42"/>
    </row>
    <row r="203" spans="1:25" ht="24.95" hidden="1" customHeight="1">
      <c r="A203" s="32" t="str">
        <f>IF(INDEX(涵洞资料!A:A,INT((ROW(197:197))/31)*21+$B203+1,0)&lt;&gt;"",INDEX(涵洞资料!A:A,INT((ROW(197:197))/31)*21+$B203+1,0),"")</f>
        <v/>
      </c>
      <c r="B203" s="33">
        <v>10</v>
      </c>
      <c r="C203" s="34" t="str">
        <f>IF(A203&lt;&gt;"",IF(IF(INDEX(涵洞资料!B:B,INT((ROW(197:197))/31)*21+$B203+1,0)&lt;&gt;"",INDEX(涵洞资料!B:B,INT((ROW(197:197))/31)*21+$B203+1,0),"")=12,"圆管涵",IF(IF(INDEX(涵洞资料!B:B,INT((ROW(197:197))/31)*21+$B203+1,0)&lt;&gt;"",INDEX(涵洞资料!B:B,INT((ROW(197:197))/31)*21+$B203+1,0),"")=13,"盖板涵","拱涵")),"")</f>
        <v/>
      </c>
      <c r="D203" s="34" t="str">
        <f>IF(A203&lt;&gt;"",INDEX(涵洞资料!F:F,INT((ROW(197:197))/31)*21+$B203+1,0),"")</f>
        <v/>
      </c>
      <c r="E203" s="35" t="str">
        <f>IF(A203&lt;&gt;"",IF(INDEX(涵洞资料!I:I,INT((ROW(197:197))/31)*21+$B203+1,0)=1,"单层",IF(INDEX(涵洞资料!I:I,INT((ROW(197:197))/31)*21+$B203+1,0)=2,"双层","")),"")</f>
        <v/>
      </c>
      <c r="F203" s="36" t="str">
        <f>IF(E203&lt;&gt;"",INDEX(涵洞资料!C:C,INT((ROW(197:197))/31)*21+$B203+1,0),"")</f>
        <v/>
      </c>
      <c r="G203" s="35" t="str">
        <f>IF(E203&lt;&gt;"",INDEX(涵洞资料!J:J,INT((ROW(197:197))/31)*21+$B203+1,0)/MID(路面钢筋用量表!$E$7,1,FIND("×",路面钢筋用量表!$E$7)-1),"")</f>
        <v/>
      </c>
      <c r="H203" s="35" t="str">
        <f>IF(E203&lt;&gt;"",INDEX(涵洞资料!G:G,INT((ROW(197:197))/31)*21+$B203+1,0),"")</f>
        <v/>
      </c>
      <c r="I203" s="35" t="str">
        <f>IF(E203&lt;&gt;"",IF(INT(G203/0.1)-(G203/0.1)=0,(G203/0.1)*MID(路面钢筋用量表!$E$7,1,FIND("×",路面钢筋用量表!$E$7)-1)*INDEX(涵洞资料!I:I,INT((ROW(197:197))/31)*21+$B203+1,0),(INT(G203/0.1)+1)*MID(路面钢筋用量表!$E$7,1,FIND("×",路面钢筋用量表!$E$7)-1)*INDEX(涵洞资料!I:I,INT((ROW(197:197))/31)*21+$B203+1,0)),"")</f>
        <v/>
      </c>
      <c r="J203" s="37" t="str">
        <f t="shared" si="42"/>
        <v/>
      </c>
      <c r="K203" s="38" t="str">
        <f t="shared" si="43"/>
        <v/>
      </c>
      <c r="L203" s="39" t="str">
        <f>IF(E203&lt;&gt;"",((H203-0.2)/0.2+1)*INDEX(涵洞资料!I:I,INT((ROW(197:197))/31)*21+$B203+1,0)*MID(路面钢筋用量表!$E$7,1,FIND("×",路面钢筋用量表!$E$7)-1),"")</f>
        <v/>
      </c>
      <c r="M203" s="35" t="str">
        <f t="shared" si="44"/>
        <v/>
      </c>
      <c r="N203" s="40" t="str">
        <f t="shared" si="45"/>
        <v/>
      </c>
      <c r="O203" s="35"/>
      <c r="P203" s="35"/>
      <c r="Q203" s="35"/>
      <c r="R203" s="35"/>
      <c r="S203" s="35"/>
      <c r="T203" s="40"/>
      <c r="U203" s="35" t="str">
        <f>IF(E203&lt;&gt;"",INT(G203/0.3)*MID(路面钢筋用量表!$E$7,1,FIND("×",路面钢筋用量表!$E$7)-1),"")</f>
        <v/>
      </c>
      <c r="V203" s="35" t="str">
        <f t="shared" si="46"/>
        <v/>
      </c>
      <c r="W203" s="38" t="str">
        <f t="shared" si="47"/>
        <v/>
      </c>
      <c r="X203" s="41"/>
      <c r="Y203" s="42"/>
    </row>
    <row r="204" spans="1:25" ht="24.95" hidden="1" customHeight="1">
      <c r="A204" s="32" t="str">
        <f>IF(INDEX(涵洞资料!A:A,INT((ROW(198:198))/31)*21+$B204+1,0)&lt;&gt;"",INDEX(涵洞资料!A:A,INT((ROW(198:198))/31)*21+$B204+1,0),"")</f>
        <v/>
      </c>
      <c r="B204" s="33">
        <v>11</v>
      </c>
      <c r="C204" s="34" t="str">
        <f>IF(A204&lt;&gt;"",IF(IF(INDEX(涵洞资料!B:B,INT((ROW(198:198))/31)*21+$B204+1,0)&lt;&gt;"",INDEX(涵洞资料!B:B,INT((ROW(198:198))/31)*21+$B204+1,0),"")=12,"圆管涵",IF(IF(INDEX(涵洞资料!B:B,INT((ROW(198:198))/31)*21+$B204+1,0)&lt;&gt;"",INDEX(涵洞资料!B:B,INT((ROW(198:198))/31)*21+$B204+1,0),"")=13,"盖板涵","拱涵")),"")</f>
        <v/>
      </c>
      <c r="D204" s="34" t="str">
        <f>IF(A204&lt;&gt;"",INDEX(涵洞资料!F:F,INT((ROW(198:198))/31)*21+$B204+1,0),"")</f>
        <v/>
      </c>
      <c r="E204" s="35" t="str">
        <f>IF(A204&lt;&gt;"",IF(INDEX(涵洞资料!I:I,INT((ROW(198:198))/31)*21+$B204+1,0)=1,"单层",IF(INDEX(涵洞资料!I:I,INT((ROW(198:198))/31)*21+$B204+1,0)=2,"双层","")),"")</f>
        <v/>
      </c>
      <c r="F204" s="36" t="str">
        <f>IF(E204&lt;&gt;"",INDEX(涵洞资料!C:C,INT((ROW(198:198))/31)*21+$B204+1,0),"")</f>
        <v/>
      </c>
      <c r="G204" s="35" t="str">
        <f>IF(E204&lt;&gt;"",INDEX(涵洞资料!J:J,INT((ROW(198:198))/31)*21+$B204+1,0)/MID(路面钢筋用量表!$E$7,1,FIND("×",路面钢筋用量表!$E$7)-1),"")</f>
        <v/>
      </c>
      <c r="H204" s="35" t="str">
        <f>IF(E204&lt;&gt;"",INDEX(涵洞资料!G:G,INT((ROW(198:198))/31)*21+$B204+1,0),"")</f>
        <v/>
      </c>
      <c r="I204" s="35" t="str">
        <f>IF(E204&lt;&gt;"",IF(INT(G204/0.1)-(G204/0.1)=0,(G204/0.1)*MID(路面钢筋用量表!$E$7,1,FIND("×",路面钢筋用量表!$E$7)-1)*INDEX(涵洞资料!I:I,INT((ROW(198:198))/31)*21+$B204+1,0),(INT(G204/0.1)+1)*MID(路面钢筋用量表!$E$7,1,FIND("×",路面钢筋用量表!$E$7)-1)*INDEX(涵洞资料!I:I,INT((ROW(198:198))/31)*21+$B204+1,0)),"")</f>
        <v/>
      </c>
      <c r="J204" s="37" t="str">
        <f t="shared" si="42"/>
        <v/>
      </c>
      <c r="K204" s="38" t="str">
        <f t="shared" si="43"/>
        <v/>
      </c>
      <c r="L204" s="39" t="str">
        <f>IF(E204&lt;&gt;"",((H204-0.2)/0.2+1)*INDEX(涵洞资料!I:I,INT((ROW(198:198))/31)*21+$B204+1,0)*MID(路面钢筋用量表!$E$7,1,FIND("×",路面钢筋用量表!$E$7)-1),"")</f>
        <v/>
      </c>
      <c r="M204" s="35" t="str">
        <f t="shared" si="44"/>
        <v/>
      </c>
      <c r="N204" s="40" t="str">
        <f t="shared" si="45"/>
        <v/>
      </c>
      <c r="O204" s="35"/>
      <c r="P204" s="35"/>
      <c r="Q204" s="35"/>
      <c r="R204" s="35"/>
      <c r="S204" s="35"/>
      <c r="T204" s="40"/>
      <c r="U204" s="35" t="str">
        <f>IF(E204&lt;&gt;"",INT(G204/0.3)*MID(路面钢筋用量表!$E$7,1,FIND("×",路面钢筋用量表!$E$7)-1),"")</f>
        <v/>
      </c>
      <c r="V204" s="35" t="str">
        <f t="shared" si="46"/>
        <v/>
      </c>
      <c r="W204" s="38" t="str">
        <f t="shared" si="47"/>
        <v/>
      </c>
      <c r="X204" s="41"/>
      <c r="Y204" s="42"/>
    </row>
    <row r="205" spans="1:25" ht="24.95" hidden="1" customHeight="1">
      <c r="A205" s="32" t="str">
        <f>IF(INDEX(涵洞资料!A:A,INT((ROW(199:199))/31)*21+$B205+1,0)&lt;&gt;"",INDEX(涵洞资料!A:A,INT((ROW(199:199))/31)*21+$B205+1,0),"")</f>
        <v/>
      </c>
      <c r="B205" s="33">
        <v>12</v>
      </c>
      <c r="C205" s="34" t="str">
        <f>IF(A205&lt;&gt;"",IF(IF(INDEX(涵洞资料!B:B,INT((ROW(199:199))/31)*21+$B205+1,0)&lt;&gt;"",INDEX(涵洞资料!B:B,INT((ROW(199:199))/31)*21+$B205+1,0),"")=12,"圆管涵",IF(IF(INDEX(涵洞资料!B:B,INT((ROW(199:199))/31)*21+$B205+1,0)&lt;&gt;"",INDEX(涵洞资料!B:B,INT((ROW(199:199))/31)*21+$B205+1,0),"")=13,"盖板涵","拱涵")),"")</f>
        <v/>
      </c>
      <c r="D205" s="34" t="str">
        <f>IF(A205&lt;&gt;"",INDEX(涵洞资料!F:F,INT((ROW(199:199))/31)*21+$B205+1,0),"")</f>
        <v/>
      </c>
      <c r="E205" s="35" t="str">
        <f>IF(A205&lt;&gt;"",IF(INDEX(涵洞资料!I:I,INT((ROW(199:199))/31)*21+$B205+1,0)=1,"单层",IF(INDEX(涵洞资料!I:I,INT((ROW(199:199))/31)*21+$B205+1,0)=2,"双层","")),"")</f>
        <v/>
      </c>
      <c r="F205" s="36" t="str">
        <f>IF(E205&lt;&gt;"",INDEX(涵洞资料!C:C,INT((ROW(199:199))/31)*21+$B205+1,0),"")</f>
        <v/>
      </c>
      <c r="G205" s="35" t="str">
        <f>IF(E205&lt;&gt;"",INDEX(涵洞资料!J:J,INT((ROW(199:199))/31)*21+$B205+1,0)/MID(路面钢筋用量表!$E$7,1,FIND("×",路面钢筋用量表!$E$7)-1),"")</f>
        <v/>
      </c>
      <c r="H205" s="35" t="str">
        <f>IF(E205&lt;&gt;"",INDEX(涵洞资料!G:G,INT((ROW(199:199))/31)*21+$B205+1,0),"")</f>
        <v/>
      </c>
      <c r="I205" s="35" t="str">
        <f>IF(E205&lt;&gt;"",IF(INT(G205/0.1)-(G205/0.1)=0,(G205/0.1)*MID(路面钢筋用量表!$E$7,1,FIND("×",路面钢筋用量表!$E$7)-1)*INDEX(涵洞资料!I:I,INT((ROW(199:199))/31)*21+$B205+1,0),(INT(G205/0.1)+1)*MID(路面钢筋用量表!$E$7,1,FIND("×",路面钢筋用量表!$E$7)-1)*INDEX(涵洞资料!I:I,INT((ROW(199:199))/31)*21+$B205+1,0)),"")</f>
        <v/>
      </c>
      <c r="J205" s="37" t="str">
        <f t="shared" si="42"/>
        <v/>
      </c>
      <c r="K205" s="38" t="str">
        <f t="shared" si="43"/>
        <v/>
      </c>
      <c r="L205" s="39" t="str">
        <f>IF(E205&lt;&gt;"",((H205-0.2)/0.2+1)*INDEX(涵洞资料!I:I,INT((ROW(199:199))/31)*21+$B205+1,0)*MID(路面钢筋用量表!$E$7,1,FIND("×",路面钢筋用量表!$E$7)-1),"")</f>
        <v/>
      </c>
      <c r="M205" s="35" t="str">
        <f t="shared" si="44"/>
        <v/>
      </c>
      <c r="N205" s="40" t="str">
        <f t="shared" si="45"/>
        <v/>
      </c>
      <c r="O205" s="35"/>
      <c r="P205" s="35"/>
      <c r="Q205" s="35"/>
      <c r="R205" s="35"/>
      <c r="S205" s="35"/>
      <c r="T205" s="40"/>
      <c r="U205" s="35" t="str">
        <f>IF(E205&lt;&gt;"",INT(G205/0.3)*MID(路面钢筋用量表!$E$7,1,FIND("×",路面钢筋用量表!$E$7)-1),"")</f>
        <v/>
      </c>
      <c r="V205" s="35" t="str">
        <f t="shared" si="46"/>
        <v/>
      </c>
      <c r="W205" s="38" t="str">
        <f t="shared" si="47"/>
        <v/>
      </c>
      <c r="X205" s="41"/>
      <c r="Y205" s="42"/>
    </row>
    <row r="206" spans="1:25" ht="24.95" hidden="1" customHeight="1">
      <c r="A206" s="32" t="str">
        <f>IF(INDEX(涵洞资料!A:A,INT((ROW(200:200))/31)*21+$B206+1,0)&lt;&gt;"",INDEX(涵洞资料!A:A,INT((ROW(200:200))/31)*21+$B206+1,0),"")</f>
        <v/>
      </c>
      <c r="B206" s="33">
        <v>13</v>
      </c>
      <c r="C206" s="34" t="str">
        <f>IF(A206&lt;&gt;"",IF(IF(INDEX(涵洞资料!B:B,INT((ROW(200:200))/31)*21+$B206+1,0)&lt;&gt;"",INDEX(涵洞资料!B:B,INT((ROW(200:200))/31)*21+$B206+1,0),"")=12,"圆管涵",IF(IF(INDEX(涵洞资料!B:B,INT((ROW(200:200))/31)*21+$B206+1,0)&lt;&gt;"",INDEX(涵洞资料!B:B,INT((ROW(200:200))/31)*21+$B206+1,0),"")=13,"盖板涵","拱涵")),"")</f>
        <v/>
      </c>
      <c r="D206" s="34" t="str">
        <f>IF(A206&lt;&gt;"",INDEX(涵洞资料!F:F,INT((ROW(200:200))/31)*21+$B206+1,0),"")</f>
        <v/>
      </c>
      <c r="E206" s="35" t="str">
        <f>IF(A206&lt;&gt;"",IF(INDEX(涵洞资料!I:I,INT((ROW(200:200))/31)*21+$B206+1,0)=1,"单层",IF(INDEX(涵洞资料!I:I,INT((ROW(200:200))/31)*21+$B206+1,0)=2,"双层","")),"")</f>
        <v/>
      </c>
      <c r="F206" s="36" t="str">
        <f>IF(E206&lt;&gt;"",INDEX(涵洞资料!C:C,INT((ROW(200:200))/31)*21+$B206+1,0),"")</f>
        <v/>
      </c>
      <c r="G206" s="35" t="str">
        <f>IF(E206&lt;&gt;"",INDEX(涵洞资料!J:J,INT((ROW(200:200))/31)*21+$B206+1,0)/MID(路面钢筋用量表!$E$7,1,FIND("×",路面钢筋用量表!$E$7)-1),"")</f>
        <v/>
      </c>
      <c r="H206" s="35" t="str">
        <f>IF(E206&lt;&gt;"",INDEX(涵洞资料!G:G,INT((ROW(200:200))/31)*21+$B206+1,0),"")</f>
        <v/>
      </c>
      <c r="I206" s="35" t="str">
        <f>IF(E206&lt;&gt;"",IF(INT(G206/0.1)-(G206/0.1)=0,(G206/0.1)*MID(路面钢筋用量表!$E$7,1,FIND("×",路面钢筋用量表!$E$7)-1)*INDEX(涵洞资料!I:I,INT((ROW(200:200))/31)*21+$B206+1,0),(INT(G206/0.1)+1)*MID(路面钢筋用量表!$E$7,1,FIND("×",路面钢筋用量表!$E$7)-1)*INDEX(涵洞资料!I:I,INT((ROW(200:200))/31)*21+$B206+1,0)),"")</f>
        <v/>
      </c>
      <c r="J206" s="37" t="str">
        <f t="shared" si="42"/>
        <v/>
      </c>
      <c r="K206" s="38" t="str">
        <f t="shared" si="43"/>
        <v/>
      </c>
      <c r="L206" s="39" t="str">
        <f>IF(E206&lt;&gt;"",((H206-0.2)/0.2+1)*INDEX(涵洞资料!I:I,INT((ROW(200:200))/31)*21+$B206+1,0)*MID(路面钢筋用量表!$E$7,1,FIND("×",路面钢筋用量表!$E$7)-1),"")</f>
        <v/>
      </c>
      <c r="M206" s="35" t="str">
        <f t="shared" si="44"/>
        <v/>
      </c>
      <c r="N206" s="40" t="str">
        <f t="shared" si="45"/>
        <v/>
      </c>
      <c r="O206" s="35"/>
      <c r="P206" s="35"/>
      <c r="Q206" s="35"/>
      <c r="R206" s="35"/>
      <c r="S206" s="35"/>
      <c r="T206" s="40"/>
      <c r="U206" s="35" t="str">
        <f>IF(E206&lt;&gt;"",INT(G206/0.3)*MID(路面钢筋用量表!$E$7,1,FIND("×",路面钢筋用量表!$E$7)-1),"")</f>
        <v/>
      </c>
      <c r="V206" s="35" t="str">
        <f t="shared" si="46"/>
        <v/>
      </c>
      <c r="W206" s="38" t="str">
        <f t="shared" si="47"/>
        <v/>
      </c>
      <c r="X206" s="41"/>
      <c r="Y206" s="42"/>
    </row>
    <row r="207" spans="1:25" ht="24.95" hidden="1" customHeight="1">
      <c r="A207" s="32" t="str">
        <f>IF(INDEX(涵洞资料!A:A,INT((ROW(201:201))/31)*21+$B207+1,0)&lt;&gt;"",INDEX(涵洞资料!A:A,INT((ROW(201:201))/31)*21+$B207+1,0),"")</f>
        <v/>
      </c>
      <c r="B207" s="33">
        <v>14</v>
      </c>
      <c r="C207" s="34" t="str">
        <f>IF(A207&lt;&gt;"",IF(IF(INDEX(涵洞资料!B:B,INT((ROW(201:201))/31)*21+$B207+1,0)&lt;&gt;"",INDEX(涵洞资料!B:B,INT((ROW(201:201))/31)*21+$B207+1,0),"")=12,"圆管涵",IF(IF(INDEX(涵洞资料!B:B,INT((ROW(201:201))/31)*21+$B207+1,0)&lt;&gt;"",INDEX(涵洞资料!B:B,INT((ROW(201:201))/31)*21+$B207+1,0),"")=13,"盖板涵","拱涵")),"")</f>
        <v/>
      </c>
      <c r="D207" s="34" t="str">
        <f>IF(A207&lt;&gt;"",INDEX(涵洞资料!F:F,INT((ROW(201:201))/31)*21+$B207+1,0),"")</f>
        <v/>
      </c>
      <c r="E207" s="35" t="str">
        <f>IF(A207&lt;&gt;"",IF(INDEX(涵洞资料!I:I,INT((ROW(201:201))/31)*21+$B207+1,0)=1,"单层",IF(INDEX(涵洞资料!I:I,INT((ROW(201:201))/31)*21+$B207+1,0)=2,"双层","")),"")</f>
        <v/>
      </c>
      <c r="F207" s="36" t="str">
        <f>IF(E207&lt;&gt;"",INDEX(涵洞资料!C:C,INT((ROW(201:201))/31)*21+$B207+1,0),"")</f>
        <v/>
      </c>
      <c r="G207" s="35" t="str">
        <f>IF(E207&lt;&gt;"",INDEX(涵洞资料!J:J,INT((ROW(201:201))/31)*21+$B207+1,0)/MID(路面钢筋用量表!$E$7,1,FIND("×",路面钢筋用量表!$E$7)-1),"")</f>
        <v/>
      </c>
      <c r="H207" s="35" t="str">
        <f>IF(E207&lt;&gt;"",INDEX(涵洞资料!G:G,INT((ROW(201:201))/31)*21+$B207+1,0),"")</f>
        <v/>
      </c>
      <c r="I207" s="35" t="str">
        <f>IF(E207&lt;&gt;"",IF(INT(G207/0.1)-(G207/0.1)=0,(G207/0.1)*MID(路面钢筋用量表!$E$7,1,FIND("×",路面钢筋用量表!$E$7)-1)*INDEX(涵洞资料!I:I,INT((ROW(201:201))/31)*21+$B207+1,0),(INT(G207/0.1)+1)*MID(路面钢筋用量表!$E$7,1,FIND("×",路面钢筋用量表!$E$7)-1)*INDEX(涵洞资料!I:I,INT((ROW(201:201))/31)*21+$B207+1,0)),"")</f>
        <v/>
      </c>
      <c r="J207" s="37" t="str">
        <f t="shared" si="42"/>
        <v/>
      </c>
      <c r="K207" s="38" t="str">
        <f t="shared" si="43"/>
        <v/>
      </c>
      <c r="L207" s="39" t="str">
        <f>IF(E207&lt;&gt;"",((H207-0.2)/0.2+1)*INDEX(涵洞资料!I:I,INT((ROW(201:201))/31)*21+$B207+1,0)*MID(路面钢筋用量表!$E$7,1,FIND("×",路面钢筋用量表!$E$7)-1),"")</f>
        <v/>
      </c>
      <c r="M207" s="35" t="str">
        <f t="shared" si="44"/>
        <v/>
      </c>
      <c r="N207" s="40" t="str">
        <f t="shared" si="45"/>
        <v/>
      </c>
      <c r="O207" s="35"/>
      <c r="P207" s="35"/>
      <c r="Q207" s="35"/>
      <c r="R207" s="35"/>
      <c r="S207" s="35"/>
      <c r="T207" s="40"/>
      <c r="U207" s="35" t="str">
        <f>IF(E207&lt;&gt;"",INT(G207/0.3)*MID(路面钢筋用量表!$E$7,1,FIND("×",路面钢筋用量表!$E$7)-1),"")</f>
        <v/>
      </c>
      <c r="V207" s="35" t="str">
        <f t="shared" si="46"/>
        <v/>
      </c>
      <c r="W207" s="38" t="str">
        <f t="shared" si="47"/>
        <v/>
      </c>
      <c r="X207" s="41"/>
      <c r="Y207" s="42"/>
    </row>
    <row r="208" spans="1:25" ht="24.95" hidden="1" customHeight="1">
      <c r="A208" s="32" t="str">
        <f>IF(INDEX(涵洞资料!A:A,INT((ROW(202:202))/31)*21+$B208+1,0)&lt;&gt;"",INDEX(涵洞资料!A:A,INT((ROW(202:202))/31)*21+$B208+1,0),"")</f>
        <v/>
      </c>
      <c r="B208" s="33">
        <v>15</v>
      </c>
      <c r="C208" s="34" t="str">
        <f>IF(A208&lt;&gt;"",IF(IF(INDEX(涵洞资料!B:B,INT((ROW(202:202))/31)*21+$B208+1,0)&lt;&gt;"",INDEX(涵洞资料!B:B,INT((ROW(202:202))/31)*21+$B208+1,0),"")=12,"圆管涵",IF(IF(INDEX(涵洞资料!B:B,INT((ROW(202:202))/31)*21+$B208+1,0)&lt;&gt;"",INDEX(涵洞资料!B:B,INT((ROW(202:202))/31)*21+$B208+1,0),"")=13,"盖板涵","拱涵")),"")</f>
        <v/>
      </c>
      <c r="D208" s="34" t="str">
        <f>IF(A208&lt;&gt;"",INDEX(涵洞资料!F:F,INT((ROW(202:202))/31)*21+$B208+1,0),"")</f>
        <v/>
      </c>
      <c r="E208" s="35" t="str">
        <f>IF(A208&lt;&gt;"",IF(INDEX(涵洞资料!I:I,INT((ROW(202:202))/31)*21+$B208+1,0)=1,"单层",IF(INDEX(涵洞资料!I:I,INT((ROW(202:202))/31)*21+$B208+1,0)=2,"双层","")),"")</f>
        <v/>
      </c>
      <c r="F208" s="36" t="str">
        <f>IF(E208&lt;&gt;"",INDEX(涵洞资料!C:C,INT((ROW(202:202))/31)*21+$B208+1,0),"")</f>
        <v/>
      </c>
      <c r="G208" s="35" t="str">
        <f>IF(E208&lt;&gt;"",INDEX(涵洞资料!J:J,INT((ROW(202:202))/31)*21+$B208+1,0)/MID(路面钢筋用量表!$E$7,1,FIND("×",路面钢筋用量表!$E$7)-1),"")</f>
        <v/>
      </c>
      <c r="H208" s="35" t="str">
        <f>IF(E208&lt;&gt;"",INDEX(涵洞资料!G:G,INT((ROW(202:202))/31)*21+$B208+1,0),"")</f>
        <v/>
      </c>
      <c r="I208" s="35" t="str">
        <f>IF(E208&lt;&gt;"",IF(INT(G208/0.1)-(G208/0.1)=0,(G208/0.1)*MID(路面钢筋用量表!$E$7,1,FIND("×",路面钢筋用量表!$E$7)-1)*INDEX(涵洞资料!I:I,INT((ROW(202:202))/31)*21+$B208+1,0),(INT(G208/0.1)+1)*MID(路面钢筋用量表!$E$7,1,FIND("×",路面钢筋用量表!$E$7)-1)*INDEX(涵洞资料!I:I,INT((ROW(202:202))/31)*21+$B208+1,0)),"")</f>
        <v/>
      </c>
      <c r="J208" s="37" t="str">
        <f t="shared" si="42"/>
        <v/>
      </c>
      <c r="K208" s="38" t="str">
        <f t="shared" si="43"/>
        <v/>
      </c>
      <c r="L208" s="39" t="str">
        <f>IF(E208&lt;&gt;"",((H208-0.2)/0.2+1)*INDEX(涵洞资料!I:I,INT((ROW(202:202))/31)*21+$B208+1,0)*MID(路面钢筋用量表!$E$7,1,FIND("×",路面钢筋用量表!$E$7)-1),"")</f>
        <v/>
      </c>
      <c r="M208" s="35" t="str">
        <f t="shared" si="44"/>
        <v/>
      </c>
      <c r="N208" s="40" t="str">
        <f t="shared" si="45"/>
        <v/>
      </c>
      <c r="O208" s="35"/>
      <c r="P208" s="35"/>
      <c r="Q208" s="35"/>
      <c r="R208" s="35"/>
      <c r="S208" s="35"/>
      <c r="T208" s="40"/>
      <c r="U208" s="35" t="str">
        <f>IF(E208&lt;&gt;"",INT(G208/0.3)*MID(路面钢筋用量表!$E$7,1,FIND("×",路面钢筋用量表!$E$7)-1),"")</f>
        <v/>
      </c>
      <c r="V208" s="35" t="str">
        <f t="shared" si="46"/>
        <v/>
      </c>
      <c r="W208" s="38" t="str">
        <f t="shared" si="47"/>
        <v/>
      </c>
      <c r="X208" s="41"/>
      <c r="Y208" s="42"/>
    </row>
    <row r="209" spans="1:25" ht="24.95" hidden="1" customHeight="1">
      <c r="A209" s="32" t="str">
        <f>IF(INDEX(涵洞资料!A:A,INT((ROW(203:203))/31)*21+$B209+1,0)&lt;&gt;"",INDEX(涵洞资料!A:A,INT((ROW(203:203))/31)*21+$B209+1,0),"")</f>
        <v/>
      </c>
      <c r="B209" s="33">
        <v>16</v>
      </c>
      <c r="C209" s="34" t="str">
        <f>IF(A209&lt;&gt;"",IF(IF(INDEX(涵洞资料!B:B,INT((ROW(203:203))/31)*21+$B209+1,0)&lt;&gt;"",INDEX(涵洞资料!B:B,INT((ROW(203:203))/31)*21+$B209+1,0),"")=12,"圆管涵",IF(IF(INDEX(涵洞资料!B:B,INT((ROW(203:203))/31)*21+$B209+1,0)&lt;&gt;"",INDEX(涵洞资料!B:B,INT((ROW(203:203))/31)*21+$B209+1,0),"")=13,"盖板涵","拱涵")),"")</f>
        <v/>
      </c>
      <c r="D209" s="34" t="str">
        <f>IF(A209&lt;&gt;"",INDEX(涵洞资料!F:F,INT((ROW(203:203))/31)*21+$B209+1,0),"")</f>
        <v/>
      </c>
      <c r="E209" s="35" t="str">
        <f>IF(A209&lt;&gt;"",IF(INDEX(涵洞资料!I:I,INT((ROW(203:203))/31)*21+$B209+1,0)=1,"单层",IF(INDEX(涵洞资料!I:I,INT((ROW(203:203))/31)*21+$B209+1,0)=2,"双层","")),"")</f>
        <v/>
      </c>
      <c r="F209" s="36" t="str">
        <f>IF(E209&lt;&gt;"",INDEX(涵洞资料!C:C,INT((ROW(203:203))/31)*21+$B209+1,0),"")</f>
        <v/>
      </c>
      <c r="G209" s="35" t="str">
        <f>IF(E209&lt;&gt;"",INDEX(涵洞资料!J:J,INT((ROW(203:203))/31)*21+$B209+1,0)/MID(路面钢筋用量表!$E$7,1,FIND("×",路面钢筋用量表!$E$7)-1),"")</f>
        <v/>
      </c>
      <c r="H209" s="35" t="str">
        <f>IF(E209&lt;&gt;"",INDEX(涵洞资料!G:G,INT((ROW(203:203))/31)*21+$B209+1,0),"")</f>
        <v/>
      </c>
      <c r="I209" s="35" t="str">
        <f>IF(E209&lt;&gt;"",IF(INT(G209/0.1)-(G209/0.1)=0,(G209/0.1)*MID(路面钢筋用量表!$E$7,1,FIND("×",路面钢筋用量表!$E$7)-1)*INDEX(涵洞资料!I:I,INT((ROW(203:203))/31)*21+$B209+1,0),(INT(G209/0.1)+1)*MID(路面钢筋用量表!$E$7,1,FIND("×",路面钢筋用量表!$E$7)-1)*INDEX(涵洞资料!I:I,INT((ROW(203:203))/31)*21+$B209+1,0)),"")</f>
        <v/>
      </c>
      <c r="J209" s="37" t="str">
        <f t="shared" si="42"/>
        <v/>
      </c>
      <c r="K209" s="38" t="str">
        <f t="shared" si="43"/>
        <v/>
      </c>
      <c r="L209" s="39" t="str">
        <f>IF(E209&lt;&gt;"",((H209-0.2)/0.2+1)*INDEX(涵洞资料!I:I,INT((ROW(203:203))/31)*21+$B209+1,0)*MID(路面钢筋用量表!$E$7,1,FIND("×",路面钢筋用量表!$E$7)-1),"")</f>
        <v/>
      </c>
      <c r="M209" s="35" t="str">
        <f t="shared" si="44"/>
        <v/>
      </c>
      <c r="N209" s="40" t="str">
        <f t="shared" si="45"/>
        <v/>
      </c>
      <c r="O209" s="35"/>
      <c r="P209" s="35"/>
      <c r="Q209" s="35"/>
      <c r="R209" s="35"/>
      <c r="S209" s="35"/>
      <c r="T209" s="40"/>
      <c r="U209" s="35" t="str">
        <f>IF(E209&lt;&gt;"",INT(G209/0.3)*MID(路面钢筋用量表!$E$7,1,FIND("×",路面钢筋用量表!$E$7)-1),"")</f>
        <v/>
      </c>
      <c r="V209" s="35" t="str">
        <f t="shared" si="46"/>
        <v/>
      </c>
      <c r="W209" s="38" t="str">
        <f t="shared" si="47"/>
        <v/>
      </c>
      <c r="X209" s="41"/>
      <c r="Y209" s="42"/>
    </row>
    <row r="210" spans="1:25" ht="24.95" hidden="1" customHeight="1">
      <c r="A210" s="32" t="str">
        <f>IF(INDEX(涵洞资料!A:A,INT((ROW(204:204))/31)*21+$B210+1,0)&lt;&gt;"",INDEX(涵洞资料!A:A,INT((ROW(204:204))/31)*21+$B210+1,0),"")</f>
        <v/>
      </c>
      <c r="B210" s="33">
        <v>17</v>
      </c>
      <c r="C210" s="34" t="str">
        <f>IF(A210&lt;&gt;"",IF(IF(INDEX(涵洞资料!B:B,INT((ROW(204:204))/31)*21+$B210+1,0)&lt;&gt;"",INDEX(涵洞资料!B:B,INT((ROW(204:204))/31)*21+$B210+1,0),"")=12,"圆管涵",IF(IF(INDEX(涵洞资料!B:B,INT((ROW(204:204))/31)*21+$B210+1,0)&lt;&gt;"",INDEX(涵洞资料!B:B,INT((ROW(204:204))/31)*21+$B210+1,0),"")=13,"盖板涵","拱涵")),"")</f>
        <v/>
      </c>
      <c r="D210" s="34" t="str">
        <f>IF(A210&lt;&gt;"",INDEX(涵洞资料!F:F,INT((ROW(204:204))/31)*21+$B210+1,0),"")</f>
        <v/>
      </c>
      <c r="E210" s="35" t="str">
        <f>IF(A210&lt;&gt;"",IF(INDEX(涵洞资料!I:I,INT((ROW(204:204))/31)*21+$B210+1,0)=1,"单层",IF(INDEX(涵洞资料!I:I,INT((ROW(204:204))/31)*21+$B210+1,0)=2,"双层","")),"")</f>
        <v/>
      </c>
      <c r="F210" s="36" t="str">
        <f>IF(E210&lt;&gt;"",INDEX(涵洞资料!C:C,INT((ROW(204:204))/31)*21+$B210+1,0),"")</f>
        <v/>
      </c>
      <c r="G210" s="35" t="str">
        <f>IF(E210&lt;&gt;"",INDEX(涵洞资料!J:J,INT((ROW(204:204))/31)*21+$B210+1,0)/MID(路面钢筋用量表!$E$7,1,FIND("×",路面钢筋用量表!$E$7)-1),"")</f>
        <v/>
      </c>
      <c r="H210" s="35" t="str">
        <f>IF(E210&lt;&gt;"",INDEX(涵洞资料!G:G,INT((ROW(204:204))/31)*21+$B210+1,0),"")</f>
        <v/>
      </c>
      <c r="I210" s="35" t="str">
        <f>IF(E210&lt;&gt;"",IF(INT(G210/0.1)-(G210/0.1)=0,(G210/0.1)*MID(路面钢筋用量表!$E$7,1,FIND("×",路面钢筋用量表!$E$7)-1)*INDEX(涵洞资料!I:I,INT((ROW(204:204))/31)*21+$B210+1,0),(INT(G210/0.1)+1)*MID(路面钢筋用量表!$E$7,1,FIND("×",路面钢筋用量表!$E$7)-1)*INDEX(涵洞资料!I:I,INT((ROW(204:204))/31)*21+$B210+1,0)),"")</f>
        <v/>
      </c>
      <c r="J210" s="37" t="str">
        <f t="shared" si="42"/>
        <v/>
      </c>
      <c r="K210" s="38" t="str">
        <f t="shared" si="43"/>
        <v/>
      </c>
      <c r="L210" s="39" t="str">
        <f>IF(E210&lt;&gt;"",((H210-0.2)/0.2+1)*INDEX(涵洞资料!I:I,INT((ROW(204:204))/31)*21+$B210+1,0)*MID(路面钢筋用量表!$E$7,1,FIND("×",路面钢筋用量表!$E$7)-1),"")</f>
        <v/>
      </c>
      <c r="M210" s="35" t="str">
        <f t="shared" si="44"/>
        <v/>
      </c>
      <c r="N210" s="40" t="str">
        <f t="shared" si="45"/>
        <v/>
      </c>
      <c r="O210" s="35"/>
      <c r="P210" s="35"/>
      <c r="Q210" s="35"/>
      <c r="R210" s="35"/>
      <c r="S210" s="35"/>
      <c r="T210" s="40"/>
      <c r="U210" s="35" t="str">
        <f>IF(E210&lt;&gt;"",INT(G210/0.3)*MID(路面钢筋用量表!$E$7,1,FIND("×",路面钢筋用量表!$E$7)-1),"")</f>
        <v/>
      </c>
      <c r="V210" s="35" t="str">
        <f t="shared" si="46"/>
        <v/>
      </c>
      <c r="W210" s="38" t="str">
        <f t="shared" si="47"/>
        <v/>
      </c>
      <c r="X210" s="41"/>
      <c r="Y210" s="42"/>
    </row>
    <row r="211" spans="1:25" ht="24.95" hidden="1" customHeight="1">
      <c r="A211" s="32" t="str">
        <f>IF(INDEX(涵洞资料!A:A,INT((ROW(205:205))/31)*21+$B211+1,0)&lt;&gt;"",INDEX(涵洞资料!A:A,INT((ROW(205:205))/31)*21+$B211+1,0),"")</f>
        <v/>
      </c>
      <c r="B211" s="33">
        <v>18</v>
      </c>
      <c r="C211" s="34" t="str">
        <f>IF(A211&lt;&gt;"",IF(IF(INDEX(涵洞资料!B:B,INT((ROW(205:205))/31)*21+$B211+1,0)&lt;&gt;"",INDEX(涵洞资料!B:B,INT((ROW(205:205))/31)*21+$B211+1,0),"")=12,"圆管涵",IF(IF(INDEX(涵洞资料!B:B,INT((ROW(205:205))/31)*21+$B211+1,0)&lt;&gt;"",INDEX(涵洞资料!B:B,INT((ROW(205:205))/31)*21+$B211+1,0),"")=13,"盖板涵","拱涵")),"")</f>
        <v/>
      </c>
      <c r="D211" s="34" t="str">
        <f>IF(A211&lt;&gt;"",INDEX(涵洞资料!F:F,INT((ROW(205:205))/31)*21+$B211+1,0),"")</f>
        <v/>
      </c>
      <c r="E211" s="35" t="str">
        <f>IF(A211&lt;&gt;"",IF(INDEX(涵洞资料!I:I,INT((ROW(205:205))/31)*21+$B211+1,0)=1,"单层",IF(INDEX(涵洞资料!I:I,INT((ROW(205:205))/31)*21+$B211+1,0)=2,"双层","")),"")</f>
        <v/>
      </c>
      <c r="F211" s="36" t="str">
        <f>IF(E211&lt;&gt;"",INDEX(涵洞资料!C:C,INT((ROW(205:205))/31)*21+$B211+1,0),"")</f>
        <v/>
      </c>
      <c r="G211" s="35" t="str">
        <f>IF(E211&lt;&gt;"",INDEX(涵洞资料!J:J,INT((ROW(205:205))/31)*21+$B211+1,0)/MID(路面钢筋用量表!$E$7,1,FIND("×",路面钢筋用量表!$E$7)-1),"")</f>
        <v/>
      </c>
      <c r="H211" s="35" t="str">
        <f>IF(E211&lt;&gt;"",INDEX(涵洞资料!G:G,INT((ROW(205:205))/31)*21+$B211+1,0),"")</f>
        <v/>
      </c>
      <c r="I211" s="35" t="str">
        <f>IF(E211&lt;&gt;"",IF(INT(G211/0.1)-(G211/0.1)=0,(G211/0.1)*MID(路面钢筋用量表!$E$7,1,FIND("×",路面钢筋用量表!$E$7)-1)*INDEX(涵洞资料!I:I,INT((ROW(205:205))/31)*21+$B211+1,0),(INT(G211/0.1)+1)*MID(路面钢筋用量表!$E$7,1,FIND("×",路面钢筋用量表!$E$7)-1)*INDEX(涵洞资料!I:I,INT((ROW(205:205))/31)*21+$B211+1,0)),"")</f>
        <v/>
      </c>
      <c r="J211" s="37" t="str">
        <f t="shared" si="42"/>
        <v/>
      </c>
      <c r="K211" s="38" t="str">
        <f t="shared" si="43"/>
        <v/>
      </c>
      <c r="L211" s="39" t="str">
        <f>IF(E211&lt;&gt;"",((H211-0.2)/0.2+1)*INDEX(涵洞资料!I:I,INT((ROW(205:205))/31)*21+$B211+1,0)*MID(路面钢筋用量表!$E$7,1,FIND("×",路面钢筋用量表!$E$7)-1),"")</f>
        <v/>
      </c>
      <c r="M211" s="35" t="str">
        <f t="shared" si="44"/>
        <v/>
      </c>
      <c r="N211" s="40" t="str">
        <f t="shared" si="45"/>
        <v/>
      </c>
      <c r="O211" s="35"/>
      <c r="P211" s="35"/>
      <c r="Q211" s="35"/>
      <c r="R211" s="35"/>
      <c r="S211" s="35"/>
      <c r="T211" s="40"/>
      <c r="U211" s="35" t="str">
        <f>IF(E211&lt;&gt;"",INT(G211/0.3)*MID(路面钢筋用量表!$E$7,1,FIND("×",路面钢筋用量表!$E$7)-1),"")</f>
        <v/>
      </c>
      <c r="V211" s="35" t="str">
        <f t="shared" si="46"/>
        <v/>
      </c>
      <c r="W211" s="38" t="str">
        <f t="shared" si="47"/>
        <v/>
      </c>
      <c r="X211" s="41"/>
      <c r="Y211" s="42"/>
    </row>
    <row r="212" spans="1:25" ht="24.95" hidden="1" customHeight="1">
      <c r="A212" s="32" t="str">
        <f>IF(INDEX(涵洞资料!A:A,INT((ROW(206:206))/31)*21+$B212+1,0)&lt;&gt;"",INDEX(涵洞资料!A:A,INT((ROW(206:206))/31)*21+$B212+1,0),"")</f>
        <v/>
      </c>
      <c r="B212" s="33">
        <v>19</v>
      </c>
      <c r="C212" s="34" t="str">
        <f>IF(A212&lt;&gt;"",IF(IF(INDEX(涵洞资料!B:B,INT((ROW(206:206))/31)*21+$B212+1,0)&lt;&gt;"",INDEX(涵洞资料!B:B,INT((ROW(206:206))/31)*21+$B212+1,0),"")=12,"圆管涵",IF(IF(INDEX(涵洞资料!B:B,INT((ROW(206:206))/31)*21+$B212+1,0)&lt;&gt;"",INDEX(涵洞资料!B:B,INT((ROW(206:206))/31)*21+$B212+1,0),"")=13,"盖板涵","拱涵")),"")</f>
        <v/>
      </c>
      <c r="D212" s="34" t="str">
        <f>IF(A212&lt;&gt;"",INDEX(涵洞资料!F:F,INT((ROW(206:206))/31)*21+$B212+1,0),"")</f>
        <v/>
      </c>
      <c r="E212" s="35" t="str">
        <f>IF(A212&lt;&gt;"",IF(INDEX(涵洞资料!I:I,INT((ROW(206:206))/31)*21+$B212+1,0)=1,"单层",IF(INDEX(涵洞资料!I:I,INT((ROW(206:206))/31)*21+$B212+1,0)=2,"双层","")),"")</f>
        <v/>
      </c>
      <c r="F212" s="36" t="str">
        <f>IF(E212&lt;&gt;"",INDEX(涵洞资料!C:C,INT((ROW(206:206))/31)*21+$B212+1,0),"")</f>
        <v/>
      </c>
      <c r="G212" s="35" t="str">
        <f>IF(E212&lt;&gt;"",INDEX(涵洞资料!J:J,INT((ROW(206:206))/31)*21+$B212+1,0)/MID(路面钢筋用量表!$E$7,1,FIND("×",路面钢筋用量表!$E$7)-1),"")</f>
        <v/>
      </c>
      <c r="H212" s="35" t="str">
        <f>IF(E212&lt;&gt;"",INDEX(涵洞资料!G:G,INT((ROW(206:206))/31)*21+$B212+1,0),"")</f>
        <v/>
      </c>
      <c r="I212" s="35" t="str">
        <f>IF(E212&lt;&gt;"",IF(INT(G212/0.1)-(G212/0.1)=0,(G212/0.1)*MID(路面钢筋用量表!$E$7,1,FIND("×",路面钢筋用量表!$E$7)-1)*INDEX(涵洞资料!I:I,INT((ROW(206:206))/31)*21+$B212+1,0),(INT(G212/0.1)+1)*MID(路面钢筋用量表!$E$7,1,FIND("×",路面钢筋用量表!$E$7)-1)*INDEX(涵洞资料!I:I,INT((ROW(206:206))/31)*21+$B212+1,0)),"")</f>
        <v/>
      </c>
      <c r="J212" s="37" t="str">
        <f t="shared" si="42"/>
        <v/>
      </c>
      <c r="K212" s="38" t="str">
        <f t="shared" si="43"/>
        <v/>
      </c>
      <c r="L212" s="39" t="str">
        <f>IF(E212&lt;&gt;"",((H212-0.2)/0.2+1)*INDEX(涵洞资料!I:I,INT((ROW(206:206))/31)*21+$B212+1,0)*MID(路面钢筋用量表!$E$7,1,FIND("×",路面钢筋用量表!$E$7)-1),"")</f>
        <v/>
      </c>
      <c r="M212" s="35" t="str">
        <f t="shared" si="44"/>
        <v/>
      </c>
      <c r="N212" s="40" t="str">
        <f t="shared" si="45"/>
        <v/>
      </c>
      <c r="O212" s="35"/>
      <c r="P212" s="35"/>
      <c r="Q212" s="35"/>
      <c r="R212" s="35"/>
      <c r="S212" s="35"/>
      <c r="T212" s="40"/>
      <c r="U212" s="35" t="str">
        <f>IF(E212&lt;&gt;"",INT(G212/0.3)*MID(路面钢筋用量表!$E$7,1,FIND("×",路面钢筋用量表!$E$7)-1),"")</f>
        <v/>
      </c>
      <c r="V212" s="35" t="str">
        <f t="shared" si="46"/>
        <v/>
      </c>
      <c r="W212" s="38" t="str">
        <f t="shared" si="47"/>
        <v/>
      </c>
      <c r="X212" s="41"/>
      <c r="Y212" s="42"/>
    </row>
    <row r="213" spans="1:25" ht="24.95" hidden="1" customHeight="1">
      <c r="A213" s="32" t="str">
        <f>IF(INDEX(涵洞资料!A:A,INT((ROW(207:207))/31)*21+$B213+1,0)&lt;&gt;"",INDEX(涵洞资料!A:A,INT((ROW(207:207))/31)*21+$B213+1,0),"")</f>
        <v/>
      </c>
      <c r="B213" s="33">
        <v>20</v>
      </c>
      <c r="C213" s="34" t="str">
        <f>IF(A213&lt;&gt;"",IF(IF(INDEX(涵洞资料!B:B,INT((ROW(207:207))/31)*21+$B213+1,0)&lt;&gt;"",INDEX(涵洞资料!B:B,INT((ROW(207:207))/31)*21+$B213+1,0),"")=12,"圆管涵",IF(IF(INDEX(涵洞资料!B:B,INT((ROW(207:207))/31)*21+$B213+1,0)&lt;&gt;"",INDEX(涵洞资料!B:B,INT((ROW(207:207))/31)*21+$B213+1,0),"")=13,"盖板涵","拱涵")),"")</f>
        <v/>
      </c>
      <c r="D213" s="34" t="str">
        <f>IF(A213&lt;&gt;"",INDEX(涵洞资料!F:F,INT((ROW(207:207))/31)*21+$B213+1,0),"")</f>
        <v/>
      </c>
      <c r="E213" s="35" t="str">
        <f>IF(A213&lt;&gt;"",IF(INDEX(涵洞资料!I:I,INT((ROW(207:207))/31)*21+$B213+1,0)=1,"单层",IF(INDEX(涵洞资料!I:I,INT((ROW(207:207))/31)*21+$B213+1,0)=2,"双层","")),"")</f>
        <v/>
      </c>
      <c r="F213" s="36" t="str">
        <f>IF(E213&lt;&gt;"",INDEX(涵洞资料!C:C,INT((ROW(207:207))/31)*21+$B213+1,0),"")</f>
        <v/>
      </c>
      <c r="G213" s="35" t="str">
        <f>IF(E213&lt;&gt;"",INDEX(涵洞资料!J:J,INT((ROW(207:207))/31)*21+$B213+1,0)/MID(路面钢筋用量表!$E$7,1,FIND("×",路面钢筋用量表!$E$7)-1),"")</f>
        <v/>
      </c>
      <c r="H213" s="35" t="str">
        <f>IF(E213&lt;&gt;"",INDEX(涵洞资料!G:G,INT((ROW(207:207))/31)*21+$B213+1,0),"")</f>
        <v/>
      </c>
      <c r="I213" s="35" t="str">
        <f>IF(E213&lt;&gt;"",IF(INT(G213/0.1)-(G213/0.1)=0,(G213/0.1)*MID(路面钢筋用量表!$E$7,1,FIND("×",路面钢筋用量表!$E$7)-1)*INDEX(涵洞资料!I:I,INT((ROW(207:207))/31)*21+$B213+1,0),(INT(G213/0.1)+1)*MID(路面钢筋用量表!$E$7,1,FIND("×",路面钢筋用量表!$E$7)-1)*INDEX(涵洞资料!I:I,INT((ROW(207:207))/31)*21+$B213+1,0)),"")</f>
        <v/>
      </c>
      <c r="J213" s="37" t="str">
        <f t="shared" si="42"/>
        <v/>
      </c>
      <c r="K213" s="38" t="str">
        <f t="shared" si="43"/>
        <v/>
      </c>
      <c r="L213" s="39" t="str">
        <f>IF(E213&lt;&gt;"",((H213-0.2)/0.2+1)*INDEX(涵洞资料!I:I,INT((ROW(207:207))/31)*21+$B213+1,0)*MID(路面钢筋用量表!$E$7,1,FIND("×",路面钢筋用量表!$E$7)-1),"")</f>
        <v/>
      </c>
      <c r="M213" s="35" t="str">
        <f t="shared" si="44"/>
        <v/>
      </c>
      <c r="N213" s="40" t="str">
        <f t="shared" si="45"/>
        <v/>
      </c>
      <c r="O213" s="35"/>
      <c r="P213" s="35"/>
      <c r="Q213" s="35"/>
      <c r="R213" s="35"/>
      <c r="S213" s="35"/>
      <c r="T213" s="40"/>
      <c r="U213" s="35" t="str">
        <f>IF(E213&lt;&gt;"",INT(G213/0.3)*MID(路面钢筋用量表!$E$7,1,FIND("×",路面钢筋用量表!$E$7)-1),"")</f>
        <v/>
      </c>
      <c r="V213" s="35" t="str">
        <f t="shared" si="46"/>
        <v/>
      </c>
      <c r="W213" s="38" t="str">
        <f t="shared" si="47"/>
        <v/>
      </c>
      <c r="X213" s="41"/>
      <c r="Y213" s="42"/>
    </row>
    <row r="214" spans="1:25" ht="24.95" hidden="1" customHeight="1">
      <c r="A214" s="32" t="str">
        <f>IF(INDEX(涵洞资料!A:A,INT((ROW(208:208))/31)*21+$B214+1,0)&lt;&gt;"",INDEX(涵洞资料!A:A,INT((ROW(208:208))/31)*21+$B214+1,0),"")</f>
        <v/>
      </c>
      <c r="B214" s="33">
        <v>21</v>
      </c>
      <c r="C214" s="34" t="str">
        <f>IF(A214&lt;&gt;"",IF(IF(INDEX(涵洞资料!B:B,INT((ROW(208:208))/31)*21+$B214+1,0)&lt;&gt;"",INDEX(涵洞资料!B:B,INT((ROW(208:208))/31)*21+$B214+1,0),"")=12,"圆管涵",IF(IF(INDEX(涵洞资料!B:B,INT((ROW(208:208))/31)*21+$B214+1,0)&lt;&gt;"",INDEX(涵洞资料!B:B,INT((ROW(208:208))/31)*21+$B214+1,0),"")=13,"盖板涵","拱涵")),"")</f>
        <v/>
      </c>
      <c r="D214" s="34" t="str">
        <f>IF(A214&lt;&gt;"",INDEX(涵洞资料!F:F,INT((ROW(208:208))/31)*21+$B214+1,0),"")</f>
        <v/>
      </c>
      <c r="E214" s="35" t="str">
        <f>IF(A214&lt;&gt;"",IF(INDEX(涵洞资料!I:I,INT((ROW(208:208))/31)*21+$B214+1,0)=1,"单层",IF(INDEX(涵洞资料!I:I,INT((ROW(208:208))/31)*21+$B214+1,0)=2,"双层","")),"")</f>
        <v/>
      </c>
      <c r="F214" s="36" t="str">
        <f>IF(E214&lt;&gt;"",INDEX(涵洞资料!C:C,INT((ROW(208:208))/31)*21+$B214+1,0),"")</f>
        <v/>
      </c>
      <c r="G214" s="35" t="str">
        <f>IF(E214&lt;&gt;"",INDEX(涵洞资料!J:J,INT((ROW(208:208))/31)*21+$B214+1,0)/MID(路面钢筋用量表!$E$7,1,FIND("×",路面钢筋用量表!$E$7)-1),"")</f>
        <v/>
      </c>
      <c r="H214" s="35" t="str">
        <f>IF(E214&lt;&gt;"",INDEX(涵洞资料!G:G,INT((ROW(208:208))/31)*21+$B214+1,0),"")</f>
        <v/>
      </c>
      <c r="I214" s="35" t="str">
        <f>IF(E214&lt;&gt;"",IF(INT(G214/0.1)-(G214/0.1)=0,(G214/0.1)*MID(路面钢筋用量表!$E$7,1,FIND("×",路面钢筋用量表!$E$7)-1)*INDEX(涵洞资料!I:I,INT((ROW(208:208))/31)*21+$B214+1,0),(INT(G214/0.1)+1)*MID(路面钢筋用量表!$E$7,1,FIND("×",路面钢筋用量表!$E$7)-1)*INDEX(涵洞资料!I:I,INT((ROW(208:208))/31)*21+$B214+1,0)),"")</f>
        <v/>
      </c>
      <c r="J214" s="37" t="str">
        <f t="shared" si="42"/>
        <v/>
      </c>
      <c r="K214" s="38" t="str">
        <f t="shared" si="43"/>
        <v/>
      </c>
      <c r="L214" s="39" t="str">
        <f>IF(E214&lt;&gt;"",((H214-0.2)/0.2+1)*INDEX(涵洞资料!I:I,INT((ROW(208:208))/31)*21+$B214+1,0)*MID(路面钢筋用量表!$E$7,1,FIND("×",路面钢筋用量表!$E$7)-1),"")</f>
        <v/>
      </c>
      <c r="M214" s="35" t="str">
        <f t="shared" si="44"/>
        <v/>
      </c>
      <c r="N214" s="40" t="str">
        <f t="shared" si="45"/>
        <v/>
      </c>
      <c r="O214" s="35"/>
      <c r="P214" s="35"/>
      <c r="Q214" s="35"/>
      <c r="R214" s="35"/>
      <c r="S214" s="35"/>
      <c r="T214" s="40"/>
      <c r="U214" s="35" t="str">
        <f>IF(E214&lt;&gt;"",INT(G214/0.3)*MID(路面钢筋用量表!$E$7,1,FIND("×",路面钢筋用量表!$E$7)-1),"")</f>
        <v/>
      </c>
      <c r="V214" s="35" t="str">
        <f t="shared" si="46"/>
        <v/>
      </c>
      <c r="W214" s="38" t="str">
        <f t="shared" si="47"/>
        <v/>
      </c>
      <c r="X214" s="41"/>
      <c r="Y214" s="42"/>
    </row>
    <row r="215" spans="1:25" ht="24.95" hidden="1" customHeight="1">
      <c r="A215" s="43" t="s">
        <v>69</v>
      </c>
      <c r="B215" s="44"/>
      <c r="C215" s="34"/>
      <c r="D215" s="34"/>
      <c r="E215" s="35"/>
      <c r="F215" s="36"/>
      <c r="G215" s="35"/>
      <c r="H215" s="35"/>
      <c r="I215" s="35"/>
      <c r="J215" s="37"/>
      <c r="K215" s="38">
        <f>SUM(K194:K214)</f>
        <v>0</v>
      </c>
      <c r="L215" s="39"/>
      <c r="M215" s="35"/>
      <c r="N215" s="40">
        <f>SUM(N194:N214)</f>
        <v>0</v>
      </c>
      <c r="O215" s="35"/>
      <c r="P215" s="35"/>
      <c r="Q215" s="40">
        <f>SUM(Q194:Q214)</f>
        <v>0</v>
      </c>
      <c r="R215" s="35"/>
      <c r="S215" s="35"/>
      <c r="T215" s="40">
        <f>SUM(T194:T214)</f>
        <v>0</v>
      </c>
      <c r="U215" s="35"/>
      <c r="V215" s="35"/>
      <c r="W215" s="38">
        <f>SUM(W194:W214)</f>
        <v>0</v>
      </c>
      <c r="X215" s="41"/>
      <c r="Y215" s="42"/>
    </row>
    <row r="216" spans="1:25" ht="24.95" hidden="1" customHeight="1" thickBot="1">
      <c r="A216" s="45" t="s">
        <v>70</v>
      </c>
      <c r="B216" s="46"/>
      <c r="C216" s="47"/>
      <c r="D216" s="47"/>
      <c r="E216" s="47"/>
      <c r="F216" s="47"/>
      <c r="G216" s="47"/>
      <c r="H216" s="47"/>
      <c r="I216" s="47"/>
      <c r="J216" s="47"/>
      <c r="K216" s="48" t="str">
        <f>IF(INT((ROW($E188)-1)/31)+1=INT((COUNTA(涵洞资料!$A:$A)-2)/21)+1,SUMIF($A:$A,"本页合计",K:K),"")</f>
        <v/>
      </c>
      <c r="L216" s="49"/>
      <c r="M216" s="47"/>
      <c r="N216" s="48" t="str">
        <f>IF(INT((ROW($E188)-1)/31)+1=INT((COUNTA(涵洞资料!$A:$A)-2)/21)+1,SUMIF($A:$A,"本页合计",N:N),"")</f>
        <v/>
      </c>
      <c r="O216" s="49"/>
      <c r="P216" s="47"/>
      <c r="Q216" s="48" t="str">
        <f>IF(INT((ROW($E188)-1)/31)+1=INT((COUNTA(涵洞资料!$A:$A)-2)/21)+1,SUMIF($A:$A,"本页合计",Q:Q),"")</f>
        <v/>
      </c>
      <c r="R216" s="49"/>
      <c r="S216" s="47"/>
      <c r="T216" s="48" t="str">
        <f>IF(INT((ROW($E188)-1)/31)+1=INT((COUNTA(涵洞资料!$A:$A)-2)/21)+1,SUMIF($A:$A,"本页合计",T:T),"")</f>
        <v/>
      </c>
      <c r="U216" s="47"/>
      <c r="V216" s="47"/>
      <c r="W216" s="48" t="str">
        <f>IF(INT((ROW($E188)-1)/31)+1=INT((COUNTA(涵洞资料!$A:$A)-2)/21)+1,SUMIF($A:$A,"本页合计",W:W),"")</f>
        <v/>
      </c>
      <c r="X216" s="50"/>
      <c r="Y216" s="10"/>
    </row>
    <row r="217" spans="1:25" ht="25.5" hidden="1" customHeight="1">
      <c r="A217" s="51"/>
      <c r="B217" s="10"/>
      <c r="C217" s="10" t="s">
        <v>71</v>
      </c>
      <c r="D217" s="10"/>
      <c r="E217" s="10"/>
      <c r="F217" s="10"/>
      <c r="G217" s="10"/>
      <c r="H217" s="10"/>
      <c r="I217" s="10"/>
      <c r="J217" s="17"/>
      <c r="N217" s="10"/>
      <c r="O217" s="10"/>
      <c r="P217" s="10"/>
      <c r="Q217" s="10"/>
      <c r="R217" s="10"/>
      <c r="S217" s="10"/>
      <c r="T217" s="10"/>
      <c r="U217" s="10"/>
      <c r="V217" s="10" t="s">
        <v>17</v>
      </c>
      <c r="W217" s="10"/>
      <c r="X217" s="10"/>
      <c r="Y217" s="10"/>
    </row>
    <row r="218" spans="1:25" hidden="1"/>
  </sheetData>
  <mergeCells count="147">
    <mergeCell ref="C192:C193"/>
    <mergeCell ref="E192:E193"/>
    <mergeCell ref="F192:F193"/>
    <mergeCell ref="G192:G193"/>
    <mergeCell ref="H192:H193"/>
    <mergeCell ref="A187:X187"/>
    <mergeCell ref="V188:X188"/>
    <mergeCell ref="V189:Y189"/>
    <mergeCell ref="A190:A193"/>
    <mergeCell ref="C190:C191"/>
    <mergeCell ref="E190:E191"/>
    <mergeCell ref="F190:F191"/>
    <mergeCell ref="G190:G191"/>
    <mergeCell ref="H190:H191"/>
    <mergeCell ref="I190:W190"/>
    <mergeCell ref="X190:X193"/>
    <mergeCell ref="I191:K191"/>
    <mergeCell ref="L191:N191"/>
    <mergeCell ref="O191:Q191"/>
    <mergeCell ref="R191:T191"/>
    <mergeCell ref="U191:W191"/>
    <mergeCell ref="C161:C162"/>
    <mergeCell ref="E161:E162"/>
    <mergeCell ref="F161:F162"/>
    <mergeCell ref="G161:G162"/>
    <mergeCell ref="H161:H162"/>
    <mergeCell ref="A156:X156"/>
    <mergeCell ref="V157:X157"/>
    <mergeCell ref="V158:Y158"/>
    <mergeCell ref="A159:A162"/>
    <mergeCell ref="C159:C160"/>
    <mergeCell ref="E159:E160"/>
    <mergeCell ref="F159:F160"/>
    <mergeCell ref="G159:G160"/>
    <mergeCell ref="H159:H160"/>
    <mergeCell ref="I159:W159"/>
    <mergeCell ref="X159:X162"/>
    <mergeCell ref="I160:K160"/>
    <mergeCell ref="L160:N160"/>
    <mergeCell ref="O160:Q160"/>
    <mergeCell ref="R160:T160"/>
    <mergeCell ref="U160:W160"/>
    <mergeCell ref="C130:C131"/>
    <mergeCell ref="E130:E131"/>
    <mergeCell ref="F130:F131"/>
    <mergeCell ref="G130:G131"/>
    <mergeCell ref="H130:H131"/>
    <mergeCell ref="A125:X125"/>
    <mergeCell ref="V126:X126"/>
    <mergeCell ref="V127:Y127"/>
    <mergeCell ref="A128:A131"/>
    <mergeCell ref="C128:C129"/>
    <mergeCell ref="E128:E129"/>
    <mergeCell ref="F128:F129"/>
    <mergeCell ref="G128:G129"/>
    <mergeCell ref="H128:H129"/>
    <mergeCell ref="I128:W128"/>
    <mergeCell ref="X128:X131"/>
    <mergeCell ref="I129:K129"/>
    <mergeCell ref="L129:N129"/>
    <mergeCell ref="O129:Q129"/>
    <mergeCell ref="R129:T129"/>
    <mergeCell ref="U129:W129"/>
    <mergeCell ref="A97:A100"/>
    <mergeCell ref="C97:C98"/>
    <mergeCell ref="E97:E98"/>
    <mergeCell ref="F97:F98"/>
    <mergeCell ref="G97:G98"/>
    <mergeCell ref="C99:C100"/>
    <mergeCell ref="E99:E100"/>
    <mergeCell ref="F99:F100"/>
    <mergeCell ref="G99:G100"/>
    <mergeCell ref="R36:T36"/>
    <mergeCell ref="U36:W36"/>
    <mergeCell ref="H97:H98"/>
    <mergeCell ref="I97:W97"/>
    <mergeCell ref="X97:X100"/>
    <mergeCell ref="I98:K98"/>
    <mergeCell ref="L98:N98"/>
    <mergeCell ref="O98:Q98"/>
    <mergeCell ref="R98:T98"/>
    <mergeCell ref="U98:W98"/>
    <mergeCell ref="H99:H100"/>
    <mergeCell ref="V96:Y96"/>
    <mergeCell ref="A63:X63"/>
    <mergeCell ref="V64:X64"/>
    <mergeCell ref="V65:Y65"/>
    <mergeCell ref="A94:X94"/>
    <mergeCell ref="V95:X95"/>
    <mergeCell ref="H66:H67"/>
    <mergeCell ref="I66:W66"/>
    <mergeCell ref="X66:X69"/>
    <mergeCell ref="I67:K67"/>
    <mergeCell ref="L67:N67"/>
    <mergeCell ref="O67:Q67"/>
    <mergeCell ref="R67:T67"/>
    <mergeCell ref="C37:C38"/>
    <mergeCell ref="E37:E38"/>
    <mergeCell ref="F37:F38"/>
    <mergeCell ref="G37:G38"/>
    <mergeCell ref="H37:H38"/>
    <mergeCell ref="E6:E7"/>
    <mergeCell ref="G4:G5"/>
    <mergeCell ref="H4:H5"/>
    <mergeCell ref="G6:G7"/>
    <mergeCell ref="F4:F5"/>
    <mergeCell ref="A32:X32"/>
    <mergeCell ref="V33:X33"/>
    <mergeCell ref="V34:Y34"/>
    <mergeCell ref="A35:A38"/>
    <mergeCell ref="C35:C36"/>
    <mergeCell ref="E35:E36"/>
    <mergeCell ref="F35:F36"/>
    <mergeCell ref="G35:G36"/>
    <mergeCell ref="H35:H36"/>
    <mergeCell ref="I35:W35"/>
    <mergeCell ref="X35:X38"/>
    <mergeCell ref="I36:K36"/>
    <mergeCell ref="L36:N36"/>
    <mergeCell ref="O36:Q36"/>
    <mergeCell ref="A4:A7"/>
    <mergeCell ref="F6:F7"/>
    <mergeCell ref="A1:X1"/>
    <mergeCell ref="I4:W4"/>
    <mergeCell ref="I5:K5"/>
    <mergeCell ref="L5:N5"/>
    <mergeCell ref="O5:Q5"/>
    <mergeCell ref="R5:T5"/>
    <mergeCell ref="X4:X7"/>
    <mergeCell ref="V2:X2"/>
    <mergeCell ref="H6:H7"/>
    <mergeCell ref="V3:Y3"/>
    <mergeCell ref="U5:W5"/>
    <mergeCell ref="C4:C5"/>
    <mergeCell ref="C6:C7"/>
    <mergeCell ref="E4:E5"/>
    <mergeCell ref="U67:W67"/>
    <mergeCell ref="H68:H69"/>
    <mergeCell ref="A66:A69"/>
    <mergeCell ref="C66:C67"/>
    <mergeCell ref="E66:E67"/>
    <mergeCell ref="F66:F67"/>
    <mergeCell ref="G66:G67"/>
    <mergeCell ref="C68:C69"/>
    <mergeCell ref="E68:E69"/>
    <mergeCell ref="F68:F69"/>
    <mergeCell ref="G68:G69"/>
  </mergeCells>
  <phoneticPr fontId="2" type="noConversion"/>
  <pageMargins left="1.22" right="0.3" top="0.56000000000000005" bottom="0.21" header="0" footer="0"/>
  <pageSetup paperSize="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HDM</vt:lpstr>
      <vt:lpstr>涵洞资料</vt:lpstr>
      <vt:lpstr>路面钢筋用量表</vt:lpstr>
      <vt:lpstr>涵洞顶路面补强钢筋数量表</vt:lpstr>
    </vt:vector>
  </TitlesOfParts>
  <Company>桂林市交通勘察设计院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黄晨辉</dc:creator>
  <cp:lastModifiedBy>Administrator</cp:lastModifiedBy>
  <cp:lastPrinted>2024-03-19T06:53:35Z</cp:lastPrinted>
  <dcterms:created xsi:type="dcterms:W3CDTF">1999-11-03T03:28:17Z</dcterms:created>
  <dcterms:modified xsi:type="dcterms:W3CDTF">2024-03-19T06:53:37Z</dcterms:modified>
</cp:coreProperties>
</file>