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1720" windowHeight="117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Sheet1!$A$1:$AG$26</definedName>
  </definedNames>
  <calcPr calcId="124519"/>
</workbook>
</file>

<file path=xl/calcChain.xml><?xml version="1.0" encoding="utf-8"?>
<calcChain xmlns="http://schemas.openxmlformats.org/spreadsheetml/2006/main">
  <c r="AB25" i="1"/>
  <c r="AB9"/>
  <c r="AA9"/>
  <c r="AE9" s="1"/>
  <c r="AB8"/>
  <c r="AC8"/>
  <c r="AD8" s="1"/>
  <c r="AE8" s="1"/>
  <c r="AF8" s="1"/>
  <c r="AA8"/>
  <c r="M9"/>
  <c r="L9"/>
  <c r="J9"/>
  <c r="N25" l="1"/>
  <c r="P20"/>
  <c r="P21"/>
  <c r="P22"/>
  <c r="P23"/>
  <c r="J20"/>
  <c r="L20"/>
  <c r="M20"/>
  <c r="J21"/>
  <c r="L21"/>
  <c r="M21"/>
  <c r="J22"/>
  <c r="L22"/>
  <c r="M22"/>
  <c r="J23"/>
  <c r="L23"/>
  <c r="M23"/>
  <c r="J24"/>
  <c r="L24"/>
  <c r="M24"/>
  <c r="P9"/>
  <c r="S9"/>
  <c r="T9"/>
  <c r="V9"/>
  <c r="V25" s="1"/>
  <c r="W9"/>
  <c r="Y9"/>
  <c r="K25"/>
  <c r="Q25"/>
  <c r="R25"/>
  <c r="U25"/>
  <c r="X25"/>
  <c r="Z25"/>
  <c r="AA25"/>
  <c r="AC25"/>
  <c r="AD25"/>
  <c r="AE24"/>
  <c r="P25" l="1"/>
  <c r="Y25"/>
  <c r="W25"/>
  <c r="AE25"/>
  <c r="M25"/>
  <c r="L25"/>
  <c r="O25" l="1"/>
  <c r="AF25"/>
  <c r="E25"/>
  <c r="BO23"/>
  <c r="BN23"/>
  <c r="BM23"/>
  <c r="BL23"/>
  <c r="AO23"/>
  <c r="AN23"/>
  <c r="BM22"/>
  <c r="BL22"/>
  <c r="AO22"/>
  <c r="AN22"/>
  <c r="BM21"/>
  <c r="BL21"/>
  <c r="AO21"/>
  <c r="BM20"/>
  <c r="BL20"/>
  <c r="AO20"/>
  <c r="AJ20"/>
  <c r="AK20" s="1"/>
  <c r="BM19"/>
  <c r="BL19"/>
  <c r="AO19"/>
  <c r="AJ19"/>
  <c r="AK19" s="1"/>
  <c r="BM18"/>
  <c r="BL18"/>
  <c r="AO18"/>
  <c r="AJ18"/>
  <c r="AK18" s="1"/>
  <c r="BM17"/>
  <c r="BL17"/>
  <c r="AO17"/>
  <c r="AJ17"/>
  <c r="AK17" s="1"/>
  <c r="BN16"/>
  <c r="BN17" s="1"/>
  <c r="BM16"/>
  <c r="BL16"/>
  <c r="AO16"/>
  <c r="AN16"/>
  <c r="AJ16"/>
  <c r="AK16" s="1"/>
  <c r="BP15"/>
  <c r="BM15"/>
  <c r="BL15"/>
  <c r="AO15"/>
  <c r="AN15"/>
  <c r="AJ15"/>
  <c r="AK15" s="1"/>
  <c r="BL14"/>
  <c r="AO14"/>
  <c r="AJ14"/>
  <c r="AK14" s="1"/>
  <c r="BS13"/>
  <c r="BR13"/>
  <c r="BN13"/>
  <c r="BN15" s="1"/>
  <c r="BN18" s="1"/>
  <c r="BM13"/>
  <c r="BL13"/>
  <c r="AO13"/>
  <c r="AN13"/>
  <c r="AJ13"/>
  <c r="AK13" s="1"/>
  <c r="BM12"/>
  <c r="BL12"/>
  <c r="AO12"/>
  <c r="AN12"/>
  <c r="AJ12"/>
  <c r="AK12" s="1"/>
  <c r="BP10"/>
  <c r="BN10"/>
  <c r="BM10"/>
  <c r="BL10"/>
  <c r="AP10"/>
  <c r="AO10"/>
  <c r="AN10"/>
  <c r="AJ10"/>
  <c r="AK10" s="1"/>
  <c r="J25"/>
  <c r="BQ9"/>
  <c r="BN9"/>
  <c r="BO9" s="1"/>
  <c r="BM9"/>
  <c r="BL9"/>
  <c r="AP9"/>
  <c r="AO9"/>
  <c r="AN9"/>
  <c r="AM9"/>
  <c r="AL9"/>
  <c r="AJ9"/>
  <c r="AK9" s="1"/>
  <c r="BB8"/>
  <c r="BC8" s="1"/>
  <c r="BD8" s="1"/>
  <c r="M8"/>
  <c r="N8" s="1"/>
  <c r="O8" s="1"/>
  <c r="P8" s="1"/>
  <c r="Q8" s="1"/>
  <c r="R8" s="1"/>
  <c r="S8" s="1"/>
  <c r="T8" s="1"/>
  <c r="U8" s="1"/>
  <c r="B8"/>
  <c r="C8" s="1"/>
  <c r="D8" s="1"/>
  <c r="BM7"/>
  <c r="AP7"/>
  <c r="T25" l="1"/>
  <c r="S25"/>
  <c r="E8"/>
  <c r="F8" s="1"/>
  <c r="I8" s="1"/>
  <c r="J8" s="1"/>
  <c r="K8" s="1"/>
  <c r="V8"/>
  <c r="W8" s="1"/>
  <c r="X8" s="1"/>
  <c r="BR15"/>
  <c r="BL7"/>
  <c r="AL10"/>
  <c r="Y8" l="1"/>
  <c r="AG8" l="1"/>
  <c r="Z8"/>
</calcChain>
</file>

<file path=xl/sharedStrings.xml><?xml version="1.0" encoding="utf-8"?>
<sst xmlns="http://schemas.openxmlformats.org/spreadsheetml/2006/main" count="118" uniqueCount="90">
  <si>
    <t>道路名称</t>
    <phoneticPr fontId="1" type="noConversion"/>
  </si>
  <si>
    <t>新塘2队2#渠道</t>
  </si>
  <si>
    <t>新塘2队3#渠道</t>
  </si>
  <si>
    <t>立面</t>
    <phoneticPr fontId="1" type="noConversion"/>
  </si>
  <si>
    <r>
      <t>（m</t>
    </r>
    <r>
      <rPr>
        <vertAlign val="superscript"/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3"/>
        <charset val="134"/>
        <scheme val="minor"/>
      </rPr>
      <t>）</t>
    </r>
    <phoneticPr fontId="1" type="noConversion"/>
  </si>
  <si>
    <t>象州县2020年高标准农田建设项目田间渠道成果表</t>
    <phoneticPr fontId="1" type="noConversion"/>
  </si>
  <si>
    <t>工程名称：象州县2020年高标准农田建设项目</t>
    <phoneticPr fontId="1" type="noConversion"/>
  </si>
  <si>
    <t>备注</t>
    <phoneticPr fontId="1" type="noConversion"/>
  </si>
  <si>
    <t>沥青砂浆伸缩缝</t>
    <phoneticPr fontId="1" type="noConversion"/>
  </si>
  <si>
    <t>过路盖板数量</t>
    <phoneticPr fontId="1" type="noConversion"/>
  </si>
  <si>
    <t>（m）</t>
    <phoneticPr fontId="1" type="noConversion"/>
  </si>
  <si>
    <t>（m³）</t>
    <phoneticPr fontId="1" type="noConversion"/>
  </si>
  <si>
    <t>(m³)</t>
    <phoneticPr fontId="1" type="noConversion"/>
  </si>
  <si>
    <t>水渠（渠道）工程数量表</t>
    <phoneticPr fontId="1" type="noConversion"/>
  </si>
  <si>
    <t>弃土远运               （2km）</t>
    <phoneticPr fontId="1" type="noConversion"/>
  </si>
  <si>
    <t>5cm泄水管    （pvc管）</t>
    <phoneticPr fontId="1" type="noConversion"/>
  </si>
  <si>
    <t>（m）</t>
  </si>
  <si>
    <t>序号</t>
    <phoneticPr fontId="1" type="noConversion"/>
  </si>
  <si>
    <t>乡镇</t>
    <phoneticPr fontId="1" type="noConversion"/>
  </si>
  <si>
    <t>村委</t>
    <phoneticPr fontId="1" type="noConversion"/>
  </si>
  <si>
    <t>主  要  工  程  数  量</t>
    <phoneticPr fontId="1" type="noConversion"/>
  </si>
  <si>
    <t>水渠现状</t>
    <phoneticPr fontId="1" type="noConversion"/>
  </si>
  <si>
    <t>建设长度</t>
    <phoneticPr fontId="1" type="noConversion"/>
  </si>
  <si>
    <t>墙宽</t>
    <phoneticPr fontId="1" type="noConversion"/>
  </si>
  <si>
    <t>C15埋石</t>
    <phoneticPr fontId="1" type="noConversion"/>
  </si>
  <si>
    <t>20cm厚砼过路盖板</t>
    <phoneticPr fontId="1" type="noConversion"/>
  </si>
  <si>
    <t>墙背利用土回填</t>
    <phoneticPr fontId="1" type="noConversion"/>
  </si>
  <si>
    <t>挖除片石砌体</t>
    <phoneticPr fontId="1" type="noConversion"/>
  </si>
  <si>
    <t>砼边墙</t>
    <phoneticPr fontId="1" type="noConversion"/>
  </si>
  <si>
    <t>平面</t>
    <phoneticPr fontId="1" type="noConversion"/>
  </si>
  <si>
    <t>(m)</t>
    <phoneticPr fontId="1" type="noConversion"/>
  </si>
  <si>
    <t>（m³）</t>
    <phoneticPr fontId="1" type="noConversion"/>
  </si>
  <si>
    <t>(m³)</t>
    <phoneticPr fontId="1" type="noConversion"/>
  </si>
  <si>
    <t>(kg）</t>
    <phoneticPr fontId="1" type="noConversion"/>
  </si>
  <si>
    <t>(块)</t>
    <phoneticPr fontId="1" type="noConversion"/>
  </si>
  <si>
    <t>(m)</t>
    <phoneticPr fontId="1" type="noConversion"/>
  </si>
  <si>
    <t>起点接田间渠道，终点接田间渠道，水源为现状渠道水，现状土水沟宽0.4~0.6米</t>
    <phoneticPr fontId="1" type="noConversion"/>
  </si>
  <si>
    <t>古路村委</t>
    <phoneticPr fontId="1" type="noConversion"/>
  </si>
  <si>
    <t>古路村1#渠道</t>
    <phoneticPr fontId="1" type="noConversion"/>
  </si>
  <si>
    <t>起点接田间渠道，终点接田间渠道，水源为现状渠道水，现状土水沟宽0.4~1.2米</t>
    <phoneticPr fontId="1" type="noConversion"/>
  </si>
  <si>
    <t>古路村2#渠道</t>
    <phoneticPr fontId="1" type="noConversion"/>
  </si>
  <si>
    <t>起点接水塘，终点接田间渠道，水源为水塘,现状土水沟宽1.1~3.5米</t>
    <phoneticPr fontId="1" type="noConversion"/>
  </si>
  <si>
    <t>丰收村委</t>
    <phoneticPr fontId="1" type="noConversion"/>
  </si>
  <si>
    <t>石排村1#渠道</t>
    <phoneticPr fontId="1" type="noConversion"/>
  </si>
  <si>
    <t>起点接水库，终点接现状砖砌水沟，水源为水库水，现状土水沟宽0.4~1.6，水源为水库水</t>
    <phoneticPr fontId="1" type="noConversion"/>
  </si>
  <si>
    <t>妙皇乡</t>
    <phoneticPr fontId="1" type="noConversion"/>
  </si>
  <si>
    <t>妙皇</t>
    <phoneticPr fontId="1" type="noConversion"/>
  </si>
  <si>
    <t>猪仔岭灌片1#渠道</t>
    <phoneticPr fontId="1" type="noConversion"/>
  </si>
  <si>
    <t>起点接田间渠道，终点接现状砖砌水沟，水源为现状渠道水，现状土水沟宽0.8~2米</t>
    <phoneticPr fontId="1" type="noConversion"/>
  </si>
  <si>
    <t>猪仔岭灌片2#渠道</t>
    <phoneticPr fontId="1" type="noConversion"/>
  </si>
  <si>
    <t>起点接现状砖砌水沟，终点接现状砖砌水沟，水源为现状河道水，现状土水沟宽0.4~1米</t>
    <phoneticPr fontId="1" type="noConversion"/>
  </si>
  <si>
    <t>猪仔岭灌片4#渠道</t>
    <phoneticPr fontId="1" type="noConversion"/>
  </si>
  <si>
    <t>起点接现状砖砌水沟，终点接现状砖砌水沟，水源为现状渠道水，现状土水沟宽0.4~1.2米</t>
    <phoneticPr fontId="1" type="noConversion"/>
  </si>
  <si>
    <t>猪仔岭灌片3#渠道</t>
    <phoneticPr fontId="1" type="noConversion"/>
  </si>
  <si>
    <t>起点接现状土水沟，终点接现状土水沟，水源为现状田间渠道水，现状土水沟宽0.4~1.8米</t>
    <phoneticPr fontId="1" type="noConversion"/>
  </si>
  <si>
    <t>石龙镇</t>
    <phoneticPr fontId="1" type="noConversion"/>
  </si>
  <si>
    <t>大塘村委</t>
    <phoneticPr fontId="1" type="noConversion"/>
  </si>
  <si>
    <t>新塘2队1#渠道</t>
    <phoneticPr fontId="1" type="noConversion"/>
  </si>
  <si>
    <t>起点接现状土水沟，终点接现状土水沟，水源为现状田间渠道水，现状土水沟宽0.4~0.8米</t>
    <phoneticPr fontId="1" type="noConversion"/>
  </si>
  <si>
    <t>起点接现状土水沟，终点接现状土水沟，水源为现状田间渠道水，现状土水沟宽0.4~1米</t>
    <phoneticPr fontId="1" type="noConversion"/>
  </si>
  <si>
    <t>起点接现状土水沟，终点接现状土水沟，水源为现状渠道水，现状土水沟宽0.6~2米</t>
    <phoneticPr fontId="1" type="noConversion"/>
  </si>
  <si>
    <t>丘家、张家、梁家1#渠道</t>
    <phoneticPr fontId="1" type="noConversion"/>
  </si>
  <si>
    <t>本页小计</t>
    <phoneticPr fontId="1" type="noConversion"/>
  </si>
  <si>
    <t>编制：</t>
    <phoneticPr fontId="1" type="noConversion"/>
  </si>
  <si>
    <t>复核：</t>
    <phoneticPr fontId="1" type="noConversion"/>
  </si>
  <si>
    <t>10cm厚C25砼底板</t>
    <phoneticPr fontId="1" type="noConversion"/>
  </si>
  <si>
    <t>M7.5水泥砂浆抹面</t>
    <phoneticPr fontId="1" type="noConversion"/>
  </si>
  <si>
    <t>C20砼边墙</t>
    <phoneticPr fontId="1" type="noConversion"/>
  </si>
  <si>
    <t>第1页                 共1页</t>
    <phoneticPr fontId="1" type="noConversion"/>
  </si>
  <si>
    <t>断面大小（沟宽×墙高）</t>
    <phoneticPr fontId="1" type="noConversion"/>
  </si>
  <si>
    <t>木模具</t>
    <phoneticPr fontId="1" type="noConversion"/>
  </si>
  <si>
    <t>盖板钢筋</t>
    <phoneticPr fontId="1" type="noConversion"/>
  </si>
  <si>
    <t>材料二次人工运输</t>
    <phoneticPr fontId="1" type="noConversion"/>
  </si>
  <si>
    <t>人行台阶数量</t>
    <phoneticPr fontId="1" type="noConversion"/>
  </si>
  <si>
    <t>人行台阶抹面</t>
    <phoneticPr fontId="1" type="noConversion"/>
  </si>
  <si>
    <t>390*190*190空心砖</t>
    <phoneticPr fontId="1" type="noConversion"/>
  </si>
  <si>
    <t>(处)</t>
    <phoneticPr fontId="1" type="noConversion"/>
  </si>
  <si>
    <t>水渠底部防滑台阶数量</t>
  </si>
  <si>
    <t>水渠底部防滑台阶</t>
    <phoneticPr fontId="1" type="noConversion"/>
  </si>
  <si>
    <t>(道)</t>
    <phoneticPr fontId="1" type="noConversion"/>
  </si>
  <si>
    <t>机械挖沟渠土方</t>
    <phoneticPr fontId="1" type="noConversion"/>
  </si>
  <si>
    <t>清淤换填片石</t>
    <phoneticPr fontId="1" type="noConversion"/>
  </si>
  <si>
    <t>×</t>
    <phoneticPr fontId="1" type="noConversion"/>
  </si>
  <si>
    <t>人工拆除地坪砼</t>
    <phoneticPr fontId="1" type="noConversion"/>
  </si>
  <si>
    <t>工程名称：2022年临桂区临桂镇大宅自然村道路畅通工程</t>
    <phoneticPr fontId="1" type="noConversion"/>
  </si>
  <si>
    <t>临桂镇</t>
    <phoneticPr fontId="1" type="noConversion"/>
  </si>
  <si>
    <t>起讫桩号</t>
    <phoneticPr fontId="1" type="noConversion"/>
  </si>
  <si>
    <t>K0+460.5～K0+474</t>
    <phoneticPr fontId="1" type="noConversion"/>
  </si>
  <si>
    <t>Ⅶ-1</t>
    <phoneticPr fontId="1" type="noConversion"/>
  </si>
  <si>
    <t>塔山村委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</si>
</sst>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);[Red]\(0.00\)"/>
    <numFmt numFmtId="178" formatCode="0_);[Red]\(0\)"/>
    <numFmt numFmtId="179" formatCode="0.0_ "/>
    <numFmt numFmtId="180" formatCode="0.0_);[Red]\(0.0\)"/>
    <numFmt numFmtId="181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vertAlign val="superscript"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9" fontId="7" fillId="2" borderId="1" xfId="0" applyNumberFormat="1" applyFont="1" applyFill="1" applyBorder="1" applyAlignment="1">
      <alignment horizontal="center" vertical="center"/>
    </xf>
    <xf numFmtId="180" fontId="7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81" fontId="7" fillId="2" borderId="1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7" fontId="7" fillId="2" borderId="8" xfId="0" applyNumberFormat="1" applyFont="1" applyFill="1" applyBorder="1" applyAlignment="1">
      <alignment horizontal="center" vertical="center"/>
    </xf>
    <xf numFmtId="180" fontId="7" fillId="2" borderId="8" xfId="0" applyNumberFormat="1" applyFont="1" applyFill="1" applyBorder="1" applyAlignment="1">
      <alignment horizontal="center" vertical="center"/>
    </xf>
    <xf numFmtId="178" fontId="7" fillId="2" borderId="8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 shrinkToFi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76" fontId="7" fillId="2" borderId="0" xfId="0" applyNumberFormat="1" applyFont="1" applyFill="1" applyAlignment="1">
      <alignment horizontal="center" vertical="center"/>
    </xf>
    <xf numFmtId="177" fontId="7" fillId="2" borderId="0" xfId="0" applyNumberFormat="1" applyFont="1" applyFill="1" applyAlignment="1">
      <alignment horizontal="center" vertical="center"/>
    </xf>
    <xf numFmtId="178" fontId="7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177" fontId="8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0" xfId="0" applyNumberFormat="1" applyFont="1" applyFill="1">
      <alignment vertical="center"/>
    </xf>
    <xf numFmtId="17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76" fontId="6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76" fontId="6" fillId="2" borderId="0" xfId="0" applyNumberFormat="1" applyFont="1" applyFill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179" fontId="7" fillId="2" borderId="13" xfId="0" applyNumberFormat="1" applyFont="1" applyFill="1" applyBorder="1" applyAlignment="1">
      <alignment horizontal="center" vertical="center"/>
    </xf>
    <xf numFmtId="181" fontId="7" fillId="2" borderId="13" xfId="0" applyNumberFormat="1" applyFont="1" applyFill="1" applyBorder="1" applyAlignment="1">
      <alignment horizontal="center" vertical="center"/>
    </xf>
    <xf numFmtId="179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vertical="center"/>
    </xf>
    <xf numFmtId="179" fontId="7" fillId="2" borderId="8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2" borderId="14" xfId="0" applyNumberFormat="1" applyFont="1" applyFill="1" applyBorder="1" applyAlignment="1">
      <alignment horizontal="center" vertical="center" wrapText="1" shrinkToFit="1"/>
    </xf>
    <xf numFmtId="176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14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76" fontId="2" fillId="2" borderId="26" xfId="0" applyNumberFormat="1" applyFont="1" applyFill="1" applyBorder="1" applyAlignment="1">
      <alignment horizontal="center" vertical="center" wrapText="1"/>
    </xf>
    <xf numFmtId="176" fontId="2" fillId="2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8" fontId="2" fillId="2" borderId="14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7" fontId="2" fillId="2" borderId="14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 wrapText="1"/>
    </xf>
    <xf numFmtId="176" fontId="2" fillId="2" borderId="23" xfId="0" applyNumberFormat="1" applyFont="1" applyFill="1" applyBorder="1" applyAlignment="1">
      <alignment horizontal="center" vertical="center" wrapText="1"/>
    </xf>
    <xf numFmtId="176" fontId="2" fillId="2" borderId="24" xfId="0" applyNumberFormat="1" applyFont="1" applyFill="1" applyBorder="1" applyAlignment="1">
      <alignment horizontal="center" vertical="center" wrapText="1"/>
    </xf>
    <xf numFmtId="178" fontId="2" fillId="2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>
      <alignment vertical="center"/>
    </xf>
    <xf numFmtId="176" fontId="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489857</xdr:colOff>
      <xdr:row>25</xdr:row>
      <xdr:rowOff>81643</xdr:rowOff>
    </xdr:from>
    <xdr:to>
      <xdr:col>6</xdr:col>
      <xdr:colOff>183696</xdr:colOff>
      <xdr:row>25</xdr:row>
      <xdr:rowOff>291193</xdr:rowOff>
    </xdr:to>
    <xdr:pic>
      <xdr:nvPicPr>
        <xdr:cNvPr id="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039" t="19685" r="6039" b="19685"/>
        <a:stretch>
          <a:fillRect/>
        </a:stretch>
      </xdr:blipFill>
      <xdr:spPr bwMode="auto">
        <a:xfrm>
          <a:off x="3837214" y="9375322"/>
          <a:ext cx="61912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27"/>
  <sheetViews>
    <sheetView showZeros="0" tabSelected="1" view="pageBreakPreview" zoomScale="70" zoomScaleNormal="80" zoomScaleSheetLayoutView="70" workbookViewId="0">
      <selection activeCell="AG8" sqref="AG1:AG1048576"/>
    </sheetView>
  </sheetViews>
  <sheetFormatPr defaultRowHeight="13.5"/>
  <cols>
    <col min="1" max="1" width="5.5" style="30" customWidth="1"/>
    <col min="2" max="2" width="6.625" style="30" customWidth="1"/>
    <col min="3" max="3" width="9" style="36" customWidth="1"/>
    <col min="4" max="4" width="22.875" style="30" customWidth="1"/>
    <col min="5" max="5" width="6.875" style="49" customWidth="1"/>
    <col min="6" max="6" width="5.25" style="49" customWidth="1"/>
    <col min="7" max="7" width="3.125" style="49" customWidth="1"/>
    <col min="8" max="8" width="5.875" style="50" customWidth="1"/>
    <col min="9" max="9" width="6.625" style="30" customWidth="1"/>
    <col min="10" max="10" width="7.75" style="49" customWidth="1"/>
    <col min="11" max="11" width="11.75" style="49" hidden="1" customWidth="1"/>
    <col min="12" max="13" width="8" style="49" customWidth="1"/>
    <col min="14" max="14" width="6.75" style="49" customWidth="1"/>
    <col min="15" max="15" width="6.625" style="49" customWidth="1"/>
    <col min="16" max="16" width="9.75" style="49" customWidth="1"/>
    <col min="17" max="17" width="7.25" style="49" customWidth="1"/>
    <col min="18" max="18" width="7.375" style="49" customWidth="1"/>
    <col min="19" max="19" width="7.25" style="50" customWidth="1"/>
    <col min="20" max="20" width="8.375" style="49" customWidth="1"/>
    <col min="21" max="21" width="6.25" style="51" customWidth="1"/>
    <col min="22" max="22" width="7.625" style="51" customWidth="1"/>
    <col min="23" max="23" width="6.625" style="51" customWidth="1"/>
    <col min="24" max="24" width="6.125" style="51" customWidth="1"/>
    <col min="25" max="26" width="7.625" style="51" customWidth="1"/>
    <col min="27" max="28" width="6.75" style="51" customWidth="1"/>
    <col min="29" max="29" width="7.625" style="51" customWidth="1"/>
    <col min="30" max="30" width="6.125" style="51" customWidth="1"/>
    <col min="31" max="31" width="7.625" style="51" customWidth="1"/>
    <col min="32" max="32" width="7.625" style="49" customWidth="1"/>
    <col min="33" max="33" width="25.625" style="30" customWidth="1"/>
    <col min="34" max="34" width="3.125" style="30" customWidth="1"/>
    <col min="35" max="35" width="9" style="30" hidden="1" customWidth="1"/>
    <col min="36" max="36" width="10.125" style="30" hidden="1" customWidth="1"/>
    <col min="37" max="37" width="12.25" style="30" hidden="1" customWidth="1"/>
    <col min="38" max="38" width="12.125" style="30" hidden="1" customWidth="1"/>
    <col min="39" max="39" width="13" style="30" hidden="1" customWidth="1"/>
    <col min="40" max="40" width="12.5" style="30" hidden="1" customWidth="1"/>
    <col min="41" max="41" width="5.875" style="30" hidden="1" customWidth="1"/>
    <col min="42" max="42" width="11.75" style="30" hidden="1" customWidth="1"/>
    <col min="43" max="43" width="12.125" style="30" hidden="1" customWidth="1"/>
    <col min="44" max="44" width="15.375" style="31" hidden="1" customWidth="1"/>
    <col min="45" max="45" width="7.25" style="31" hidden="1" customWidth="1"/>
    <col min="46" max="46" width="8.125" style="30" hidden="1" customWidth="1"/>
    <col min="47" max="48" width="0" style="31" hidden="1" customWidth="1"/>
    <col min="49" max="49" width="9" style="31" hidden="1" customWidth="1"/>
    <col min="50" max="52" width="0" style="31" hidden="1" customWidth="1"/>
    <col min="53" max="53" width="3.125" style="30" hidden="1" customWidth="1"/>
    <col min="54" max="54" width="5.375" style="30" hidden="1" customWidth="1"/>
    <col min="55" max="55" width="8.875" style="36" hidden="1" customWidth="1"/>
    <col min="56" max="56" width="19.125" style="30" hidden="1" customWidth="1"/>
    <col min="57" max="72" width="0" style="31" hidden="1" customWidth="1"/>
    <col min="73" max="16384" width="9" style="31"/>
  </cols>
  <sheetData>
    <row r="1" spans="1:82" ht="46.5" customHeight="1">
      <c r="A1" s="120" t="s">
        <v>13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29"/>
      <c r="AI1" s="29"/>
      <c r="AJ1" s="29"/>
      <c r="AK1" s="29"/>
      <c r="AL1" s="29"/>
      <c r="AM1" s="29"/>
      <c r="AT1" s="29"/>
      <c r="BA1" s="31"/>
      <c r="BB1" s="112" t="s">
        <v>5</v>
      </c>
      <c r="BC1" s="112"/>
      <c r="BD1" s="112"/>
      <c r="BE1" s="112"/>
      <c r="BF1" s="112"/>
      <c r="BG1" s="112"/>
      <c r="BH1" s="112"/>
      <c r="BI1" s="112"/>
      <c r="BJ1" s="112"/>
      <c r="BK1" s="11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</row>
    <row r="2" spans="1:82" ht="24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121" t="s">
        <v>88</v>
      </c>
      <c r="AF2" s="121"/>
      <c r="AG2" s="121"/>
      <c r="AH2" s="29"/>
      <c r="AI2" s="29"/>
      <c r="AJ2" s="29"/>
      <c r="AK2" s="29"/>
      <c r="AL2" s="29"/>
      <c r="AM2" s="29"/>
      <c r="AT2" s="29"/>
      <c r="BA2" s="31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</row>
    <row r="3" spans="1:82" ht="24" customHeight="1" thickBot="1">
      <c r="A3" s="29"/>
      <c r="B3" s="33" t="s">
        <v>84</v>
      </c>
      <c r="C3" s="34"/>
      <c r="D3" s="29"/>
      <c r="E3" s="29"/>
      <c r="F3" s="29"/>
      <c r="G3" s="29"/>
      <c r="H3" s="35"/>
      <c r="I3" s="29"/>
      <c r="J3" s="29"/>
      <c r="K3" s="29"/>
      <c r="L3" s="29"/>
      <c r="M3" s="29"/>
      <c r="N3" s="29"/>
      <c r="O3" s="29"/>
      <c r="P3" s="29"/>
      <c r="Q3" s="29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126" t="s">
        <v>68</v>
      </c>
      <c r="AF3" s="126"/>
      <c r="AG3" s="126"/>
      <c r="AH3" s="29"/>
      <c r="AI3" s="29"/>
      <c r="AJ3" s="29"/>
      <c r="AK3" s="29"/>
      <c r="AL3" s="29"/>
      <c r="AM3" s="29"/>
      <c r="AT3" s="29"/>
      <c r="BA3" s="29"/>
      <c r="BB3" s="33" t="s">
        <v>6</v>
      </c>
      <c r="BC3" s="34"/>
      <c r="BD3" s="29"/>
    </row>
    <row r="4" spans="1:82" s="38" customFormat="1" ht="30" customHeight="1">
      <c r="A4" s="113" t="s">
        <v>17</v>
      </c>
      <c r="B4" s="110" t="s">
        <v>18</v>
      </c>
      <c r="C4" s="110" t="s">
        <v>19</v>
      </c>
      <c r="D4" s="110" t="s">
        <v>86</v>
      </c>
      <c r="E4" s="127" t="s">
        <v>20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/>
      <c r="AG4" s="116" t="s">
        <v>7</v>
      </c>
      <c r="AH4" s="100"/>
      <c r="AI4" s="23"/>
      <c r="AJ4" s="23"/>
      <c r="AK4" s="23"/>
      <c r="AL4" s="23"/>
      <c r="AM4" s="10"/>
      <c r="AN4" s="36"/>
      <c r="AO4" s="36"/>
      <c r="AP4" s="36"/>
      <c r="AQ4" s="36"/>
      <c r="AR4" s="37"/>
      <c r="AS4" s="37"/>
      <c r="AT4" s="100" t="s">
        <v>21</v>
      </c>
      <c r="AU4" s="37"/>
      <c r="AV4" s="37"/>
      <c r="AW4" s="37"/>
      <c r="AX4" s="37"/>
      <c r="BA4" s="113" t="s">
        <v>17</v>
      </c>
      <c r="BB4" s="110" t="s">
        <v>18</v>
      </c>
      <c r="BC4" s="110" t="s">
        <v>19</v>
      </c>
      <c r="BD4" s="110" t="s">
        <v>0</v>
      </c>
      <c r="BE4" s="119" t="s">
        <v>21</v>
      </c>
    </row>
    <row r="5" spans="1:82" s="38" customFormat="1" ht="30" customHeight="1">
      <c r="A5" s="114"/>
      <c r="B5" s="96"/>
      <c r="C5" s="96"/>
      <c r="D5" s="96"/>
      <c r="E5" s="97" t="s">
        <v>22</v>
      </c>
      <c r="F5" s="99" t="s">
        <v>69</v>
      </c>
      <c r="G5" s="100"/>
      <c r="H5" s="101"/>
      <c r="I5" s="95" t="s">
        <v>23</v>
      </c>
      <c r="J5" s="93" t="s">
        <v>70</v>
      </c>
      <c r="K5" s="28" t="s">
        <v>24</v>
      </c>
      <c r="L5" s="97" t="s">
        <v>67</v>
      </c>
      <c r="M5" s="97" t="s">
        <v>65</v>
      </c>
      <c r="N5" s="105" t="s">
        <v>66</v>
      </c>
      <c r="O5" s="106"/>
      <c r="P5" s="97" t="s">
        <v>8</v>
      </c>
      <c r="Q5" s="89" t="s">
        <v>15</v>
      </c>
      <c r="R5" s="97" t="s">
        <v>81</v>
      </c>
      <c r="S5" s="124" t="s">
        <v>25</v>
      </c>
      <c r="T5" s="124" t="s">
        <v>71</v>
      </c>
      <c r="U5" s="122" t="s">
        <v>9</v>
      </c>
      <c r="V5" s="122" t="s">
        <v>75</v>
      </c>
      <c r="W5" s="122" t="s">
        <v>74</v>
      </c>
      <c r="X5" s="122" t="s">
        <v>73</v>
      </c>
      <c r="Y5" s="130" t="s">
        <v>77</v>
      </c>
      <c r="Z5" s="122" t="s">
        <v>78</v>
      </c>
      <c r="AA5" s="97" t="s">
        <v>83</v>
      </c>
      <c r="AB5" s="97" t="s">
        <v>80</v>
      </c>
      <c r="AC5" s="97" t="s">
        <v>26</v>
      </c>
      <c r="AD5" s="97" t="s">
        <v>27</v>
      </c>
      <c r="AE5" s="97" t="s">
        <v>14</v>
      </c>
      <c r="AF5" s="132" t="s">
        <v>72</v>
      </c>
      <c r="AG5" s="117"/>
      <c r="AH5" s="100"/>
      <c r="AI5" s="23"/>
      <c r="AJ5" s="23"/>
      <c r="AK5" s="23"/>
      <c r="AL5" s="23"/>
      <c r="AM5" s="10"/>
      <c r="AN5" s="36"/>
      <c r="AO5" s="36"/>
      <c r="AP5" s="36"/>
      <c r="AQ5" s="36"/>
      <c r="AR5" s="37"/>
      <c r="AS5" s="37"/>
      <c r="AT5" s="100"/>
      <c r="AU5" s="37"/>
      <c r="AV5" s="37"/>
      <c r="AW5" s="37"/>
      <c r="AX5" s="37"/>
      <c r="BA5" s="114"/>
      <c r="BB5" s="96"/>
      <c r="BC5" s="96"/>
      <c r="BD5" s="96"/>
      <c r="BE5" s="119"/>
    </row>
    <row r="6" spans="1:82" s="38" customFormat="1" ht="30" customHeight="1">
      <c r="A6" s="115"/>
      <c r="B6" s="111"/>
      <c r="C6" s="111"/>
      <c r="D6" s="111"/>
      <c r="E6" s="98"/>
      <c r="F6" s="102"/>
      <c r="G6" s="103"/>
      <c r="H6" s="104"/>
      <c r="I6" s="96"/>
      <c r="J6" s="94"/>
      <c r="K6" s="11" t="s">
        <v>28</v>
      </c>
      <c r="L6" s="98"/>
      <c r="M6" s="98"/>
      <c r="N6" s="25" t="s">
        <v>3</v>
      </c>
      <c r="O6" s="25" t="s">
        <v>29</v>
      </c>
      <c r="P6" s="98"/>
      <c r="Q6" s="90"/>
      <c r="R6" s="98"/>
      <c r="S6" s="125"/>
      <c r="T6" s="125"/>
      <c r="U6" s="123"/>
      <c r="V6" s="123"/>
      <c r="W6" s="123"/>
      <c r="X6" s="123"/>
      <c r="Y6" s="123"/>
      <c r="Z6" s="123"/>
      <c r="AA6" s="98"/>
      <c r="AB6" s="98"/>
      <c r="AC6" s="98"/>
      <c r="AD6" s="131"/>
      <c r="AE6" s="98"/>
      <c r="AF6" s="98"/>
      <c r="AG6" s="117"/>
      <c r="AH6" s="100"/>
      <c r="AI6" s="23"/>
      <c r="AJ6" s="23"/>
      <c r="AK6" s="23"/>
      <c r="AL6" s="23"/>
      <c r="AM6" s="10"/>
      <c r="AN6" s="36"/>
      <c r="AO6" s="36"/>
      <c r="AP6" s="36"/>
      <c r="AQ6" s="36"/>
      <c r="AR6" s="37"/>
      <c r="AS6" s="37"/>
      <c r="AT6" s="100"/>
      <c r="AU6" s="37"/>
      <c r="AV6" s="37"/>
      <c r="AW6" s="37"/>
      <c r="AX6" s="37"/>
      <c r="BA6" s="115"/>
      <c r="BB6" s="111"/>
      <c r="BC6" s="111"/>
      <c r="BD6" s="111"/>
      <c r="BE6" s="119"/>
    </row>
    <row r="7" spans="1:82" s="38" customFormat="1" ht="30" customHeight="1">
      <c r="A7" s="115"/>
      <c r="B7" s="111"/>
      <c r="C7" s="111"/>
      <c r="D7" s="111"/>
      <c r="E7" s="25" t="s">
        <v>30</v>
      </c>
      <c r="F7" s="92" t="s">
        <v>10</v>
      </c>
      <c r="G7" s="92"/>
      <c r="H7" s="92"/>
      <c r="I7" s="58" t="s">
        <v>10</v>
      </c>
      <c r="J7" s="25" t="s">
        <v>4</v>
      </c>
      <c r="K7" s="25" t="s">
        <v>12</v>
      </c>
      <c r="L7" s="25" t="s">
        <v>11</v>
      </c>
      <c r="M7" s="25" t="s">
        <v>11</v>
      </c>
      <c r="N7" s="25" t="s">
        <v>4</v>
      </c>
      <c r="O7" s="25" t="s">
        <v>4</v>
      </c>
      <c r="P7" s="25" t="s">
        <v>4</v>
      </c>
      <c r="Q7" s="27" t="s">
        <v>16</v>
      </c>
      <c r="R7" s="25" t="s">
        <v>31</v>
      </c>
      <c r="S7" s="58" t="s">
        <v>32</v>
      </c>
      <c r="T7" s="58" t="s">
        <v>33</v>
      </c>
      <c r="U7" s="12" t="s">
        <v>34</v>
      </c>
      <c r="V7" s="12" t="s">
        <v>34</v>
      </c>
      <c r="W7" s="25" t="s">
        <v>4</v>
      </c>
      <c r="X7" s="12" t="s">
        <v>76</v>
      </c>
      <c r="Y7" s="62" t="s">
        <v>12</v>
      </c>
      <c r="Z7" s="12" t="s">
        <v>79</v>
      </c>
      <c r="AA7" s="25" t="s">
        <v>32</v>
      </c>
      <c r="AB7" s="25" t="s">
        <v>32</v>
      </c>
      <c r="AC7" s="25" t="s">
        <v>31</v>
      </c>
      <c r="AD7" s="25" t="s">
        <v>32</v>
      </c>
      <c r="AE7" s="12" t="s">
        <v>32</v>
      </c>
      <c r="AF7" s="25" t="s">
        <v>35</v>
      </c>
      <c r="AG7" s="118"/>
      <c r="AH7" s="23"/>
      <c r="AI7" s="23"/>
      <c r="AJ7" s="23"/>
      <c r="AK7" s="23"/>
      <c r="AL7" s="23"/>
      <c r="AM7" s="23"/>
      <c r="AN7" s="36"/>
      <c r="AO7" s="36"/>
      <c r="AP7" s="36">
        <f>E9/20</f>
        <v>0.67500000000000004</v>
      </c>
      <c r="AQ7" s="36"/>
      <c r="AR7" s="37"/>
      <c r="AS7" s="37"/>
      <c r="AT7" s="23"/>
      <c r="AU7" s="37"/>
      <c r="AV7" s="37"/>
      <c r="AW7" s="37"/>
      <c r="AX7" s="37"/>
      <c r="BA7" s="115"/>
      <c r="BB7" s="111"/>
      <c r="BC7" s="111"/>
      <c r="BD7" s="111"/>
      <c r="BE7" s="119"/>
      <c r="BL7" s="38">
        <f>AP7*BM7</f>
        <v>0.38475000000000009</v>
      </c>
      <c r="BM7" s="38">
        <f>0.38*1.5*0.5*2</f>
        <v>0.57000000000000006</v>
      </c>
    </row>
    <row r="8" spans="1:82" s="38" customFormat="1" ht="30" customHeight="1">
      <c r="A8" s="55">
        <v>1</v>
      </c>
      <c r="B8" s="56">
        <f>A8+1</f>
        <v>2</v>
      </c>
      <c r="C8" s="56">
        <f t="shared" ref="C8" si="0">B8+1</f>
        <v>3</v>
      </c>
      <c r="D8" s="57">
        <f t="shared" ref="D8:E8" si="1">C8+1</f>
        <v>4</v>
      </c>
      <c r="E8" s="60">
        <f t="shared" si="1"/>
        <v>5</v>
      </c>
      <c r="F8" s="91">
        <f>E8+1</f>
        <v>6</v>
      </c>
      <c r="G8" s="91"/>
      <c r="H8" s="91"/>
      <c r="I8" s="57">
        <f>F8+1</f>
        <v>7</v>
      </c>
      <c r="J8" s="57">
        <f>I8+1</f>
        <v>8</v>
      </c>
      <c r="K8" s="57">
        <f t="shared" ref="K8:U8" si="2">J8+1</f>
        <v>9</v>
      </c>
      <c r="L8" s="57">
        <v>10</v>
      </c>
      <c r="M8" s="57">
        <f t="shared" si="2"/>
        <v>11</v>
      </c>
      <c r="N8" s="57">
        <f t="shared" si="2"/>
        <v>12</v>
      </c>
      <c r="O8" s="57">
        <f t="shared" si="2"/>
        <v>13</v>
      </c>
      <c r="P8" s="57">
        <f>O8+1</f>
        <v>14</v>
      </c>
      <c r="Q8" s="57">
        <f t="shared" si="2"/>
        <v>15</v>
      </c>
      <c r="R8" s="57">
        <f t="shared" si="2"/>
        <v>16</v>
      </c>
      <c r="S8" s="57">
        <f t="shared" si="2"/>
        <v>17</v>
      </c>
      <c r="T8" s="57">
        <f t="shared" si="2"/>
        <v>18</v>
      </c>
      <c r="U8" s="54">
        <f t="shared" si="2"/>
        <v>19</v>
      </c>
      <c r="V8" s="54">
        <f t="shared" ref="V8" si="3">U8+1</f>
        <v>20</v>
      </c>
      <c r="W8" s="54">
        <f t="shared" ref="W8" si="4">V8+1</f>
        <v>21</v>
      </c>
      <c r="X8" s="54">
        <f t="shared" ref="X8" si="5">W8+1</f>
        <v>22</v>
      </c>
      <c r="Y8" s="54">
        <f t="shared" ref="Y8" si="6">X8+1</f>
        <v>23</v>
      </c>
      <c r="Z8" s="54">
        <f t="shared" ref="Z8" si="7">Y8+1</f>
        <v>24</v>
      </c>
      <c r="AA8" s="54">
        <f>Z8+1</f>
        <v>25</v>
      </c>
      <c r="AB8" s="54">
        <f t="shared" ref="AB8:AF8" si="8">AA8+1</f>
        <v>26</v>
      </c>
      <c r="AC8" s="54">
        <f t="shared" si="8"/>
        <v>27</v>
      </c>
      <c r="AD8" s="54">
        <f t="shared" si="8"/>
        <v>28</v>
      </c>
      <c r="AE8" s="54">
        <f t="shared" si="8"/>
        <v>29</v>
      </c>
      <c r="AF8" s="54">
        <f t="shared" si="8"/>
        <v>30</v>
      </c>
      <c r="AG8" s="13">
        <f>AF8+1</f>
        <v>31</v>
      </c>
      <c r="AH8" s="23"/>
      <c r="AI8" s="23"/>
      <c r="AJ8" s="23"/>
      <c r="AK8" s="23"/>
      <c r="AL8" s="23"/>
      <c r="AM8" s="23"/>
      <c r="AN8" s="36"/>
      <c r="AO8" s="36"/>
      <c r="AP8" s="36"/>
      <c r="AQ8" s="36"/>
      <c r="AR8" s="37"/>
      <c r="AS8" s="37"/>
      <c r="AT8" s="23"/>
      <c r="AU8" s="37"/>
      <c r="AV8" s="37"/>
      <c r="AW8" s="37"/>
      <c r="AX8" s="37"/>
      <c r="BA8" s="39">
        <v>1</v>
      </c>
      <c r="BB8" s="24">
        <f>BA8+1</f>
        <v>2</v>
      </c>
      <c r="BC8" s="24">
        <f t="shared" ref="BC8" si="9">BB8+1</f>
        <v>3</v>
      </c>
      <c r="BD8" s="24">
        <f t="shared" ref="BD8" si="10">BC8+1</f>
        <v>4</v>
      </c>
    </row>
    <row r="9" spans="1:82" ht="30" customHeight="1">
      <c r="A9" s="75">
        <v>1</v>
      </c>
      <c r="B9" s="78" t="s">
        <v>85</v>
      </c>
      <c r="C9" s="78" t="s">
        <v>89</v>
      </c>
      <c r="D9" s="75" t="s">
        <v>87</v>
      </c>
      <c r="E9" s="79">
        <v>13.5</v>
      </c>
      <c r="F9" s="79">
        <v>0.3</v>
      </c>
      <c r="G9" s="76" t="s">
        <v>82</v>
      </c>
      <c r="H9" s="80">
        <v>0.5</v>
      </c>
      <c r="I9" s="80">
        <v>0.2</v>
      </c>
      <c r="J9" s="79">
        <f>E9*H9*4</f>
        <v>27</v>
      </c>
      <c r="K9" s="79"/>
      <c r="L9" s="79">
        <f>(E9*I9*H9)*2</f>
        <v>2.7</v>
      </c>
      <c r="M9" s="79">
        <f>(F9+I9*2)*0.1*E9</f>
        <v>0.94499999999999995</v>
      </c>
      <c r="N9" s="76"/>
      <c r="O9" s="76"/>
      <c r="P9" s="81">
        <f t="shared" ref="P9" si="11">E9/5*(F9*0.1)+E9/15*(H9*I9*2)</f>
        <v>0.26100000000000001</v>
      </c>
      <c r="Q9" s="81"/>
      <c r="R9" s="79"/>
      <c r="S9" s="82">
        <f>U9*((F9+I9*2)*0.2)</f>
        <v>0</v>
      </c>
      <c r="T9" s="82">
        <f>(U9*((F9+I9*2+0.1)*5)*1.78)+(U9*((F9+I9*2)/0.15*0.4)*0.395)</f>
        <v>0</v>
      </c>
      <c r="U9" s="83"/>
      <c r="V9" s="83">
        <f>12*X9</f>
        <v>0</v>
      </c>
      <c r="W9" s="82">
        <f>1.7556*X9</f>
        <v>0</v>
      </c>
      <c r="X9" s="83">
        <v>0</v>
      </c>
      <c r="Y9" s="84">
        <f>(0.15*0.5)/2*1*Z9</f>
        <v>0</v>
      </c>
      <c r="Z9" s="83">
        <v>0</v>
      </c>
      <c r="AA9" s="79">
        <f>13.5*0.1*0.7</f>
        <v>0.94499999999999995</v>
      </c>
      <c r="AB9" s="79">
        <f>E9*0.4*0.7</f>
        <v>3.78</v>
      </c>
      <c r="AC9" s="79"/>
      <c r="AD9" s="79"/>
      <c r="AE9" s="79">
        <f>AA9-AC9</f>
        <v>0.94499999999999995</v>
      </c>
      <c r="AF9" s="76"/>
      <c r="AG9" s="15"/>
      <c r="AH9" s="40"/>
      <c r="AI9" s="40"/>
      <c r="AJ9" s="40">
        <f>H9*0.6</f>
        <v>0.3</v>
      </c>
      <c r="AK9" s="40">
        <f t="shared" ref="AK9:AK20" si="12">E9*AJ9</f>
        <v>4.05</v>
      </c>
      <c r="AL9" s="40">
        <f>E9/10</f>
        <v>1.35</v>
      </c>
      <c r="AM9" s="40">
        <f>0.7*0.6+1.3*0.1</f>
        <v>0.55000000000000004</v>
      </c>
      <c r="AN9" s="30">
        <f>E9*2.2*0.1</f>
        <v>2.9700000000000006</v>
      </c>
      <c r="AO9" s="30">
        <f>E9*(F9+I9*2)*0.2</f>
        <v>1.89</v>
      </c>
      <c r="AP9" s="30">
        <f>E9*F9*I9*2*0.1</f>
        <v>0.16200000000000003</v>
      </c>
      <c r="AR9" s="41"/>
      <c r="AS9" s="41"/>
      <c r="AT9" s="40" t="s">
        <v>36</v>
      </c>
      <c r="AU9" s="40"/>
      <c r="AV9" s="41"/>
      <c r="AW9" s="41"/>
      <c r="AX9" s="41"/>
      <c r="BA9" s="107"/>
      <c r="BB9" s="109"/>
      <c r="BC9" s="108" t="s">
        <v>37</v>
      </c>
      <c r="BD9" s="42" t="s">
        <v>38</v>
      </c>
      <c r="BE9" s="40" t="s">
        <v>36</v>
      </c>
      <c r="BL9" s="31">
        <f>E9*(F9+I9*2)*0.1</f>
        <v>0.94499999999999995</v>
      </c>
      <c r="BM9" s="31">
        <f>E9/20*(H9*I9*0.38*2)</f>
        <v>5.1300000000000012E-2</v>
      </c>
      <c r="BN9" s="31">
        <f>F9+I9*2</f>
        <v>0.7</v>
      </c>
      <c r="BO9" s="31">
        <f>BN9*0.2</f>
        <v>0.13999999999999999</v>
      </c>
      <c r="BQ9" s="31">
        <f>2.2*0.2</f>
        <v>0.44000000000000006</v>
      </c>
      <c r="BU9" s="43"/>
    </row>
    <row r="10" spans="1:82" ht="30" customHeight="1">
      <c r="A10" s="66"/>
      <c r="B10" s="65"/>
      <c r="C10" s="65"/>
      <c r="D10" s="66"/>
      <c r="E10" s="1"/>
      <c r="F10" s="2"/>
      <c r="G10" s="1"/>
      <c r="H10" s="5"/>
      <c r="I10" s="5"/>
      <c r="J10" s="2"/>
      <c r="K10" s="2"/>
      <c r="L10" s="2"/>
      <c r="M10" s="2"/>
      <c r="N10" s="1"/>
      <c r="O10" s="1"/>
      <c r="P10" s="44"/>
      <c r="Q10" s="44"/>
      <c r="R10" s="2"/>
      <c r="S10" s="3"/>
      <c r="T10" s="3"/>
      <c r="U10" s="4"/>
      <c r="V10" s="4"/>
      <c r="W10" s="61"/>
      <c r="X10" s="4"/>
      <c r="Y10" s="61"/>
      <c r="Z10" s="4"/>
      <c r="AA10" s="1"/>
      <c r="AB10" s="1"/>
      <c r="AC10" s="1"/>
      <c r="AD10" s="1"/>
      <c r="AE10" s="4"/>
      <c r="AF10" s="1"/>
      <c r="AG10" s="77"/>
      <c r="AH10" s="40"/>
      <c r="AI10" s="40"/>
      <c r="AJ10" s="40">
        <f>H10*I10*2</f>
        <v>0</v>
      </c>
      <c r="AK10" s="40">
        <f t="shared" si="12"/>
        <v>0</v>
      </c>
      <c r="AL10" s="40">
        <f>AL9*AM9</f>
        <v>0.74250000000000016</v>
      </c>
      <c r="AM10" s="40"/>
      <c r="AN10" s="30">
        <f>E10*2.5*0.1</f>
        <v>0</v>
      </c>
      <c r="AO10" s="30">
        <f>E10*(F10+I10*2)*0.2</f>
        <v>0</v>
      </c>
      <c r="AP10" s="30">
        <f>E10*F10*0.1</f>
        <v>0</v>
      </c>
      <c r="AR10" s="41"/>
      <c r="AS10" s="41"/>
      <c r="AT10" s="40" t="s">
        <v>39</v>
      </c>
      <c r="AU10" s="40"/>
      <c r="AV10" s="41"/>
      <c r="AW10" s="41"/>
      <c r="AX10" s="41"/>
      <c r="BA10" s="107"/>
      <c r="BB10" s="109"/>
      <c r="BC10" s="108"/>
      <c r="BD10" s="42" t="s">
        <v>40</v>
      </c>
      <c r="BE10" s="40" t="s">
        <v>39</v>
      </c>
      <c r="BL10" s="31">
        <f>E10*(F10+I10*2)*0.1</f>
        <v>0</v>
      </c>
      <c r="BM10" s="31">
        <f t="shared" ref="BM10:BM13" si="13">E10/20*0.38*I10*2</f>
        <v>0</v>
      </c>
      <c r="BN10" s="31">
        <f>(F9+I9*2+0.1)*5*1.78</f>
        <v>7.1199999999999992</v>
      </c>
      <c r="BP10" s="31">
        <f>(F9+I9*2)/0.15*0.4</f>
        <v>1.8666666666666669</v>
      </c>
      <c r="BU10" s="43"/>
    </row>
    <row r="11" spans="1:82" ht="30" customHeight="1">
      <c r="A11" s="65"/>
      <c r="B11" s="65"/>
      <c r="C11" s="65"/>
      <c r="D11" s="65"/>
      <c r="E11" s="1"/>
      <c r="F11" s="2"/>
      <c r="G11" s="1"/>
      <c r="H11" s="5"/>
      <c r="I11" s="5"/>
      <c r="J11" s="2"/>
      <c r="K11" s="2"/>
      <c r="L11" s="2"/>
      <c r="M11" s="2"/>
      <c r="N11" s="1"/>
      <c r="O11" s="1"/>
      <c r="P11" s="44"/>
      <c r="Q11" s="44"/>
      <c r="R11" s="2"/>
      <c r="S11" s="3"/>
      <c r="T11" s="3"/>
      <c r="U11" s="4"/>
      <c r="V11" s="4"/>
      <c r="W11" s="61"/>
      <c r="X11" s="4"/>
      <c r="Y11" s="61"/>
      <c r="Z11" s="4"/>
      <c r="AA11" s="1"/>
      <c r="AB11" s="1"/>
      <c r="AC11" s="1"/>
      <c r="AD11" s="1"/>
      <c r="AE11" s="4"/>
      <c r="AF11" s="85"/>
      <c r="AG11" s="15"/>
      <c r="AH11" s="40"/>
      <c r="AI11" s="40"/>
      <c r="AJ11" s="40"/>
      <c r="AK11" s="40"/>
      <c r="AL11" s="40"/>
      <c r="AM11" s="40"/>
      <c r="AR11" s="41"/>
      <c r="AS11" s="41"/>
      <c r="AT11" s="40"/>
      <c r="AU11" s="40"/>
      <c r="AV11" s="41"/>
      <c r="AW11" s="41"/>
      <c r="AX11" s="41"/>
      <c r="BA11" s="107"/>
      <c r="BB11" s="109"/>
      <c r="BC11" s="64"/>
      <c r="BD11" s="63"/>
      <c r="BE11" s="40"/>
      <c r="BU11" s="43"/>
    </row>
    <row r="12" spans="1:82" ht="30" customHeight="1">
      <c r="A12" s="65"/>
      <c r="B12" s="65"/>
      <c r="C12" s="65"/>
      <c r="D12" s="65"/>
      <c r="E12" s="1"/>
      <c r="F12" s="2"/>
      <c r="G12" s="1"/>
      <c r="H12" s="5"/>
      <c r="I12" s="5"/>
      <c r="J12" s="2"/>
      <c r="K12" s="2"/>
      <c r="L12" s="2"/>
      <c r="M12" s="2"/>
      <c r="N12" s="1"/>
      <c r="O12" s="1"/>
      <c r="P12" s="44"/>
      <c r="Q12" s="44"/>
      <c r="R12" s="2"/>
      <c r="S12" s="3"/>
      <c r="T12" s="3"/>
      <c r="U12" s="4"/>
      <c r="V12" s="4"/>
      <c r="W12" s="61"/>
      <c r="X12" s="4"/>
      <c r="Y12" s="61"/>
      <c r="Z12" s="4"/>
      <c r="AA12" s="1"/>
      <c r="AB12" s="1"/>
      <c r="AC12" s="1"/>
      <c r="AD12" s="1"/>
      <c r="AE12" s="4"/>
      <c r="AF12" s="85"/>
      <c r="AG12" s="15"/>
      <c r="AH12" s="40"/>
      <c r="AI12" s="40"/>
      <c r="AJ12" s="40">
        <f t="shared" ref="AJ12:AJ20" si="14">H12*I12*2</f>
        <v>0</v>
      </c>
      <c r="AK12" s="40">
        <f t="shared" si="12"/>
        <v>0</v>
      </c>
      <c r="AL12" s="40"/>
      <c r="AM12" s="40"/>
      <c r="AN12" s="30">
        <f>E12*2.2*0.1</f>
        <v>0</v>
      </c>
      <c r="AO12" s="30">
        <f t="shared" ref="AO12:AO23" si="15">E12*(F12+I12*2)*0.2</f>
        <v>0</v>
      </c>
      <c r="AQ12" s="30">
        <v>1</v>
      </c>
      <c r="AR12" s="41"/>
      <c r="AS12" s="41"/>
      <c r="AT12" s="40" t="s">
        <v>41</v>
      </c>
      <c r="AU12" s="40"/>
      <c r="AV12" s="41"/>
      <c r="AW12" s="41"/>
      <c r="AX12" s="41"/>
      <c r="BA12" s="107"/>
      <c r="BB12" s="109"/>
      <c r="BC12" s="45" t="s">
        <v>42</v>
      </c>
      <c r="BD12" s="42" t="s">
        <v>43</v>
      </c>
      <c r="BE12" s="40" t="s">
        <v>41</v>
      </c>
      <c r="BL12" s="31">
        <f t="shared" ref="BL12:BL23" si="16">E12*(F12+I12*2)*0.1</f>
        <v>0</v>
      </c>
      <c r="BM12" s="31">
        <f t="shared" si="13"/>
        <v>0</v>
      </c>
      <c r="BU12" s="43"/>
    </row>
    <row r="13" spans="1:82" ht="30" customHeight="1">
      <c r="A13" s="65"/>
      <c r="B13" s="65"/>
      <c r="C13" s="65"/>
      <c r="D13" s="65"/>
      <c r="E13" s="1"/>
      <c r="F13" s="2"/>
      <c r="G13" s="1"/>
      <c r="H13" s="5"/>
      <c r="I13" s="5"/>
      <c r="J13" s="2"/>
      <c r="K13" s="2"/>
      <c r="L13" s="2"/>
      <c r="M13" s="2"/>
      <c r="N13" s="1"/>
      <c r="O13" s="1"/>
      <c r="P13" s="44"/>
      <c r="Q13" s="44"/>
      <c r="R13" s="2"/>
      <c r="S13" s="3"/>
      <c r="T13" s="3"/>
      <c r="U13" s="4"/>
      <c r="V13" s="4"/>
      <c r="W13" s="61"/>
      <c r="X13" s="4"/>
      <c r="Y13" s="61"/>
      <c r="Z13" s="4"/>
      <c r="AA13" s="1"/>
      <c r="AB13" s="1"/>
      <c r="AC13" s="1"/>
      <c r="AD13" s="1"/>
      <c r="AE13" s="4"/>
      <c r="AF13" s="85"/>
      <c r="AG13" s="74"/>
      <c r="AH13" s="40"/>
      <c r="AI13" s="40"/>
      <c r="AJ13" s="40">
        <f t="shared" si="14"/>
        <v>0</v>
      </c>
      <c r="AK13" s="40">
        <f t="shared" si="12"/>
        <v>0</v>
      </c>
      <c r="AL13" s="40"/>
      <c r="AM13" s="40"/>
      <c r="AN13" s="30">
        <f>E13*2.2*0.1</f>
        <v>0</v>
      </c>
      <c r="AO13" s="30">
        <f t="shared" si="15"/>
        <v>0</v>
      </c>
      <c r="AR13" s="41"/>
      <c r="AS13" s="41"/>
      <c r="AT13" s="40" t="s">
        <v>44</v>
      </c>
      <c r="AU13" s="40"/>
      <c r="AV13" s="41"/>
      <c r="AW13" s="41"/>
      <c r="AX13" s="41"/>
      <c r="BA13" s="107">
        <v>2</v>
      </c>
      <c r="BB13" s="109" t="s">
        <v>45</v>
      </c>
      <c r="BC13" s="108" t="s">
        <v>46</v>
      </c>
      <c r="BD13" s="42" t="s">
        <v>47</v>
      </c>
      <c r="BE13" s="40" t="s">
        <v>44</v>
      </c>
      <c r="BL13" s="31">
        <f t="shared" si="16"/>
        <v>0</v>
      </c>
      <c r="BM13" s="31">
        <f t="shared" si="13"/>
        <v>0</v>
      </c>
      <c r="BN13" s="31">
        <f>2/0.15</f>
        <v>13.333333333333334</v>
      </c>
      <c r="BR13" s="31">
        <f>2.3*5*1.78</f>
        <v>20.47</v>
      </c>
      <c r="BS13" s="31">
        <f>2/0.15*0.4*0.395</f>
        <v>2.1066666666666669</v>
      </c>
      <c r="BU13" s="43"/>
    </row>
    <row r="14" spans="1:82" ht="30" customHeight="1">
      <c r="A14" s="65"/>
      <c r="B14" s="65"/>
      <c r="C14" s="65"/>
      <c r="D14" s="65"/>
      <c r="E14" s="1"/>
      <c r="F14" s="2"/>
      <c r="G14" s="1"/>
      <c r="H14" s="5"/>
      <c r="I14" s="5"/>
      <c r="J14" s="2"/>
      <c r="K14" s="2"/>
      <c r="L14" s="2"/>
      <c r="M14" s="2"/>
      <c r="N14" s="1"/>
      <c r="O14" s="1"/>
      <c r="P14" s="44"/>
      <c r="Q14" s="44"/>
      <c r="R14" s="2"/>
      <c r="S14" s="3"/>
      <c r="T14" s="3"/>
      <c r="U14" s="4"/>
      <c r="V14" s="4"/>
      <c r="W14" s="61"/>
      <c r="X14" s="4"/>
      <c r="Y14" s="61"/>
      <c r="Z14" s="4"/>
      <c r="AA14" s="1"/>
      <c r="AB14" s="1"/>
      <c r="AC14" s="1"/>
      <c r="AD14" s="1"/>
      <c r="AE14" s="4"/>
      <c r="AF14" s="85"/>
      <c r="AG14" s="15"/>
      <c r="AH14" s="40"/>
      <c r="AI14" s="40"/>
      <c r="AJ14" s="40">
        <f t="shared" si="14"/>
        <v>0</v>
      </c>
      <c r="AK14" s="40">
        <f t="shared" si="12"/>
        <v>0</v>
      </c>
      <c r="AL14" s="40"/>
      <c r="AM14" s="40"/>
      <c r="AO14" s="30">
        <f t="shared" si="15"/>
        <v>0</v>
      </c>
      <c r="AR14" s="41"/>
      <c r="AS14" s="41"/>
      <c r="AT14" s="40"/>
      <c r="AU14" s="40"/>
      <c r="AV14" s="41"/>
      <c r="AW14" s="41"/>
      <c r="AX14" s="41"/>
      <c r="BA14" s="107"/>
      <c r="BB14" s="109"/>
      <c r="BC14" s="108"/>
      <c r="BD14" s="42"/>
      <c r="BE14" s="40"/>
      <c r="BL14" s="31">
        <f t="shared" si="16"/>
        <v>0</v>
      </c>
      <c r="BU14" s="43"/>
    </row>
    <row r="15" spans="1:82" s="72" customFormat="1" ht="30" customHeight="1">
      <c r="A15" s="65"/>
      <c r="B15" s="65"/>
      <c r="C15" s="65"/>
      <c r="D15" s="65"/>
      <c r="E15" s="1"/>
      <c r="F15" s="2"/>
      <c r="G15" s="1"/>
      <c r="H15" s="5"/>
      <c r="I15" s="5"/>
      <c r="J15" s="2"/>
      <c r="K15" s="2"/>
      <c r="L15" s="2"/>
      <c r="M15" s="2"/>
      <c r="N15" s="1"/>
      <c r="O15" s="1"/>
      <c r="P15" s="44"/>
      <c r="Q15" s="44"/>
      <c r="R15" s="2"/>
      <c r="S15" s="3"/>
      <c r="T15" s="3"/>
      <c r="U15" s="4"/>
      <c r="V15" s="68"/>
      <c r="W15" s="67"/>
      <c r="X15" s="68"/>
      <c r="Y15" s="69"/>
      <c r="Z15" s="68"/>
      <c r="AA15" s="1"/>
      <c r="AB15" s="1"/>
      <c r="AC15" s="1"/>
      <c r="AD15" s="1"/>
      <c r="AE15" s="4"/>
      <c r="AF15" s="85"/>
      <c r="AG15" s="15"/>
      <c r="AH15" s="71"/>
      <c r="AI15" s="71"/>
      <c r="AJ15" s="71">
        <f t="shared" si="14"/>
        <v>0</v>
      </c>
      <c r="AK15" s="71">
        <f t="shared" si="12"/>
        <v>0</v>
      </c>
      <c r="AL15" s="71"/>
      <c r="AM15" s="71"/>
      <c r="AN15" s="72">
        <f>E15*2.2*0.1</f>
        <v>0</v>
      </c>
      <c r="AO15" s="72">
        <f t="shared" si="15"/>
        <v>0</v>
      </c>
      <c r="AR15" s="71"/>
      <c r="AS15" s="71"/>
      <c r="AT15" s="71" t="s">
        <v>48</v>
      </c>
      <c r="AU15" s="71"/>
      <c r="AV15" s="71"/>
      <c r="AW15" s="71"/>
      <c r="AX15" s="71"/>
      <c r="BA15" s="107"/>
      <c r="BB15" s="109"/>
      <c r="BC15" s="108"/>
      <c r="BD15" s="47" t="s">
        <v>49</v>
      </c>
      <c r="BE15" s="71" t="s">
        <v>48</v>
      </c>
      <c r="BL15" s="72">
        <f t="shared" si="16"/>
        <v>0</v>
      </c>
      <c r="BM15" s="72">
        <f t="shared" ref="BM15:BM23" si="17">E15/20*0.38*I15*2</f>
        <v>0</v>
      </c>
      <c r="BN15" s="72">
        <f>BN13*0.4</f>
        <v>5.3333333333333339</v>
      </c>
      <c r="BP15" s="72">
        <f>2.2/0.15</f>
        <v>14.666666666666668</v>
      </c>
      <c r="BR15" s="72">
        <f>(BR13+BS13)*12</f>
        <v>270.91999999999996</v>
      </c>
      <c r="BU15" s="73"/>
    </row>
    <row r="16" spans="1:82" ht="27.95" customHeight="1">
      <c r="A16" s="65"/>
      <c r="B16" s="65"/>
      <c r="C16" s="65"/>
      <c r="D16" s="65"/>
      <c r="E16" s="1"/>
      <c r="F16" s="2"/>
      <c r="G16" s="1"/>
      <c r="H16" s="5"/>
      <c r="I16" s="5"/>
      <c r="J16" s="2"/>
      <c r="K16" s="2"/>
      <c r="L16" s="2"/>
      <c r="M16" s="2"/>
      <c r="N16" s="1"/>
      <c r="O16" s="1"/>
      <c r="P16" s="44"/>
      <c r="Q16" s="44"/>
      <c r="R16" s="2"/>
      <c r="S16" s="67"/>
      <c r="T16" s="67"/>
      <c r="U16" s="4"/>
      <c r="V16" s="68"/>
      <c r="W16" s="67"/>
      <c r="X16" s="68"/>
      <c r="Y16" s="69"/>
      <c r="Z16" s="68"/>
      <c r="AA16" s="1"/>
      <c r="AB16" s="1"/>
      <c r="AC16" s="1"/>
      <c r="AD16" s="1"/>
      <c r="AE16" s="4"/>
      <c r="AF16" s="85"/>
      <c r="AG16" s="15"/>
      <c r="AH16" s="40"/>
      <c r="AI16" s="40"/>
      <c r="AJ16" s="40">
        <f t="shared" si="14"/>
        <v>0</v>
      </c>
      <c r="AK16" s="40">
        <f t="shared" si="12"/>
        <v>0</v>
      </c>
      <c r="AL16" s="40"/>
      <c r="AM16" s="40"/>
      <c r="AN16" s="30">
        <f>0.8*0.1</f>
        <v>8.0000000000000016E-2</v>
      </c>
      <c r="AO16" s="30">
        <f t="shared" si="15"/>
        <v>0</v>
      </c>
      <c r="AR16" s="41"/>
      <c r="AS16" s="41"/>
      <c r="AT16" s="40" t="s">
        <v>50</v>
      </c>
      <c r="AU16" s="40"/>
      <c r="AV16" s="41"/>
      <c r="AW16" s="41"/>
      <c r="AX16" s="41"/>
      <c r="BA16" s="107"/>
      <c r="BB16" s="109"/>
      <c r="BC16" s="108"/>
      <c r="BD16" s="42" t="s">
        <v>51</v>
      </c>
      <c r="BE16" s="40" t="s">
        <v>50</v>
      </c>
      <c r="BL16" s="31">
        <f t="shared" si="16"/>
        <v>0</v>
      </c>
      <c r="BM16" s="31">
        <f t="shared" si="17"/>
        <v>0</v>
      </c>
      <c r="BN16" s="31">
        <f>2.1*5*1.78</f>
        <v>18.690000000000001</v>
      </c>
      <c r="BU16" s="43"/>
    </row>
    <row r="17" spans="1:73" ht="27.95" customHeight="1">
      <c r="A17" s="65"/>
      <c r="B17" s="65"/>
      <c r="C17" s="65"/>
      <c r="D17" s="65"/>
      <c r="E17" s="1"/>
      <c r="F17" s="2"/>
      <c r="G17" s="1"/>
      <c r="H17" s="5"/>
      <c r="I17" s="5"/>
      <c r="J17" s="2"/>
      <c r="K17" s="2"/>
      <c r="L17" s="2"/>
      <c r="M17" s="2"/>
      <c r="N17" s="1"/>
      <c r="O17" s="1"/>
      <c r="P17" s="44"/>
      <c r="Q17" s="44"/>
      <c r="R17" s="2"/>
      <c r="S17" s="67"/>
      <c r="T17" s="67"/>
      <c r="U17" s="4"/>
      <c r="V17" s="68"/>
      <c r="W17" s="67"/>
      <c r="X17" s="68"/>
      <c r="Y17" s="69"/>
      <c r="Z17" s="68"/>
      <c r="AA17" s="1"/>
      <c r="AB17" s="1"/>
      <c r="AC17" s="1"/>
      <c r="AD17" s="1"/>
      <c r="AE17" s="4"/>
      <c r="AF17" s="85"/>
      <c r="AG17" s="15"/>
      <c r="AH17" s="40"/>
      <c r="AI17" s="40"/>
      <c r="AJ17" s="40">
        <f t="shared" si="14"/>
        <v>0</v>
      </c>
      <c r="AK17" s="40">
        <f t="shared" si="12"/>
        <v>0</v>
      </c>
      <c r="AL17" s="40"/>
      <c r="AM17" s="40"/>
      <c r="AO17" s="30">
        <f t="shared" si="15"/>
        <v>0</v>
      </c>
      <c r="AR17" s="41"/>
      <c r="AS17" s="41"/>
      <c r="AT17" s="40" t="s">
        <v>52</v>
      </c>
      <c r="AU17" s="40"/>
      <c r="AV17" s="41"/>
      <c r="AW17" s="41"/>
      <c r="AX17" s="41"/>
      <c r="BA17" s="107"/>
      <c r="BB17" s="109"/>
      <c r="BC17" s="108"/>
      <c r="BD17" s="42" t="s">
        <v>53</v>
      </c>
      <c r="BE17" s="40" t="s">
        <v>52</v>
      </c>
      <c r="BL17" s="31">
        <f t="shared" si="16"/>
        <v>0</v>
      </c>
      <c r="BM17" s="31">
        <f t="shared" si="17"/>
        <v>0</v>
      </c>
      <c r="BN17" s="31">
        <f>BN16*0.395</f>
        <v>7.3825500000000011</v>
      </c>
      <c r="BU17" s="43"/>
    </row>
    <row r="18" spans="1:73" ht="27.75" customHeight="1">
      <c r="A18" s="65"/>
      <c r="B18" s="65"/>
      <c r="C18" s="65"/>
      <c r="D18" s="65"/>
      <c r="E18" s="1"/>
      <c r="F18" s="2"/>
      <c r="G18" s="1"/>
      <c r="H18" s="5"/>
      <c r="I18" s="5"/>
      <c r="J18" s="2"/>
      <c r="K18" s="2"/>
      <c r="L18" s="2"/>
      <c r="M18" s="2"/>
      <c r="N18" s="1"/>
      <c r="O18" s="1"/>
      <c r="P18" s="44"/>
      <c r="Q18" s="44"/>
      <c r="R18" s="2"/>
      <c r="S18" s="67"/>
      <c r="T18" s="67"/>
      <c r="U18" s="4"/>
      <c r="V18" s="68"/>
      <c r="W18" s="67"/>
      <c r="X18" s="68"/>
      <c r="Y18" s="69"/>
      <c r="Z18" s="68"/>
      <c r="AA18" s="1"/>
      <c r="AB18" s="1"/>
      <c r="AC18" s="1"/>
      <c r="AD18" s="1"/>
      <c r="AE18" s="4"/>
      <c r="AF18" s="1"/>
      <c r="AG18" s="15"/>
      <c r="AH18" s="40"/>
      <c r="AI18" s="40"/>
      <c r="AJ18" s="40">
        <f t="shared" si="14"/>
        <v>0</v>
      </c>
      <c r="AK18" s="40">
        <f t="shared" si="12"/>
        <v>0</v>
      </c>
      <c r="AL18" s="40"/>
      <c r="AM18" s="40"/>
      <c r="AO18" s="30">
        <f t="shared" si="15"/>
        <v>0</v>
      </c>
      <c r="AR18" s="41"/>
      <c r="AS18" s="41"/>
      <c r="AT18" s="40" t="s">
        <v>54</v>
      </c>
      <c r="AU18" s="40"/>
      <c r="AV18" s="41"/>
      <c r="AW18" s="41"/>
      <c r="AX18" s="41"/>
      <c r="BA18" s="107">
        <v>3</v>
      </c>
      <c r="BB18" s="109" t="s">
        <v>55</v>
      </c>
      <c r="BC18" s="108" t="s">
        <v>56</v>
      </c>
      <c r="BD18" s="42" t="s">
        <v>57</v>
      </c>
      <c r="BE18" s="40" t="s">
        <v>54</v>
      </c>
      <c r="BL18" s="31">
        <f t="shared" si="16"/>
        <v>0</v>
      </c>
      <c r="BM18" s="31">
        <f t="shared" si="17"/>
        <v>0</v>
      </c>
      <c r="BN18" s="31">
        <f>BN15*12+BN16*12</f>
        <v>288.28000000000003</v>
      </c>
      <c r="BU18" s="43"/>
    </row>
    <row r="19" spans="1:73" ht="27.95" customHeight="1">
      <c r="A19" s="65"/>
      <c r="B19" s="65"/>
      <c r="C19" s="65"/>
      <c r="D19" s="65"/>
      <c r="E19" s="1"/>
      <c r="F19" s="2"/>
      <c r="G19" s="1"/>
      <c r="H19" s="5"/>
      <c r="I19" s="5"/>
      <c r="J19" s="2"/>
      <c r="K19" s="2"/>
      <c r="L19" s="2"/>
      <c r="M19" s="2"/>
      <c r="N19" s="1"/>
      <c r="O19" s="1"/>
      <c r="P19" s="44"/>
      <c r="Q19" s="44"/>
      <c r="R19" s="2"/>
      <c r="S19" s="67"/>
      <c r="T19" s="67"/>
      <c r="U19" s="4"/>
      <c r="V19" s="68"/>
      <c r="W19" s="67"/>
      <c r="X19" s="68"/>
      <c r="Y19" s="69"/>
      <c r="Z19" s="68"/>
      <c r="AA19" s="1"/>
      <c r="AB19" s="1"/>
      <c r="AC19" s="1"/>
      <c r="AD19" s="1"/>
      <c r="AE19" s="4"/>
      <c r="AF19" s="1"/>
      <c r="AG19" s="15"/>
      <c r="AH19" s="40"/>
      <c r="AI19" s="40"/>
      <c r="AJ19" s="40">
        <f t="shared" si="14"/>
        <v>0</v>
      </c>
      <c r="AK19" s="40">
        <f t="shared" si="12"/>
        <v>0</v>
      </c>
      <c r="AL19" s="40"/>
      <c r="AM19" s="40"/>
      <c r="AO19" s="30">
        <f t="shared" si="15"/>
        <v>0</v>
      </c>
      <c r="AR19" s="41"/>
      <c r="AS19" s="41"/>
      <c r="AT19" s="40"/>
      <c r="AU19" s="40"/>
      <c r="AV19" s="41"/>
      <c r="AW19" s="41"/>
      <c r="AX19" s="41"/>
      <c r="BA19" s="107"/>
      <c r="BB19" s="109"/>
      <c r="BC19" s="108"/>
      <c r="BD19" s="42"/>
      <c r="BE19" s="40"/>
      <c r="BL19" s="31">
        <f t="shared" si="16"/>
        <v>0</v>
      </c>
      <c r="BM19" s="31">
        <f t="shared" si="17"/>
        <v>0</v>
      </c>
      <c r="BU19" s="43"/>
    </row>
    <row r="20" spans="1:73" ht="27.95" customHeight="1">
      <c r="A20" s="65"/>
      <c r="B20" s="65"/>
      <c r="C20" s="65"/>
      <c r="D20" s="65"/>
      <c r="E20" s="1"/>
      <c r="F20" s="2"/>
      <c r="G20" s="1"/>
      <c r="H20" s="5"/>
      <c r="I20" s="5"/>
      <c r="J20" s="2">
        <f t="shared" ref="J20:J24" si="18">E20*H20*4</f>
        <v>0</v>
      </c>
      <c r="K20" s="2"/>
      <c r="L20" s="2">
        <f t="shared" ref="L20:L24" si="19">(E20*I20*H20)*2</f>
        <v>0</v>
      </c>
      <c r="M20" s="2">
        <f t="shared" ref="M20:M24" si="20">(F20+I20*2)*0.1*E20</f>
        <v>0</v>
      </c>
      <c r="N20" s="1"/>
      <c r="O20" s="1"/>
      <c r="P20" s="44">
        <f t="shared" ref="P20:P23" si="21">E20/5*(F20*0.1)+E20/15*(H20*I20*2)</f>
        <v>0</v>
      </c>
      <c r="Q20" s="44"/>
      <c r="R20" s="2"/>
      <c r="S20" s="67"/>
      <c r="T20" s="67"/>
      <c r="U20" s="68"/>
      <c r="V20" s="68"/>
      <c r="W20" s="67"/>
      <c r="X20" s="68"/>
      <c r="Y20" s="69"/>
      <c r="Z20" s="68"/>
      <c r="AA20" s="1"/>
      <c r="AB20" s="1"/>
      <c r="AC20" s="1"/>
      <c r="AD20" s="1"/>
      <c r="AE20" s="4"/>
      <c r="AF20" s="1"/>
      <c r="AG20" s="70"/>
      <c r="AH20" s="40"/>
      <c r="AI20" s="40"/>
      <c r="AJ20" s="40">
        <f t="shared" si="14"/>
        <v>0</v>
      </c>
      <c r="AK20" s="40">
        <f t="shared" si="12"/>
        <v>0</v>
      </c>
      <c r="AL20" s="40"/>
      <c r="AM20" s="40"/>
      <c r="AO20" s="30">
        <f t="shared" si="15"/>
        <v>0</v>
      </c>
      <c r="AR20" s="41"/>
      <c r="AS20" s="41"/>
      <c r="AT20" s="40"/>
      <c r="AU20" s="40"/>
      <c r="AV20" s="41"/>
      <c r="AW20" s="41"/>
      <c r="AX20" s="41"/>
      <c r="BA20" s="107"/>
      <c r="BB20" s="109"/>
      <c r="BC20" s="108"/>
      <c r="BD20" s="42"/>
      <c r="BE20" s="40"/>
      <c r="BL20" s="31">
        <f t="shared" si="16"/>
        <v>0</v>
      </c>
      <c r="BM20" s="31">
        <f t="shared" si="17"/>
        <v>0</v>
      </c>
      <c r="BU20" s="43"/>
    </row>
    <row r="21" spans="1:73" ht="27.75" customHeight="1">
      <c r="A21" s="65"/>
      <c r="B21" s="65"/>
      <c r="C21" s="65"/>
      <c r="D21" s="65"/>
      <c r="E21" s="1"/>
      <c r="F21" s="2"/>
      <c r="G21" s="1"/>
      <c r="H21" s="5"/>
      <c r="I21" s="5"/>
      <c r="J21" s="2">
        <f t="shared" si="18"/>
        <v>0</v>
      </c>
      <c r="K21" s="2"/>
      <c r="L21" s="2">
        <f t="shared" si="19"/>
        <v>0</v>
      </c>
      <c r="M21" s="2">
        <f t="shared" si="20"/>
        <v>0</v>
      </c>
      <c r="N21" s="1"/>
      <c r="O21" s="1"/>
      <c r="P21" s="44">
        <f t="shared" si="21"/>
        <v>0</v>
      </c>
      <c r="Q21" s="44"/>
      <c r="R21" s="2"/>
      <c r="S21" s="67"/>
      <c r="T21" s="67"/>
      <c r="U21" s="68"/>
      <c r="V21" s="68"/>
      <c r="W21" s="67"/>
      <c r="X21" s="68"/>
      <c r="Y21" s="69"/>
      <c r="Z21" s="68"/>
      <c r="AA21" s="1"/>
      <c r="AB21" s="1"/>
      <c r="AC21" s="1"/>
      <c r="AD21" s="1"/>
      <c r="AE21" s="4"/>
      <c r="AF21" s="1"/>
      <c r="AG21" s="70"/>
      <c r="AH21" s="40"/>
      <c r="AI21" s="40"/>
      <c r="AJ21" s="40"/>
      <c r="AK21" s="40"/>
      <c r="AL21" s="40"/>
      <c r="AM21" s="40"/>
      <c r="AO21" s="30">
        <f t="shared" si="15"/>
        <v>0</v>
      </c>
      <c r="AR21" s="41"/>
      <c r="AS21" s="41"/>
      <c r="AT21" s="40"/>
      <c r="AU21" s="40"/>
      <c r="AV21" s="41"/>
      <c r="AW21" s="41"/>
      <c r="AX21" s="41"/>
      <c r="BA21" s="107"/>
      <c r="BB21" s="109"/>
      <c r="BC21" s="108"/>
      <c r="BD21" s="42"/>
      <c r="BE21" s="40"/>
      <c r="BL21" s="31">
        <f t="shared" si="16"/>
        <v>0</v>
      </c>
      <c r="BM21" s="31">
        <f t="shared" si="17"/>
        <v>0</v>
      </c>
      <c r="BU21" s="43"/>
    </row>
    <row r="22" spans="1:73" ht="27.95" customHeight="1">
      <c r="A22" s="65"/>
      <c r="B22" s="65"/>
      <c r="C22" s="65"/>
      <c r="D22" s="65"/>
      <c r="E22" s="1"/>
      <c r="F22" s="2"/>
      <c r="G22" s="1"/>
      <c r="H22" s="5"/>
      <c r="I22" s="5"/>
      <c r="J22" s="2">
        <f t="shared" si="18"/>
        <v>0</v>
      </c>
      <c r="K22" s="2"/>
      <c r="L22" s="2">
        <f t="shared" si="19"/>
        <v>0</v>
      </c>
      <c r="M22" s="2">
        <f t="shared" si="20"/>
        <v>0</v>
      </c>
      <c r="N22" s="1"/>
      <c r="O22" s="1"/>
      <c r="P22" s="44">
        <f t="shared" si="21"/>
        <v>0</v>
      </c>
      <c r="Q22" s="44"/>
      <c r="R22" s="2"/>
      <c r="S22" s="67"/>
      <c r="T22" s="67"/>
      <c r="U22" s="68"/>
      <c r="V22" s="68"/>
      <c r="W22" s="67"/>
      <c r="X22" s="68"/>
      <c r="Y22" s="69"/>
      <c r="Z22" s="68"/>
      <c r="AA22" s="1"/>
      <c r="AB22" s="1"/>
      <c r="AC22" s="1"/>
      <c r="AD22" s="1"/>
      <c r="AE22" s="4"/>
      <c r="AF22" s="1"/>
      <c r="AG22" s="70"/>
      <c r="AH22" s="40"/>
      <c r="AI22" s="40"/>
      <c r="AJ22" s="40"/>
      <c r="AK22" s="40"/>
      <c r="AL22" s="40"/>
      <c r="AM22" s="40"/>
      <c r="AN22" s="30">
        <f>E22*2.2*0.1</f>
        <v>0</v>
      </c>
      <c r="AO22" s="30">
        <f t="shared" si="15"/>
        <v>0</v>
      </c>
      <c r="AR22" s="41"/>
      <c r="AS22" s="41"/>
      <c r="AT22" s="40" t="s">
        <v>58</v>
      </c>
      <c r="AU22" s="40"/>
      <c r="AV22" s="41"/>
      <c r="AW22" s="41"/>
      <c r="AX22" s="41"/>
      <c r="BA22" s="107"/>
      <c r="BB22" s="109"/>
      <c r="BC22" s="108"/>
      <c r="BD22" s="42" t="s">
        <v>1</v>
      </c>
      <c r="BE22" s="40" t="s">
        <v>58</v>
      </c>
      <c r="BL22" s="31">
        <f t="shared" si="16"/>
        <v>0</v>
      </c>
      <c r="BM22" s="31">
        <f t="shared" si="17"/>
        <v>0</v>
      </c>
      <c r="BU22" s="43"/>
    </row>
    <row r="23" spans="1:73" ht="27.75" customHeight="1">
      <c r="A23" s="65"/>
      <c r="B23" s="65"/>
      <c r="C23" s="65"/>
      <c r="D23" s="65"/>
      <c r="E23" s="1"/>
      <c r="F23" s="2"/>
      <c r="G23" s="1"/>
      <c r="H23" s="5"/>
      <c r="I23" s="5"/>
      <c r="J23" s="2">
        <f t="shared" si="18"/>
        <v>0</v>
      </c>
      <c r="K23" s="2"/>
      <c r="L23" s="2">
        <f t="shared" si="19"/>
        <v>0</v>
      </c>
      <c r="M23" s="2">
        <f t="shared" si="20"/>
        <v>0</v>
      </c>
      <c r="N23" s="1"/>
      <c r="O23" s="1"/>
      <c r="P23" s="44">
        <f t="shared" si="21"/>
        <v>0</v>
      </c>
      <c r="Q23" s="44"/>
      <c r="R23" s="2"/>
      <c r="S23" s="67"/>
      <c r="T23" s="67"/>
      <c r="U23" s="68"/>
      <c r="V23" s="68"/>
      <c r="W23" s="67"/>
      <c r="X23" s="68"/>
      <c r="Y23" s="69"/>
      <c r="Z23" s="68"/>
      <c r="AA23" s="1"/>
      <c r="AB23" s="1"/>
      <c r="AC23" s="1"/>
      <c r="AD23" s="1"/>
      <c r="AE23" s="4"/>
      <c r="AF23" s="1"/>
      <c r="AG23" s="70"/>
      <c r="AH23" s="40"/>
      <c r="AI23" s="40"/>
      <c r="AJ23" s="40"/>
      <c r="AK23" s="40"/>
      <c r="AL23" s="40"/>
      <c r="AM23" s="40"/>
      <c r="AN23" s="30">
        <f>E23*2.2*0.1</f>
        <v>0</v>
      </c>
      <c r="AO23" s="30">
        <f t="shared" si="15"/>
        <v>0</v>
      </c>
      <c r="AR23" s="41"/>
      <c r="AS23" s="41"/>
      <c r="AT23" s="40" t="s">
        <v>59</v>
      </c>
      <c r="AU23" s="40"/>
      <c r="AV23" s="41"/>
      <c r="AW23" s="41"/>
      <c r="AX23" s="41"/>
      <c r="BA23" s="107"/>
      <c r="BB23" s="109"/>
      <c r="BC23" s="108"/>
      <c r="BD23" s="42" t="s">
        <v>2</v>
      </c>
      <c r="BE23" s="40" t="s">
        <v>59</v>
      </c>
      <c r="BL23" s="31">
        <f t="shared" si="16"/>
        <v>0</v>
      </c>
      <c r="BM23" s="31">
        <f t="shared" si="17"/>
        <v>0</v>
      </c>
      <c r="BN23" s="31">
        <f>1.2*5*1.78</f>
        <v>10.68</v>
      </c>
      <c r="BO23" s="31">
        <f>1/0.15*0.4*0.395</f>
        <v>1.0533333333333335</v>
      </c>
      <c r="BU23" s="43"/>
    </row>
    <row r="24" spans="1:73" ht="27.95" customHeight="1">
      <c r="A24" s="59"/>
      <c r="B24" s="59"/>
      <c r="C24" s="59"/>
      <c r="D24" s="59"/>
      <c r="E24" s="1"/>
      <c r="F24" s="2"/>
      <c r="G24" s="1"/>
      <c r="H24" s="5"/>
      <c r="I24" s="2"/>
      <c r="J24" s="2">
        <f t="shared" si="18"/>
        <v>0</v>
      </c>
      <c r="K24" s="2"/>
      <c r="L24" s="2">
        <f t="shared" si="19"/>
        <v>0</v>
      </c>
      <c r="M24" s="2">
        <f t="shared" si="20"/>
        <v>0</v>
      </c>
      <c r="N24" s="1"/>
      <c r="O24" s="1"/>
      <c r="P24" s="44"/>
      <c r="Q24" s="44"/>
      <c r="R24" s="2"/>
      <c r="S24" s="3"/>
      <c r="T24" s="3"/>
      <c r="U24" s="4"/>
      <c r="V24" s="4"/>
      <c r="W24" s="4"/>
      <c r="X24" s="4"/>
      <c r="Y24" s="4"/>
      <c r="Z24" s="4"/>
      <c r="AA24" s="1"/>
      <c r="AB24" s="1"/>
      <c r="AC24" s="1"/>
      <c r="AD24" s="1"/>
      <c r="AE24" s="4">
        <f>AA24-AC24</f>
        <v>0</v>
      </c>
      <c r="AF24" s="1"/>
      <c r="AG24" s="14"/>
      <c r="AH24" s="40"/>
      <c r="AI24" s="40"/>
      <c r="AJ24" s="40"/>
      <c r="AK24" s="40"/>
      <c r="AL24" s="40"/>
      <c r="AR24" s="41"/>
      <c r="AS24" s="41"/>
      <c r="AT24" s="40" t="s">
        <v>60</v>
      </c>
      <c r="AU24" s="40"/>
      <c r="AV24" s="41"/>
      <c r="AW24" s="41"/>
      <c r="AX24" s="41"/>
      <c r="BA24" s="107"/>
      <c r="BB24" s="109"/>
      <c r="BC24" s="108"/>
      <c r="BD24" s="45" t="s">
        <v>61</v>
      </c>
      <c r="BE24" s="40" t="s">
        <v>60</v>
      </c>
      <c r="BU24" s="43"/>
    </row>
    <row r="25" spans="1:73" ht="27.95" customHeight="1" thickBot="1">
      <c r="A25" s="87" t="s">
        <v>62</v>
      </c>
      <c r="B25" s="88"/>
      <c r="C25" s="88"/>
      <c r="D25" s="88"/>
      <c r="E25" s="86">
        <f>SUM(E9:E24)</f>
        <v>13.5</v>
      </c>
      <c r="F25" s="6"/>
      <c r="G25" s="6"/>
      <c r="H25" s="7"/>
      <c r="I25" s="6"/>
      <c r="J25" s="8">
        <f t="shared" ref="J25:AB25" si="22">SUM(J9:J24)</f>
        <v>27</v>
      </c>
      <c r="K25" s="8">
        <f t="shared" si="22"/>
        <v>0</v>
      </c>
      <c r="L25" s="8">
        <f t="shared" si="22"/>
        <v>2.7</v>
      </c>
      <c r="M25" s="8">
        <f t="shared" si="22"/>
        <v>0.94499999999999995</v>
      </c>
      <c r="N25" s="8">
        <f t="shared" si="22"/>
        <v>0</v>
      </c>
      <c r="O25" s="8">
        <f t="shared" si="22"/>
        <v>0</v>
      </c>
      <c r="P25" s="8">
        <f t="shared" si="22"/>
        <v>0.26100000000000001</v>
      </c>
      <c r="Q25" s="8">
        <f t="shared" si="22"/>
        <v>0</v>
      </c>
      <c r="R25" s="8">
        <f t="shared" si="22"/>
        <v>0</v>
      </c>
      <c r="S25" s="8">
        <f t="shared" si="22"/>
        <v>0</v>
      </c>
      <c r="T25" s="8">
        <f t="shared" si="22"/>
        <v>0</v>
      </c>
      <c r="U25" s="8">
        <f t="shared" si="22"/>
        <v>0</v>
      </c>
      <c r="V25" s="8">
        <f t="shared" si="22"/>
        <v>0</v>
      </c>
      <c r="W25" s="8">
        <f t="shared" si="22"/>
        <v>0</v>
      </c>
      <c r="X25" s="8">
        <f t="shared" si="22"/>
        <v>0</v>
      </c>
      <c r="Y25" s="8">
        <f t="shared" si="22"/>
        <v>0</v>
      </c>
      <c r="Z25" s="8">
        <f t="shared" si="22"/>
        <v>0</v>
      </c>
      <c r="AA25" s="8">
        <f t="shared" si="22"/>
        <v>0.94499999999999995</v>
      </c>
      <c r="AB25" s="8">
        <f t="shared" si="22"/>
        <v>3.78</v>
      </c>
      <c r="AC25" s="8">
        <f>SUM(AC9:AC24)</f>
        <v>0</v>
      </c>
      <c r="AD25" s="8">
        <f>SUM(AD9:AD24)</f>
        <v>0</v>
      </c>
      <c r="AE25" s="8">
        <f>SUM(AE9:AE24)</f>
        <v>0.94499999999999995</v>
      </c>
      <c r="AF25" s="9">
        <f>SUM(AF9:AF24)</f>
        <v>0</v>
      </c>
      <c r="AG25" s="16"/>
      <c r="AH25" s="40"/>
      <c r="AI25" s="40"/>
      <c r="AJ25" s="40"/>
      <c r="AK25" s="40"/>
      <c r="AL25" s="40"/>
      <c r="AM25" s="40"/>
      <c r="AT25" s="40"/>
      <c r="BA25" s="46"/>
      <c r="BB25" s="47"/>
      <c r="BC25" s="48"/>
      <c r="BD25" s="17"/>
    </row>
    <row r="26" spans="1:73" ht="28.5" customHeight="1">
      <c r="A26" s="18"/>
      <c r="B26" s="18"/>
      <c r="C26" s="19"/>
      <c r="D26" s="18"/>
      <c r="E26" s="18" t="s">
        <v>63</v>
      </c>
      <c r="F26" s="20"/>
      <c r="G26" s="20"/>
      <c r="H26" s="21"/>
      <c r="I26" s="18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 t="s">
        <v>64</v>
      </c>
      <c r="AE26" s="22"/>
      <c r="AF26" s="20"/>
      <c r="AG26" s="18"/>
      <c r="AH26" s="29"/>
      <c r="AI26" s="29"/>
      <c r="AJ26" s="29"/>
      <c r="AK26" s="29"/>
      <c r="AL26" s="29"/>
      <c r="AT26" s="29"/>
    </row>
    <row r="27" spans="1:73">
      <c r="A27" s="18"/>
      <c r="B27" s="18"/>
      <c r="C27" s="19"/>
      <c r="D27" s="18"/>
      <c r="E27" s="20"/>
      <c r="F27" s="20"/>
      <c r="G27" s="20"/>
      <c r="H27" s="21"/>
      <c r="I27" s="18"/>
      <c r="J27" s="20"/>
      <c r="K27" s="20"/>
      <c r="L27" s="20"/>
      <c r="M27" s="20"/>
      <c r="N27" s="20"/>
      <c r="O27" s="20"/>
      <c r="P27" s="20"/>
      <c r="Q27" s="20"/>
      <c r="R27" s="20"/>
      <c r="S27" s="21"/>
      <c r="T27" s="20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0"/>
      <c r="AG27" s="18"/>
    </row>
  </sheetData>
  <mergeCells count="53">
    <mergeCell ref="AE3:AG3"/>
    <mergeCell ref="E4:AF4"/>
    <mergeCell ref="M5:M6"/>
    <mergeCell ref="W5:W6"/>
    <mergeCell ref="V5:V6"/>
    <mergeCell ref="Z5:Z6"/>
    <mergeCell ref="Y5:Y6"/>
    <mergeCell ref="R5:R6"/>
    <mergeCell ref="S5:S6"/>
    <mergeCell ref="AD5:AD6"/>
    <mergeCell ref="AE5:AE6"/>
    <mergeCell ref="AF5:AF6"/>
    <mergeCell ref="AA5:AA6"/>
    <mergeCell ref="X5:X6"/>
    <mergeCell ref="AB5:AB6"/>
    <mergeCell ref="BB1:BK1"/>
    <mergeCell ref="A4:A7"/>
    <mergeCell ref="B4:B7"/>
    <mergeCell ref="C4:C7"/>
    <mergeCell ref="D4:D7"/>
    <mergeCell ref="AG4:AG7"/>
    <mergeCell ref="AH4:AH6"/>
    <mergeCell ref="AT4:AT6"/>
    <mergeCell ref="BA4:BA7"/>
    <mergeCell ref="BB4:BB7"/>
    <mergeCell ref="BE4:BE7"/>
    <mergeCell ref="A1:AG1"/>
    <mergeCell ref="AE2:AG2"/>
    <mergeCell ref="U5:U6"/>
    <mergeCell ref="AC5:AC6"/>
    <mergeCell ref="T5:T6"/>
    <mergeCell ref="BD4:BD7"/>
    <mergeCell ref="BC4:BC7"/>
    <mergeCell ref="BB18:BB24"/>
    <mergeCell ref="BC18:BC24"/>
    <mergeCell ref="BB9:BB12"/>
    <mergeCell ref="BA18:BA24"/>
    <mergeCell ref="BA9:BA12"/>
    <mergeCell ref="BC9:BC10"/>
    <mergeCell ref="BA13:BA17"/>
    <mergeCell ref="BB13:BB17"/>
    <mergeCell ref="BC13:BC17"/>
    <mergeCell ref="A25:D25"/>
    <mergeCell ref="Q5:Q6"/>
    <mergeCell ref="F8:H8"/>
    <mergeCell ref="F7:H7"/>
    <mergeCell ref="J5:J6"/>
    <mergeCell ref="I5:I6"/>
    <mergeCell ref="E5:E6"/>
    <mergeCell ref="F5:H6"/>
    <mergeCell ref="L5:L6"/>
    <mergeCell ref="N5:O5"/>
    <mergeCell ref="P5:P6"/>
  </mergeCells>
  <phoneticPr fontId="1" type="noConversion"/>
  <pageMargins left="0.55118110236220474" right="0.15748031496062992" top="0.74803149606299213" bottom="0.74803149606299213" header="0.31496062992125984" footer="0.31496062992125984"/>
  <pageSetup paperSize="8" scale="76" orientation="landscape" r:id="rId1"/>
  <colBreaks count="1" manualBreakCount="1">
    <brk id="7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dongfei</dc:creator>
  <cp:lastModifiedBy>Administrator</cp:lastModifiedBy>
  <cp:lastPrinted>2024-03-19T06:58:33Z</cp:lastPrinted>
  <dcterms:created xsi:type="dcterms:W3CDTF">2020-05-08T08:31:33Z</dcterms:created>
  <dcterms:modified xsi:type="dcterms:W3CDTF">2024-03-19T06:58:36Z</dcterms:modified>
</cp:coreProperties>
</file>