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940" yWindow="135" windowWidth="6975" windowHeight="9435" activeTab="2"/>
  </bookViews>
  <sheets>
    <sheet name="数据" sheetId="1" r:id="rId1"/>
    <sheet name="数" sheetId="5" state="hidden" r:id="rId2"/>
    <sheet name="目录表" sheetId="3" r:id="rId3"/>
    <sheet name="Sheet1" sheetId="6" r:id="rId4"/>
  </sheets>
  <definedNames>
    <definedName name="_xlnm._FilterDatabase" localSheetId="0" hidden="1">数据!$G$1:$O$849</definedName>
    <definedName name="_xlnm.Print_Area" localSheetId="2">目录表!$A$1:$I$35</definedName>
  </definedNames>
  <calcPr calcId="124519"/>
</workbook>
</file>

<file path=xl/calcChain.xml><?xml version="1.0" encoding="utf-8"?>
<calcChain xmlns="http://schemas.openxmlformats.org/spreadsheetml/2006/main">
  <c r="E22" i="1"/>
  <c r="E9" l="1"/>
  <c r="E8"/>
  <c r="E12"/>
  <c r="E13"/>
  <c r="E14"/>
  <c r="E15"/>
  <c r="E16"/>
  <c r="E17"/>
  <c r="E18"/>
  <c r="E19"/>
  <c r="E20"/>
  <c r="E23"/>
  <c r="E24"/>
  <c r="E25"/>
  <c r="E26"/>
  <c r="E27"/>
  <c r="M9" l="1"/>
  <c r="E6"/>
  <c r="C1" l="1"/>
  <c r="A54" i="5" l="1"/>
  <c r="B54"/>
  <c r="C54"/>
  <c r="D54"/>
  <c r="E54"/>
  <c r="A55"/>
  <c r="B55"/>
  <c r="C55"/>
  <c r="D55"/>
  <c r="E55"/>
  <c r="A56"/>
  <c r="B56"/>
  <c r="C56"/>
  <c r="D56"/>
  <c r="E56"/>
  <c r="A57"/>
  <c r="B57"/>
  <c r="C57"/>
  <c r="D57"/>
  <c r="E57"/>
  <c r="A58"/>
  <c r="B58"/>
  <c r="C58"/>
  <c r="D58"/>
  <c r="E58"/>
  <c r="A59"/>
  <c r="B59"/>
  <c r="C59"/>
  <c r="D59"/>
  <c r="E59"/>
  <c r="A60"/>
  <c r="B60"/>
  <c r="C60"/>
  <c r="D60"/>
  <c r="E60"/>
  <c r="A61"/>
  <c r="B61"/>
  <c r="C61"/>
  <c r="D61"/>
  <c r="E61"/>
  <c r="A62"/>
  <c r="B62"/>
  <c r="C62"/>
  <c r="D62"/>
  <c r="E62"/>
  <c r="A63"/>
  <c r="B63"/>
  <c r="C63"/>
  <c r="D63"/>
  <c r="E63"/>
  <c r="A64"/>
  <c r="B64"/>
  <c r="C64"/>
  <c r="D64"/>
  <c r="E64"/>
  <c r="A65"/>
  <c r="B65"/>
  <c r="C65"/>
  <c r="D65"/>
  <c r="E65"/>
  <c r="A66"/>
  <c r="B66"/>
  <c r="C66"/>
  <c r="D66"/>
  <c r="E66"/>
  <c r="A67"/>
  <c r="B67"/>
  <c r="C67"/>
  <c r="D67"/>
  <c r="E67"/>
  <c r="A68"/>
  <c r="B68"/>
  <c r="C68"/>
  <c r="D68"/>
  <c r="E68"/>
  <c r="A69"/>
  <c r="B69"/>
  <c r="C69"/>
  <c r="D69"/>
  <c r="E69"/>
  <c r="A70"/>
  <c r="B70"/>
  <c r="C70"/>
  <c r="D70"/>
  <c r="E70"/>
  <c r="A71"/>
  <c r="B71"/>
  <c r="C71"/>
  <c r="D71"/>
  <c r="E71"/>
  <c r="A72"/>
  <c r="B72"/>
  <c r="C72"/>
  <c r="D72"/>
  <c r="E72"/>
  <c r="A73"/>
  <c r="B73"/>
  <c r="C73"/>
  <c r="D73"/>
  <c r="E73"/>
  <c r="A74"/>
  <c r="B74"/>
  <c r="C74"/>
  <c r="D74"/>
  <c r="E74"/>
  <c r="A75"/>
  <c r="B75"/>
  <c r="C75"/>
  <c r="D75"/>
  <c r="E75"/>
  <c r="A76"/>
  <c r="B76"/>
  <c r="C76"/>
  <c r="D76"/>
  <c r="E76"/>
  <c r="A77"/>
  <c r="B77"/>
  <c r="C77"/>
  <c r="D77"/>
  <c r="E77"/>
  <c r="A78"/>
  <c r="B78"/>
  <c r="C78"/>
  <c r="D78"/>
  <c r="E78"/>
  <c r="A79"/>
  <c r="B79"/>
  <c r="C79"/>
  <c r="D79"/>
  <c r="E79"/>
  <c r="A80"/>
  <c r="B80"/>
  <c r="C80"/>
  <c r="D80"/>
  <c r="E80"/>
  <c r="A81"/>
  <c r="B81"/>
  <c r="C81"/>
  <c r="D81"/>
  <c r="E81"/>
  <c r="A82"/>
  <c r="B82"/>
  <c r="C82"/>
  <c r="D82"/>
  <c r="E82"/>
  <c r="A83"/>
  <c r="B83"/>
  <c r="C83"/>
  <c r="D83"/>
  <c r="E83"/>
  <c r="A51" l="1"/>
  <c r="B51"/>
  <c r="C51"/>
  <c r="D51"/>
  <c r="E51"/>
  <c r="A52"/>
  <c r="B52"/>
  <c r="C52"/>
  <c r="D52"/>
  <c r="E52"/>
  <c r="A53"/>
  <c r="B53"/>
  <c r="C53"/>
  <c r="D53"/>
  <c r="E53"/>
  <c r="A40"/>
  <c r="B40"/>
  <c r="C40"/>
  <c r="D40"/>
  <c r="E40"/>
  <c r="A41"/>
  <c r="B41"/>
  <c r="C41"/>
  <c r="D41"/>
  <c r="E41"/>
  <c r="A42"/>
  <c r="B42"/>
  <c r="C42"/>
  <c r="D42"/>
  <c r="E42"/>
  <c r="A43"/>
  <c r="B43"/>
  <c r="C43"/>
  <c r="D43"/>
  <c r="E43"/>
  <c r="A44"/>
  <c r="B44"/>
  <c r="C44"/>
  <c r="D44"/>
  <c r="E44"/>
  <c r="A45"/>
  <c r="B45"/>
  <c r="C45"/>
  <c r="D45"/>
  <c r="E45"/>
  <c r="A46"/>
  <c r="B46"/>
  <c r="C46"/>
  <c r="D46"/>
  <c r="E46"/>
  <c r="A47"/>
  <c r="B47"/>
  <c r="C47"/>
  <c r="D47"/>
  <c r="E47"/>
  <c r="A48"/>
  <c r="B48"/>
  <c r="C48"/>
  <c r="D48"/>
  <c r="E48"/>
  <c r="A49"/>
  <c r="B49"/>
  <c r="C49"/>
  <c r="D49"/>
  <c r="E49"/>
  <c r="A50"/>
  <c r="B50"/>
  <c r="C50"/>
  <c r="D50"/>
  <c r="E50"/>
  <c r="A4" i="3" l="1"/>
  <c r="H3" i="1" l="1"/>
  <c r="I3"/>
  <c r="J3"/>
  <c r="K3"/>
  <c r="L3"/>
  <c r="M3"/>
  <c r="N3"/>
  <c r="G3"/>
  <c r="E6" i="5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5"/>
  <c r="A3"/>
  <c r="I70" i="3"/>
  <c r="H70"/>
  <c r="G70"/>
  <c r="F70"/>
  <c r="D70"/>
  <c r="C70"/>
  <c r="B70"/>
  <c r="A70"/>
  <c r="I69"/>
  <c r="H69"/>
  <c r="G69"/>
  <c r="F69"/>
  <c r="D69"/>
  <c r="C69"/>
  <c r="B69"/>
  <c r="A69"/>
  <c r="I68"/>
  <c r="H68"/>
  <c r="G68"/>
  <c r="F68"/>
  <c r="D68"/>
  <c r="C68"/>
  <c r="B68"/>
  <c r="A68"/>
  <c r="I67"/>
  <c r="H67"/>
  <c r="G67"/>
  <c r="F67"/>
  <c r="D67"/>
  <c r="C67"/>
  <c r="B67"/>
  <c r="A67"/>
  <c r="I66"/>
  <c r="H66"/>
  <c r="G66"/>
  <c r="F66"/>
  <c r="D66"/>
  <c r="C66"/>
  <c r="B66"/>
  <c r="A66"/>
  <c r="I65"/>
  <c r="H65"/>
  <c r="G65"/>
  <c r="F65"/>
  <c r="D65"/>
  <c r="C65"/>
  <c r="B65"/>
  <c r="A65"/>
  <c r="I64"/>
  <c r="H64"/>
  <c r="G64"/>
  <c r="F64"/>
  <c r="D64"/>
  <c r="C64"/>
  <c r="B64"/>
  <c r="A64"/>
  <c r="I63"/>
  <c r="H63"/>
  <c r="G63"/>
  <c r="F63"/>
  <c r="D63"/>
  <c r="C63"/>
  <c r="B63"/>
  <c r="A63"/>
  <c r="I62"/>
  <c r="H62"/>
  <c r="G62"/>
  <c r="F62"/>
  <c r="D62"/>
  <c r="C62"/>
  <c r="B62"/>
  <c r="A62"/>
  <c r="I61"/>
  <c r="H61"/>
  <c r="G61"/>
  <c r="F61"/>
  <c r="D61"/>
  <c r="C61"/>
  <c r="B61"/>
  <c r="A61"/>
  <c r="I60"/>
  <c r="H60"/>
  <c r="G60"/>
  <c r="F60"/>
  <c r="D60"/>
  <c r="C60"/>
  <c r="B60"/>
  <c r="A60"/>
  <c r="I59"/>
  <c r="H59"/>
  <c r="G59"/>
  <c r="F59"/>
  <c r="D59"/>
  <c r="C59"/>
  <c r="B59"/>
  <c r="A59"/>
  <c r="I58"/>
  <c r="H58"/>
  <c r="G58"/>
  <c r="F58"/>
  <c r="D58"/>
  <c r="C58"/>
  <c r="B58"/>
  <c r="A58"/>
  <c r="I57"/>
  <c r="H57"/>
  <c r="G57"/>
  <c r="F57"/>
  <c r="D57"/>
  <c r="C57"/>
  <c r="B57"/>
  <c r="A57"/>
  <c r="I56"/>
  <c r="H56"/>
  <c r="G56"/>
  <c r="F56"/>
  <c r="D56"/>
  <c r="C56"/>
  <c r="B56"/>
  <c r="A56"/>
  <c r="I55"/>
  <c r="H55"/>
  <c r="G55"/>
  <c r="F55"/>
  <c r="D55"/>
  <c r="C55"/>
  <c r="B55"/>
  <c r="A55"/>
  <c r="I54"/>
  <c r="H54"/>
  <c r="G54"/>
  <c r="F54"/>
  <c r="D54"/>
  <c r="C54"/>
  <c r="B54"/>
  <c r="A54"/>
  <c r="I53"/>
  <c r="H53"/>
  <c r="G53"/>
  <c r="F53"/>
  <c r="D53"/>
  <c r="C53"/>
  <c r="B53"/>
  <c r="A53"/>
  <c r="I52"/>
  <c r="H52"/>
  <c r="G52"/>
  <c r="F52"/>
  <c r="D52"/>
  <c r="C52"/>
  <c r="B52"/>
  <c r="A52"/>
  <c r="I51"/>
  <c r="H51"/>
  <c r="G51"/>
  <c r="F51"/>
  <c r="D51"/>
  <c r="C51"/>
  <c r="B51"/>
  <c r="A51"/>
  <c r="I50"/>
  <c r="H50"/>
  <c r="G50"/>
  <c r="F50"/>
  <c r="D50"/>
  <c r="C50"/>
  <c r="B50"/>
  <c r="A50"/>
  <c r="I49"/>
  <c r="H49"/>
  <c r="G49"/>
  <c r="F49"/>
  <c r="D49"/>
  <c r="C49"/>
  <c r="B49"/>
  <c r="A49"/>
  <c r="I48"/>
  <c r="H48"/>
  <c r="G48"/>
  <c r="F48"/>
  <c r="D48"/>
  <c r="C48"/>
  <c r="B48"/>
  <c r="A48"/>
  <c r="I47"/>
  <c r="H47"/>
  <c r="G47"/>
  <c r="F47"/>
  <c r="D47"/>
  <c r="C47"/>
  <c r="B47"/>
  <c r="A47"/>
  <c r="I46"/>
  <c r="H46"/>
  <c r="G46"/>
  <c r="F46"/>
  <c r="D46"/>
  <c r="C46"/>
  <c r="B46"/>
  <c r="A46"/>
  <c r="I45"/>
  <c r="H45"/>
  <c r="G45"/>
  <c r="F45"/>
  <c r="D45"/>
  <c r="C45"/>
  <c r="B45"/>
  <c r="A45"/>
  <c r="I44"/>
  <c r="H44"/>
  <c r="G44"/>
  <c r="F44"/>
  <c r="D44"/>
  <c r="C44"/>
  <c r="B44"/>
  <c r="A44"/>
  <c r="I43"/>
  <c r="H43"/>
  <c r="G43"/>
  <c r="F43"/>
  <c r="D43"/>
  <c r="C43"/>
  <c r="B43"/>
  <c r="A43"/>
  <c r="I42"/>
  <c r="H42"/>
  <c r="G42"/>
  <c r="F42"/>
  <c r="D42"/>
  <c r="C42"/>
  <c r="B42"/>
  <c r="A42"/>
  <c r="I41"/>
  <c r="H41"/>
  <c r="G41"/>
  <c r="F41"/>
  <c r="D41"/>
  <c r="C41"/>
  <c r="B41"/>
  <c r="A41"/>
  <c r="A6" i="5"/>
  <c r="A7" i="3" s="1"/>
  <c r="B6" i="5"/>
  <c r="B7" i="3" s="1"/>
  <c r="C6" i="5"/>
  <c r="C7" i="3" s="1"/>
  <c r="D6" i="5"/>
  <c r="D7" i="3" s="1"/>
  <c r="A7" i="5"/>
  <c r="A8" i="3" s="1"/>
  <c r="B7" i="5"/>
  <c r="B8" i="3" s="1"/>
  <c r="C7" i="5"/>
  <c r="C8" i="3" s="1"/>
  <c r="D7" i="5"/>
  <c r="D8" i="3" s="1"/>
  <c r="A8" i="5"/>
  <c r="A9" i="3" s="1"/>
  <c r="B8" i="5"/>
  <c r="B9" i="3" s="1"/>
  <c r="C8" i="5"/>
  <c r="C9" i="3" s="1"/>
  <c r="D8" i="5"/>
  <c r="D9" i="3" s="1"/>
  <c r="A9" i="5"/>
  <c r="A10" i="3" s="1"/>
  <c r="B9" i="5"/>
  <c r="B10" i="3" s="1"/>
  <c r="C9" i="5"/>
  <c r="C10" i="3" s="1"/>
  <c r="D9" i="5"/>
  <c r="D10" i="3" s="1"/>
  <c r="A10" i="5"/>
  <c r="A11" i="3" s="1"/>
  <c r="B10" i="5"/>
  <c r="B11" i="3" s="1"/>
  <c r="C10" i="5"/>
  <c r="C11" i="3" s="1"/>
  <c r="D10" i="5"/>
  <c r="D11" i="3" s="1"/>
  <c r="A11" i="5"/>
  <c r="A12" i="3" s="1"/>
  <c r="B11" i="5"/>
  <c r="B12" i="3" s="1"/>
  <c r="C11" i="5"/>
  <c r="C12" i="3" s="1"/>
  <c r="D11" i="5"/>
  <c r="D12" i="3" s="1"/>
  <c r="A12" i="5"/>
  <c r="A13" i="3" s="1"/>
  <c r="B12" i="5"/>
  <c r="B13" i="3" s="1"/>
  <c r="C12" i="5"/>
  <c r="C13" i="3" s="1"/>
  <c r="D12" i="5"/>
  <c r="D13" i="3" s="1"/>
  <c r="A13" i="5"/>
  <c r="A14" i="3" s="1"/>
  <c r="B13" i="5"/>
  <c r="B14" i="3" s="1"/>
  <c r="C13" i="5"/>
  <c r="C14" i="3" s="1"/>
  <c r="D13" i="5"/>
  <c r="D14" i="3" s="1"/>
  <c r="A14" i="5"/>
  <c r="A15" i="3" s="1"/>
  <c r="B14" i="5"/>
  <c r="B15" i="3" s="1"/>
  <c r="C14" i="5"/>
  <c r="C15" i="3" s="1"/>
  <c r="D14" i="5"/>
  <c r="D15" i="3" s="1"/>
  <c r="A15" i="5"/>
  <c r="A16" i="3" s="1"/>
  <c r="B15" i="5"/>
  <c r="B16" i="3" s="1"/>
  <c r="C15" i="5"/>
  <c r="C16" i="3" s="1"/>
  <c r="D15" i="5"/>
  <c r="D16" i="3" s="1"/>
  <c r="A16" i="5"/>
  <c r="A17" i="3" s="1"/>
  <c r="B16" i="5"/>
  <c r="B17" i="3" s="1"/>
  <c r="C16" i="5"/>
  <c r="C17" i="3" s="1"/>
  <c r="D16" i="5"/>
  <c r="D17" i="3" s="1"/>
  <c r="A17" i="5"/>
  <c r="A18" i="3" s="1"/>
  <c r="B17" i="5"/>
  <c r="B18" i="3" s="1"/>
  <c r="C17" i="5"/>
  <c r="C18" i="3" s="1"/>
  <c r="D17" i="5"/>
  <c r="D18" i="3" s="1"/>
  <c r="A18" i="5"/>
  <c r="A19" i="3" s="1"/>
  <c r="B18" i="5"/>
  <c r="B19" i="3" s="1"/>
  <c r="C18" i="5"/>
  <c r="C19" i="3" s="1"/>
  <c r="D18" i="5"/>
  <c r="D19" i="3" s="1"/>
  <c r="A19" i="5"/>
  <c r="A20" i="3" s="1"/>
  <c r="B19" i="5"/>
  <c r="B20" i="3" s="1"/>
  <c r="C19" i="5"/>
  <c r="C20" i="3" s="1"/>
  <c r="D19" i="5"/>
  <c r="D20" i="3" s="1"/>
  <c r="A20" i="5"/>
  <c r="A21" i="3" s="1"/>
  <c r="B20" i="5"/>
  <c r="B21" i="3" s="1"/>
  <c r="C20" i="5"/>
  <c r="C21" i="3" s="1"/>
  <c r="D20" i="5"/>
  <c r="D21" i="3" s="1"/>
  <c r="A21" i="5"/>
  <c r="A22" i="3" s="1"/>
  <c r="B21" i="5"/>
  <c r="B22" i="3" s="1"/>
  <c r="C21" i="5"/>
  <c r="C22" i="3" s="1"/>
  <c r="D21" i="5"/>
  <c r="D22" i="3" s="1"/>
  <c r="A22" i="5"/>
  <c r="A23" i="3" s="1"/>
  <c r="B22" i="5"/>
  <c r="B23" i="3" s="1"/>
  <c r="C22" i="5"/>
  <c r="C23" i="3" s="1"/>
  <c r="D22" i="5"/>
  <c r="D23" i="3" s="1"/>
  <c r="A23" i="5"/>
  <c r="A24" i="3" s="1"/>
  <c r="B23" i="5"/>
  <c r="B24" i="3" s="1"/>
  <c r="C23" i="5"/>
  <c r="C24" i="3" s="1"/>
  <c r="D23" i="5"/>
  <c r="D24" i="3" s="1"/>
  <c r="A24" i="5"/>
  <c r="A25" i="3" s="1"/>
  <c r="B24" i="5"/>
  <c r="B25" i="3" s="1"/>
  <c r="C24" i="5"/>
  <c r="C25" i="3" s="1"/>
  <c r="D24" i="5"/>
  <c r="D25" i="3" s="1"/>
  <c r="A25" i="5"/>
  <c r="A26" i="3" s="1"/>
  <c r="B25" i="5"/>
  <c r="B26" i="3" s="1"/>
  <c r="C25" i="5"/>
  <c r="C26" i="3" s="1"/>
  <c r="D25" i="5"/>
  <c r="D26" i="3" s="1"/>
  <c r="A26" i="5"/>
  <c r="A27" i="3" s="1"/>
  <c r="B26" i="5"/>
  <c r="B27" i="3" s="1"/>
  <c r="C26" i="5"/>
  <c r="C27" i="3" s="1"/>
  <c r="D26" i="5"/>
  <c r="D27" i="3" s="1"/>
  <c r="A27" i="5"/>
  <c r="A28" i="3" s="1"/>
  <c r="B27" i="5"/>
  <c r="B28" i="3" s="1"/>
  <c r="C27" i="5"/>
  <c r="C28" i="3" s="1"/>
  <c r="D27" i="5"/>
  <c r="D28" i="3" s="1"/>
  <c r="A28" i="5"/>
  <c r="A29" i="3" s="1"/>
  <c r="B28" i="5"/>
  <c r="B29" i="3" s="1"/>
  <c r="C28" i="5"/>
  <c r="C29" i="3" s="1"/>
  <c r="D28" i="5"/>
  <c r="D29" i="3" s="1"/>
  <c r="A29" i="5"/>
  <c r="A30" i="3" s="1"/>
  <c r="B29" i="5"/>
  <c r="B30" i="3" s="1"/>
  <c r="C29" i="5"/>
  <c r="C30" i="3" s="1"/>
  <c r="D29" i="5"/>
  <c r="D30" i="3" s="1"/>
  <c r="A30" i="5"/>
  <c r="A31" i="3" s="1"/>
  <c r="B30" i="5"/>
  <c r="B31" i="3" s="1"/>
  <c r="C30" i="5"/>
  <c r="C31" i="3" s="1"/>
  <c r="D30" i="5"/>
  <c r="D31" i="3" s="1"/>
  <c r="A31" i="5"/>
  <c r="A32" i="3" s="1"/>
  <c r="B31" i="5"/>
  <c r="B32" i="3" s="1"/>
  <c r="C31" i="5"/>
  <c r="C32" i="3" s="1"/>
  <c r="D31" i="5"/>
  <c r="D32" i="3" s="1"/>
  <c r="A32" i="5"/>
  <c r="A33" i="3" s="1"/>
  <c r="B32" i="5"/>
  <c r="B33" i="3" s="1"/>
  <c r="C32" i="5"/>
  <c r="C33" i="3" s="1"/>
  <c r="D32" i="5"/>
  <c r="D33" i="3" s="1"/>
  <c r="A33" i="5"/>
  <c r="A34" i="3" s="1"/>
  <c r="B33" i="5"/>
  <c r="B34" i="3" s="1"/>
  <c r="C33" i="5"/>
  <c r="C34" i="3" s="1"/>
  <c r="D33" i="5"/>
  <c r="D34" i="3" s="1"/>
  <c r="A34" i="5"/>
  <c r="A35" i="3" s="1"/>
  <c r="B34" i="5"/>
  <c r="B35" i="3" s="1"/>
  <c r="C34" i="5"/>
  <c r="C35" i="3" s="1"/>
  <c r="D34" i="5"/>
  <c r="D35" i="3" s="1"/>
  <c r="A36" i="5"/>
  <c r="F7" i="3" s="1"/>
  <c r="B36" i="5"/>
  <c r="G7" i="3" s="1"/>
  <c r="C36" i="5"/>
  <c r="H7" i="3" s="1"/>
  <c r="D36" i="5"/>
  <c r="I7" i="3" s="1"/>
  <c r="A37" i="5"/>
  <c r="F8" i="3" s="1"/>
  <c r="B37" i="5"/>
  <c r="G8" i="3" s="1"/>
  <c r="C37" i="5"/>
  <c r="H8" i="3" s="1"/>
  <c r="D37" i="5"/>
  <c r="I8" i="3" s="1"/>
  <c r="A38" i="5"/>
  <c r="F9" i="3" s="1"/>
  <c r="B38" i="5"/>
  <c r="G9" i="3" s="1"/>
  <c r="C38" i="5"/>
  <c r="H9" i="3" s="1"/>
  <c r="D38" i="5"/>
  <c r="I9" i="3" s="1"/>
  <c r="A39" i="5"/>
  <c r="F10" i="3" s="1"/>
  <c r="B39" i="5"/>
  <c r="G10" i="3" s="1"/>
  <c r="C39" i="5"/>
  <c r="H10" i="3" s="1"/>
  <c r="D39" i="5"/>
  <c r="I10" i="3" s="1"/>
  <c r="F11"/>
  <c r="G11"/>
  <c r="H11"/>
  <c r="I11"/>
  <c r="F12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18"/>
  <c r="G18"/>
  <c r="H18"/>
  <c r="I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F26"/>
  <c r="G26"/>
  <c r="H26"/>
  <c r="I26"/>
  <c r="F27"/>
  <c r="G27"/>
  <c r="H27"/>
  <c r="I27"/>
  <c r="F28"/>
  <c r="G28"/>
  <c r="H28"/>
  <c r="I28"/>
  <c r="F29"/>
  <c r="G29"/>
  <c r="H29"/>
  <c r="I29"/>
  <c r="F30"/>
  <c r="G30"/>
  <c r="H30"/>
  <c r="I30"/>
  <c r="F31"/>
  <c r="G31"/>
  <c r="H31"/>
  <c r="I31"/>
  <c r="F32"/>
  <c r="G32"/>
  <c r="H32"/>
  <c r="I32"/>
  <c r="F33"/>
  <c r="G33"/>
  <c r="H33"/>
  <c r="I33"/>
  <c r="F34"/>
  <c r="G34"/>
  <c r="H34"/>
  <c r="I34"/>
  <c r="F35"/>
  <c r="G35"/>
  <c r="H35"/>
  <c r="I35"/>
  <c r="D35" i="5"/>
  <c r="I6" i="3" s="1"/>
  <c r="C35" i="5"/>
  <c r="H6" i="3" s="1"/>
  <c r="B35" i="5"/>
  <c r="G6" i="3" s="1"/>
  <c r="A35" i="5"/>
  <c r="F6" i="3" s="1"/>
  <c r="D5" i="5"/>
  <c r="D6" i="3" s="1"/>
  <c r="C5" i="5"/>
  <c r="C6" i="3" s="1"/>
  <c r="B5" i="5"/>
  <c r="B6" i="3" s="1"/>
  <c r="A5" i="5"/>
  <c r="A6" i="3" s="1"/>
  <c r="AB355" i="1"/>
  <c r="AB356"/>
  <c r="AB354"/>
  <c r="AB353"/>
  <c r="AB352"/>
  <c r="AB351"/>
  <c r="AB350"/>
  <c r="AB349"/>
  <c r="AB348"/>
  <c r="AB347"/>
  <c r="AB346"/>
  <c r="AB345"/>
  <c r="AB344"/>
  <c r="AB343"/>
  <c r="AB342"/>
  <c r="AB341"/>
  <c r="AB340"/>
  <c r="AB339"/>
  <c r="AB338"/>
  <c r="AB337"/>
  <c r="AB336"/>
  <c r="AB335"/>
  <c r="AB334"/>
  <c r="AB333"/>
  <c r="AB332"/>
  <c r="AB331"/>
  <c r="AB330"/>
  <c r="AB329"/>
  <c r="AB328"/>
  <c r="AB327"/>
  <c r="AB326"/>
  <c r="AB325"/>
  <c r="AB324"/>
  <c r="AB323"/>
  <c r="AB322"/>
  <c r="AB321"/>
  <c r="AB320"/>
  <c r="AB319"/>
  <c r="AB318"/>
  <c r="AB317"/>
  <c r="AB316"/>
  <c r="AB315"/>
  <c r="AB314"/>
  <c r="AB313"/>
  <c r="AB312"/>
  <c r="AB311"/>
  <c r="AB310"/>
  <c r="AB309"/>
  <c r="AB308"/>
  <c r="AB307"/>
  <c r="AB306"/>
  <c r="AB305"/>
  <c r="AB304"/>
  <c r="AB303"/>
  <c r="AB302"/>
  <c r="AB301"/>
  <c r="AB300"/>
  <c r="AB299"/>
  <c r="AB298"/>
  <c r="AB297"/>
  <c r="AB296"/>
  <c r="AB295"/>
  <c r="AB294"/>
  <c r="AB293"/>
  <c r="AB292"/>
  <c r="AB291"/>
  <c r="AB290"/>
  <c r="AB289"/>
  <c r="AB288"/>
  <c r="AB287"/>
  <c r="AB286"/>
  <c r="AB285"/>
  <c r="AB284"/>
  <c r="AB283"/>
  <c r="AB282"/>
  <c r="AB281"/>
  <c r="AB280"/>
  <c r="AB279"/>
  <c r="AB278"/>
  <c r="AB277"/>
  <c r="AB276"/>
  <c r="AB275"/>
  <c r="AB274"/>
  <c r="AB273"/>
  <c r="AB272"/>
  <c r="AB271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AB610"/>
  <c r="AB611"/>
  <c r="AB612"/>
  <c r="AB613"/>
  <c r="AB614"/>
  <c r="AB615"/>
  <c r="AB616"/>
  <c r="AB617"/>
  <c r="AB618"/>
  <c r="AB619"/>
  <c r="AB620"/>
  <c r="AB621"/>
  <c r="AB622"/>
  <c r="AB623"/>
  <c r="AB624"/>
  <c r="AB625"/>
  <c r="AB626"/>
  <c r="AB627"/>
  <c r="AB628"/>
  <c r="AB629"/>
  <c r="AB630"/>
  <c r="AB631"/>
  <c r="AB632"/>
  <c r="AB633"/>
  <c r="AB634"/>
  <c r="AB635"/>
  <c r="AB636"/>
  <c r="AB637"/>
  <c r="AB638"/>
  <c r="AB639"/>
  <c r="AB640"/>
  <c r="AB641"/>
  <c r="AB642"/>
  <c r="AB643"/>
  <c r="AB644"/>
  <c r="AB645"/>
  <c r="AB646"/>
  <c r="AB647"/>
  <c r="AB648"/>
  <c r="AB649"/>
  <c r="AB650"/>
  <c r="AB651"/>
  <c r="AB652"/>
  <c r="AB653"/>
  <c r="AB654"/>
  <c r="AB655"/>
  <c r="AB656"/>
  <c r="AB657"/>
  <c r="AB658"/>
  <c r="AB659"/>
  <c r="AB660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B698"/>
  <c r="AB699"/>
  <c r="AB700"/>
  <c r="AB701"/>
  <c r="AB702"/>
  <c r="AB703"/>
  <c r="AB704"/>
  <c r="AB705"/>
  <c r="AB706"/>
  <c r="AB707"/>
  <c r="AB708"/>
  <c r="AB709"/>
  <c r="AB710"/>
  <c r="AB711"/>
  <c r="AB712"/>
  <c r="AB713"/>
  <c r="AB714"/>
  <c r="AB715"/>
  <c r="AB716"/>
  <c r="AB717"/>
  <c r="AB718"/>
  <c r="AB719"/>
  <c r="AB720"/>
  <c r="AB721"/>
  <c r="AB722"/>
  <c r="AB723"/>
  <c r="AB724"/>
  <c r="AB725"/>
  <c r="AB726"/>
  <c r="AB727"/>
  <c r="AB728"/>
  <c r="AB729"/>
  <c r="AB730"/>
  <c r="AB731"/>
  <c r="AB732"/>
  <c r="AB733"/>
  <c r="AB734"/>
  <c r="AB735"/>
  <c r="AB736"/>
  <c r="AB737"/>
  <c r="AB738"/>
  <c r="AB739"/>
  <c r="AB740"/>
  <c r="AB741"/>
  <c r="AB742"/>
  <c r="AB743"/>
  <c r="AB744"/>
  <c r="AB745"/>
  <c r="AB746"/>
  <c r="AB747"/>
  <c r="AB748"/>
  <c r="AB749"/>
  <c r="AB750"/>
  <c r="AB751"/>
  <c r="AB752"/>
  <c r="AB753"/>
  <c r="AB754"/>
  <c r="AB755"/>
  <c r="AB756"/>
  <c r="AB757"/>
  <c r="AB758"/>
  <c r="AB759"/>
  <c r="AB760"/>
  <c r="AB761"/>
  <c r="AB762"/>
  <c r="AB763"/>
  <c r="AB764"/>
  <c r="AB765"/>
  <c r="AB766"/>
  <c r="AB767"/>
  <c r="AB768"/>
  <c r="AB769"/>
  <c r="AB770"/>
  <c r="AB771"/>
  <c r="AB772"/>
  <c r="AB773"/>
  <c r="AB774"/>
  <c r="AB775"/>
  <c r="AB776"/>
  <c r="AB777"/>
  <c r="AB778"/>
  <c r="AB779"/>
  <c r="AB780"/>
  <c r="AB781"/>
  <c r="AB782"/>
  <c r="AB783"/>
  <c r="AB784"/>
  <c r="AB785"/>
  <c r="AB786"/>
  <c r="AB787"/>
  <c r="AB788"/>
  <c r="AB789"/>
  <c r="AB790"/>
  <c r="AB791"/>
  <c r="AB792"/>
  <c r="AB793"/>
  <c r="AB794"/>
  <c r="AB795"/>
  <c r="AB796"/>
  <c r="AB797"/>
  <c r="AB798"/>
  <c r="AB799"/>
  <c r="AB800"/>
  <c r="AB801"/>
  <c r="AB802"/>
  <c r="AB803"/>
  <c r="AB804"/>
  <c r="AB805"/>
  <c r="AB806"/>
  <c r="AB807"/>
  <c r="AB808"/>
  <c r="AB809"/>
  <c r="AB810"/>
  <c r="AB811"/>
  <c r="AB812"/>
  <c r="AB813"/>
  <c r="AB814"/>
  <c r="AB815"/>
  <c r="AB816"/>
  <c r="AB817"/>
  <c r="AB818"/>
  <c r="AB819"/>
  <c r="AB820"/>
  <c r="AB821"/>
  <c r="AB822"/>
  <c r="AB823"/>
  <c r="AB824"/>
  <c r="AB825"/>
  <c r="AB826"/>
  <c r="AB827"/>
  <c r="AB828"/>
  <c r="AB829"/>
  <c r="AB830"/>
  <c r="AB831"/>
  <c r="AB832"/>
  <c r="AB833"/>
  <c r="AB834"/>
  <c r="AB835"/>
  <c r="AB836"/>
  <c r="AB837"/>
  <c r="AB838"/>
  <c r="AB839"/>
  <c r="AB840"/>
  <c r="AB841"/>
  <c r="AB842"/>
  <c r="AB843"/>
  <c r="AB844"/>
  <c r="AB845"/>
  <c r="AB846"/>
  <c r="AB847"/>
  <c r="AB848"/>
  <c r="AB849"/>
  <c r="AF849" s="1"/>
  <c r="AC355"/>
  <c r="AD355"/>
  <c r="AE355"/>
  <c r="AC356"/>
  <c r="AD356"/>
  <c r="AE356"/>
  <c r="AC357"/>
  <c r="AD357"/>
  <c r="AE357"/>
  <c r="AC358"/>
  <c r="AD358"/>
  <c r="AE358"/>
  <c r="AC359"/>
  <c r="AD359"/>
  <c r="AE359"/>
  <c r="AC360"/>
  <c r="AD360"/>
  <c r="AE360"/>
  <c r="AC361"/>
  <c r="AD361"/>
  <c r="AE361"/>
  <c r="AC362"/>
  <c r="AD362"/>
  <c r="AE362"/>
  <c r="AC363"/>
  <c r="AD363"/>
  <c r="AE363"/>
  <c r="AC364"/>
  <c r="AD364"/>
  <c r="AE364"/>
  <c r="AC365"/>
  <c r="AD365"/>
  <c r="AE365"/>
  <c r="AC366"/>
  <c r="AD366"/>
  <c r="AE366"/>
  <c r="AC367"/>
  <c r="AD367"/>
  <c r="AE367"/>
  <c r="AC368"/>
  <c r="AD368"/>
  <c r="AE368"/>
  <c r="AC369"/>
  <c r="AD369"/>
  <c r="AE369"/>
  <c r="AC370"/>
  <c r="AD370"/>
  <c r="AE370"/>
  <c r="AC371"/>
  <c r="AD371"/>
  <c r="AE371"/>
  <c r="AC372"/>
  <c r="AD372"/>
  <c r="AE372"/>
  <c r="AC373"/>
  <c r="AD373"/>
  <c r="AE373"/>
  <c r="AC374"/>
  <c r="AD374"/>
  <c r="AE374"/>
  <c r="AC375"/>
  <c r="AD375"/>
  <c r="AE375"/>
  <c r="AC376"/>
  <c r="AD376"/>
  <c r="AE376"/>
  <c r="AC377"/>
  <c r="AD377"/>
  <c r="AE377"/>
  <c r="AC378"/>
  <c r="AD378"/>
  <c r="AE378"/>
  <c r="AC379"/>
  <c r="AD379"/>
  <c r="AE379"/>
  <c r="AC380"/>
  <c r="AD380"/>
  <c r="AE380"/>
  <c r="AC381"/>
  <c r="AD381"/>
  <c r="AE381"/>
  <c r="AC382"/>
  <c r="AD382"/>
  <c r="AE382"/>
  <c r="AC383"/>
  <c r="AD383"/>
  <c r="AE383"/>
  <c r="AC384"/>
  <c r="AD384"/>
  <c r="AE384"/>
  <c r="AC385"/>
  <c r="AD385"/>
  <c r="AE385"/>
  <c r="AC386"/>
  <c r="AD386"/>
  <c r="AE386"/>
  <c r="AC387"/>
  <c r="AD387"/>
  <c r="AE387"/>
  <c r="AC388"/>
  <c r="AD388"/>
  <c r="AE388"/>
  <c r="AC389"/>
  <c r="AD389"/>
  <c r="AE389"/>
  <c r="AC390"/>
  <c r="AD390"/>
  <c r="AE390"/>
  <c r="AC391"/>
  <c r="AD391"/>
  <c r="AE391"/>
  <c r="AC392"/>
  <c r="AD392"/>
  <c r="AE392"/>
  <c r="AC393"/>
  <c r="AD393"/>
  <c r="AE393"/>
  <c r="AC394"/>
  <c r="AD394"/>
  <c r="AE394"/>
  <c r="AC395"/>
  <c r="AD395"/>
  <c r="AE395"/>
  <c r="AC396"/>
  <c r="AD396"/>
  <c r="AE396"/>
  <c r="AC397"/>
  <c r="AD397"/>
  <c r="AE397"/>
  <c r="AC398"/>
  <c r="AD398"/>
  <c r="AE398"/>
  <c r="AC399"/>
  <c r="AD399"/>
  <c r="AE399"/>
  <c r="AC400"/>
  <c r="AD400"/>
  <c r="AE400"/>
  <c r="AC401"/>
  <c r="AD401"/>
  <c r="AE401"/>
  <c r="AC402"/>
  <c r="AD402"/>
  <c r="AE402"/>
  <c r="AC403"/>
  <c r="AD403"/>
  <c r="AE403"/>
  <c r="AC404"/>
  <c r="AD404"/>
  <c r="AE404"/>
  <c r="AC405"/>
  <c r="AD405"/>
  <c r="AE405"/>
  <c r="AC406"/>
  <c r="AD406"/>
  <c r="AE406"/>
  <c r="AC407"/>
  <c r="AD407"/>
  <c r="AE407"/>
  <c r="AC408"/>
  <c r="AD408"/>
  <c r="AE408"/>
  <c r="AC409"/>
  <c r="AD409"/>
  <c r="AE409"/>
  <c r="AC410"/>
  <c r="AD410"/>
  <c r="AE410"/>
  <c r="AC411"/>
  <c r="AD411"/>
  <c r="AE411"/>
  <c r="AC412"/>
  <c r="AD412"/>
  <c r="AE412"/>
  <c r="AC413"/>
  <c r="AD413"/>
  <c r="AE413"/>
  <c r="AC414"/>
  <c r="AD414"/>
  <c r="AE414"/>
  <c r="AC415"/>
  <c r="AD415"/>
  <c r="AE415"/>
  <c r="AC416"/>
  <c r="AD416"/>
  <c r="AE416"/>
  <c r="AC417"/>
  <c r="AD417"/>
  <c r="AE417"/>
  <c r="AC418"/>
  <c r="AD418"/>
  <c r="AE418"/>
  <c r="AC419"/>
  <c r="AD419"/>
  <c r="AE419"/>
  <c r="AC420"/>
  <c r="AD420"/>
  <c r="AE420"/>
  <c r="AC421"/>
  <c r="AD421"/>
  <c r="AE421"/>
  <c r="AC422"/>
  <c r="AD422"/>
  <c r="AE422"/>
  <c r="AC423"/>
  <c r="AD423"/>
  <c r="AE423"/>
  <c r="AC424"/>
  <c r="AD424"/>
  <c r="AE424"/>
  <c r="AC425"/>
  <c r="AD425"/>
  <c r="AE425"/>
  <c r="AC426"/>
  <c r="AD426"/>
  <c r="AE426"/>
  <c r="AC427"/>
  <c r="AD427"/>
  <c r="AE427"/>
  <c r="AC428"/>
  <c r="AD428"/>
  <c r="AE428"/>
  <c r="AC429"/>
  <c r="AD429"/>
  <c r="AE429"/>
  <c r="AC430"/>
  <c r="AD430"/>
  <c r="AE430"/>
  <c r="AC431"/>
  <c r="AD431"/>
  <c r="AE431"/>
  <c r="AC432"/>
  <c r="AD432"/>
  <c r="AE432"/>
  <c r="AC433"/>
  <c r="AD433"/>
  <c r="AE433"/>
  <c r="AC434"/>
  <c r="AD434"/>
  <c r="AE434"/>
  <c r="AC435"/>
  <c r="AD435"/>
  <c r="AE435"/>
  <c r="AC436"/>
  <c r="AD436"/>
  <c r="AE436"/>
  <c r="AC437"/>
  <c r="AD437"/>
  <c r="AE437"/>
  <c r="AC438"/>
  <c r="AD438"/>
  <c r="AE438"/>
  <c r="AC439"/>
  <c r="AD439"/>
  <c r="AE439"/>
  <c r="AC440"/>
  <c r="AD440"/>
  <c r="AE440"/>
  <c r="AC441"/>
  <c r="AD441"/>
  <c r="AE441"/>
  <c r="AC442"/>
  <c r="AD442"/>
  <c r="AE442"/>
  <c r="AC443"/>
  <c r="AD443"/>
  <c r="AE443"/>
  <c r="AC444"/>
  <c r="AD444"/>
  <c r="AE444"/>
  <c r="AC445"/>
  <c r="AD445"/>
  <c r="AE445"/>
  <c r="AC446"/>
  <c r="AD446"/>
  <c r="AE446"/>
  <c r="AC447"/>
  <c r="AD447"/>
  <c r="AE447"/>
  <c r="AC448"/>
  <c r="AD448"/>
  <c r="AE448"/>
  <c r="AC449"/>
  <c r="AD449"/>
  <c r="AE449"/>
  <c r="AC450"/>
  <c r="AD450"/>
  <c r="AE450"/>
  <c r="AC451"/>
  <c r="AD451"/>
  <c r="AE451"/>
  <c r="AC452"/>
  <c r="AD452"/>
  <c r="AE452"/>
  <c r="AC453"/>
  <c r="AD453"/>
  <c r="AE453"/>
  <c r="AC454"/>
  <c r="AD454"/>
  <c r="AE454"/>
  <c r="AC455"/>
  <c r="AD455"/>
  <c r="AE455"/>
  <c r="AC456"/>
  <c r="AD456"/>
  <c r="AE456"/>
  <c r="AC457"/>
  <c r="AD457"/>
  <c r="AE457"/>
  <c r="AC458"/>
  <c r="AD458"/>
  <c r="AE458"/>
  <c r="AC459"/>
  <c r="AD459"/>
  <c r="AE459"/>
  <c r="AC460"/>
  <c r="AD460"/>
  <c r="AE460"/>
  <c r="AC461"/>
  <c r="AD461"/>
  <c r="AE461"/>
  <c r="AC462"/>
  <c r="AD462"/>
  <c r="AE462"/>
  <c r="AC463"/>
  <c r="AD463"/>
  <c r="AE463"/>
  <c r="AC464"/>
  <c r="AD464"/>
  <c r="AE464"/>
  <c r="AC465"/>
  <c r="AD465"/>
  <c r="AE465"/>
  <c r="AC466"/>
  <c r="AD466"/>
  <c r="AE466"/>
  <c r="AC467"/>
  <c r="AD467"/>
  <c r="AE467"/>
  <c r="AC468"/>
  <c r="AD468"/>
  <c r="AE468"/>
  <c r="AC469"/>
  <c r="AD469"/>
  <c r="AE469"/>
  <c r="AC470"/>
  <c r="AD470"/>
  <c r="AE470"/>
  <c r="AC471"/>
  <c r="AD471"/>
  <c r="AE471"/>
  <c r="AC472"/>
  <c r="AD472"/>
  <c r="AE472"/>
  <c r="AC473"/>
  <c r="AD473"/>
  <c r="AE473"/>
  <c r="AC474"/>
  <c r="AD474"/>
  <c r="AE474"/>
  <c r="AC475"/>
  <c r="AD475"/>
  <c r="AE475"/>
  <c r="AC476"/>
  <c r="AD476"/>
  <c r="AE476"/>
  <c r="AC477"/>
  <c r="AD477"/>
  <c r="AE477"/>
  <c r="AC478"/>
  <c r="AD478"/>
  <c r="AE478"/>
  <c r="AC479"/>
  <c r="AD479"/>
  <c r="AE479"/>
  <c r="AC480"/>
  <c r="AD480"/>
  <c r="AE480"/>
  <c r="AC481"/>
  <c r="AD481"/>
  <c r="AE481"/>
  <c r="AC482"/>
  <c r="AD482"/>
  <c r="AE482"/>
  <c r="AC483"/>
  <c r="AD483"/>
  <c r="AE483"/>
  <c r="AC484"/>
  <c r="AD484"/>
  <c r="AE484"/>
  <c r="AC485"/>
  <c r="AD485"/>
  <c r="AE485"/>
  <c r="AC486"/>
  <c r="AD486"/>
  <c r="AE486"/>
  <c r="AC487"/>
  <c r="AD487"/>
  <c r="AE487"/>
  <c r="AC488"/>
  <c r="AD488"/>
  <c r="AE488"/>
  <c r="AC489"/>
  <c r="AD489"/>
  <c r="AE489"/>
  <c r="AC490"/>
  <c r="AD490"/>
  <c r="AE490"/>
  <c r="AC491"/>
  <c r="AD491"/>
  <c r="AE491"/>
  <c r="AC492"/>
  <c r="AD492"/>
  <c r="AE492"/>
  <c r="AC493"/>
  <c r="AD493"/>
  <c r="AE493"/>
  <c r="AC494"/>
  <c r="AD494"/>
  <c r="AE494"/>
  <c r="AC495"/>
  <c r="AD495"/>
  <c r="AE495"/>
  <c r="AC496"/>
  <c r="AD496"/>
  <c r="AE496"/>
  <c r="AC497"/>
  <c r="AD497"/>
  <c r="AE497"/>
  <c r="AC498"/>
  <c r="AD498"/>
  <c r="AE498"/>
  <c r="AC499"/>
  <c r="AD499"/>
  <c r="AE499"/>
  <c r="AC500"/>
  <c r="AD500"/>
  <c r="AE500"/>
  <c r="AC501"/>
  <c r="AD501"/>
  <c r="AE501"/>
  <c r="AC502"/>
  <c r="AD502"/>
  <c r="AE502"/>
  <c r="AC503"/>
  <c r="AD503"/>
  <c r="AE503"/>
  <c r="AC504"/>
  <c r="AD504"/>
  <c r="AE504"/>
  <c r="AC505"/>
  <c r="AD505"/>
  <c r="AE505"/>
  <c r="AC506"/>
  <c r="AD506"/>
  <c r="AE506"/>
  <c r="AC507"/>
  <c r="AD507"/>
  <c r="AE507"/>
  <c r="AC508"/>
  <c r="AD508"/>
  <c r="AE508"/>
  <c r="AC509"/>
  <c r="AD509"/>
  <c r="AE509"/>
  <c r="AC510"/>
  <c r="AD510"/>
  <c r="AE510"/>
  <c r="AC511"/>
  <c r="AD511"/>
  <c r="AE511"/>
  <c r="AC512"/>
  <c r="AD512"/>
  <c r="AE512"/>
  <c r="AC513"/>
  <c r="AD513"/>
  <c r="AE513"/>
  <c r="AC514"/>
  <c r="AD514"/>
  <c r="AE514"/>
  <c r="AC515"/>
  <c r="AD515"/>
  <c r="AE515"/>
  <c r="AC516"/>
  <c r="AD516"/>
  <c r="AE516"/>
  <c r="AC517"/>
  <c r="AD517"/>
  <c r="AE517"/>
  <c r="AC518"/>
  <c r="AD518"/>
  <c r="AE518"/>
  <c r="AC519"/>
  <c r="AD519"/>
  <c r="AE519"/>
  <c r="AC520"/>
  <c r="AD520"/>
  <c r="AE520"/>
  <c r="AC521"/>
  <c r="AD521"/>
  <c r="AE521"/>
  <c r="AC522"/>
  <c r="AD522"/>
  <c r="AE522"/>
  <c r="AC523"/>
  <c r="AD523"/>
  <c r="AE523"/>
  <c r="AC524"/>
  <c r="AD524"/>
  <c r="AE524"/>
  <c r="AC525"/>
  <c r="AD525"/>
  <c r="AE525"/>
  <c r="AC526"/>
  <c r="AD526"/>
  <c r="AE526"/>
  <c r="AC527"/>
  <c r="AD527"/>
  <c r="AE527"/>
  <c r="AC528"/>
  <c r="AD528"/>
  <c r="AE528"/>
  <c r="AC529"/>
  <c r="AD529"/>
  <c r="AE529"/>
  <c r="AC530"/>
  <c r="AD530"/>
  <c r="AE530"/>
  <c r="AC531"/>
  <c r="AD531"/>
  <c r="AE531"/>
  <c r="AC532"/>
  <c r="AD532"/>
  <c r="AE532"/>
  <c r="AC533"/>
  <c r="AD533"/>
  <c r="AE533"/>
  <c r="AC534"/>
  <c r="AD534"/>
  <c r="AE534"/>
  <c r="AC535"/>
  <c r="AD535"/>
  <c r="AE535"/>
  <c r="AC536"/>
  <c r="AD536"/>
  <c r="AE536"/>
  <c r="AC537"/>
  <c r="AD537"/>
  <c r="AE537"/>
  <c r="AC538"/>
  <c r="AD538"/>
  <c r="AE538"/>
  <c r="AC539"/>
  <c r="AD539"/>
  <c r="AE539"/>
  <c r="AC540"/>
  <c r="AD540"/>
  <c r="AE540"/>
  <c r="AC541"/>
  <c r="AD541"/>
  <c r="AE541"/>
  <c r="AC542"/>
  <c r="AD542"/>
  <c r="AE542"/>
  <c r="AC543"/>
  <c r="AD543"/>
  <c r="AE543"/>
  <c r="AC544"/>
  <c r="AD544"/>
  <c r="AE544"/>
  <c r="AC545"/>
  <c r="AD545"/>
  <c r="AE545"/>
  <c r="AC546"/>
  <c r="AD546"/>
  <c r="AE546"/>
  <c r="AC547"/>
  <c r="AD547"/>
  <c r="AE547"/>
  <c r="AC548"/>
  <c r="AD548"/>
  <c r="AE548"/>
  <c r="AC549"/>
  <c r="AD549"/>
  <c r="AE549"/>
  <c r="AC550"/>
  <c r="AD550"/>
  <c r="AE550"/>
  <c r="AC551"/>
  <c r="AD551"/>
  <c r="AE551"/>
  <c r="AC552"/>
  <c r="AD552"/>
  <c r="AE552"/>
  <c r="AC553"/>
  <c r="AD553"/>
  <c r="AE553"/>
  <c r="AC554"/>
  <c r="AD554"/>
  <c r="AE554"/>
  <c r="AC555"/>
  <c r="AD555"/>
  <c r="AE555"/>
  <c r="AC556"/>
  <c r="AD556"/>
  <c r="AE556"/>
  <c r="AC557"/>
  <c r="AD557"/>
  <c r="AE557"/>
  <c r="AC558"/>
  <c r="AD558"/>
  <c r="AE558"/>
  <c r="AC559"/>
  <c r="AD559"/>
  <c r="AE559"/>
  <c r="AC560"/>
  <c r="AD560"/>
  <c r="AE560"/>
  <c r="AC561"/>
  <c r="AD561"/>
  <c r="AE561"/>
  <c r="AC562"/>
  <c r="AD562"/>
  <c r="AE562"/>
  <c r="AC563"/>
  <c r="AD563"/>
  <c r="AE563"/>
  <c r="AC564"/>
  <c r="AD564"/>
  <c r="AE564"/>
  <c r="AC565"/>
  <c r="AD565"/>
  <c r="AE565"/>
  <c r="AC566"/>
  <c r="AD566"/>
  <c r="AE566"/>
  <c r="AC567"/>
  <c r="AD567"/>
  <c r="AE567"/>
  <c r="AC568"/>
  <c r="AD568"/>
  <c r="AE568"/>
  <c r="AC569"/>
  <c r="AD569"/>
  <c r="AE569"/>
  <c r="AC570"/>
  <c r="AD570"/>
  <c r="AE570"/>
  <c r="AC571"/>
  <c r="AD571"/>
  <c r="AE571"/>
  <c r="AC572"/>
  <c r="AD572"/>
  <c r="AE572"/>
  <c r="AC573"/>
  <c r="AD573"/>
  <c r="AE573"/>
  <c r="AC574"/>
  <c r="AD574"/>
  <c r="AE574"/>
  <c r="AC575"/>
  <c r="AD575"/>
  <c r="AE575"/>
  <c r="AC576"/>
  <c r="AD576"/>
  <c r="AE576"/>
  <c r="AC577"/>
  <c r="AD577"/>
  <c r="AE577"/>
  <c r="AC578"/>
  <c r="AD578"/>
  <c r="AE578"/>
  <c r="AC579"/>
  <c r="AD579"/>
  <c r="AE579"/>
  <c r="AC580"/>
  <c r="AD580"/>
  <c r="AE580"/>
  <c r="AC581"/>
  <c r="AD581"/>
  <c r="AE581"/>
  <c r="AC582"/>
  <c r="AD582"/>
  <c r="AE582"/>
  <c r="AC583"/>
  <c r="AD583"/>
  <c r="AE583"/>
  <c r="AC584"/>
  <c r="AD584"/>
  <c r="AE584"/>
  <c r="AC585"/>
  <c r="AD585"/>
  <c r="AE585"/>
  <c r="AC586"/>
  <c r="AD586"/>
  <c r="AE586"/>
  <c r="AC587"/>
  <c r="AD587"/>
  <c r="AE587"/>
  <c r="AC588"/>
  <c r="AD588"/>
  <c r="AE588"/>
  <c r="AC589"/>
  <c r="AD589"/>
  <c r="AE589"/>
  <c r="AC590"/>
  <c r="AD590"/>
  <c r="AE590"/>
  <c r="AC591"/>
  <c r="AD591"/>
  <c r="AE591"/>
  <c r="AC592"/>
  <c r="AD592"/>
  <c r="AE592"/>
  <c r="AC593"/>
  <c r="AD593"/>
  <c r="AE593"/>
  <c r="AC594"/>
  <c r="AD594"/>
  <c r="AE594"/>
  <c r="AC595"/>
  <c r="AD595"/>
  <c r="AE595"/>
  <c r="AC596"/>
  <c r="AD596"/>
  <c r="AE596"/>
  <c r="AC597"/>
  <c r="AD597"/>
  <c r="AE597"/>
  <c r="AC598"/>
  <c r="AD598"/>
  <c r="AE598"/>
  <c r="AC599"/>
  <c r="AD599"/>
  <c r="AE599"/>
  <c r="AC600"/>
  <c r="AD600"/>
  <c r="AE600"/>
  <c r="AC601"/>
  <c r="AD601"/>
  <c r="AE601"/>
  <c r="AC602"/>
  <c r="AD602"/>
  <c r="AE602"/>
  <c r="AC603"/>
  <c r="AD603"/>
  <c r="AE603"/>
  <c r="AC604"/>
  <c r="AD604"/>
  <c r="AE604"/>
  <c r="AC605"/>
  <c r="AD605"/>
  <c r="AE605"/>
  <c r="AC606"/>
  <c r="AD606"/>
  <c r="AE606"/>
  <c r="AC607"/>
  <c r="AD607"/>
  <c r="AE607"/>
  <c r="AC608"/>
  <c r="AD608"/>
  <c r="AE608"/>
  <c r="AC609"/>
  <c r="AD609"/>
  <c r="AE609"/>
  <c r="AC610"/>
  <c r="AD610"/>
  <c r="AE610"/>
  <c r="AC611"/>
  <c r="AD611"/>
  <c r="AE611"/>
  <c r="AC612"/>
  <c r="AD612"/>
  <c r="AE612"/>
  <c r="AC613"/>
  <c r="AD613"/>
  <c r="AE613"/>
  <c r="AC614"/>
  <c r="AD614"/>
  <c r="AE614"/>
  <c r="AC615"/>
  <c r="AD615"/>
  <c r="AE615"/>
  <c r="AC616"/>
  <c r="AD616"/>
  <c r="AE616"/>
  <c r="AC617"/>
  <c r="AD617"/>
  <c r="AE617"/>
  <c r="AC618"/>
  <c r="AD618"/>
  <c r="AE618"/>
  <c r="AC619"/>
  <c r="AD619"/>
  <c r="AE619"/>
  <c r="AC620"/>
  <c r="AD620"/>
  <c r="AE620"/>
  <c r="AC621"/>
  <c r="AD621"/>
  <c r="AE621"/>
  <c r="AC622"/>
  <c r="AD622"/>
  <c r="AE622"/>
  <c r="AC623"/>
  <c r="AD623"/>
  <c r="AE623"/>
  <c r="AC624"/>
  <c r="AD624"/>
  <c r="AE624"/>
  <c r="AC625"/>
  <c r="AD625"/>
  <c r="AE625"/>
  <c r="AC626"/>
  <c r="AD626"/>
  <c r="AE626"/>
  <c r="AC627"/>
  <c r="AD627"/>
  <c r="AE627"/>
  <c r="AC628"/>
  <c r="AD628"/>
  <c r="AE628"/>
  <c r="AC629"/>
  <c r="AD629"/>
  <c r="AE629"/>
  <c r="AC630"/>
  <c r="AD630"/>
  <c r="AE630"/>
  <c r="AC631"/>
  <c r="AD631"/>
  <c r="AE631"/>
  <c r="AC632"/>
  <c r="AD632"/>
  <c r="AE632"/>
  <c r="AC633"/>
  <c r="AD633"/>
  <c r="AE633"/>
  <c r="AC634"/>
  <c r="AD634"/>
  <c r="AE634"/>
  <c r="AC635"/>
  <c r="AD635"/>
  <c r="AE635"/>
  <c r="AC636"/>
  <c r="AD636"/>
  <c r="AE636"/>
  <c r="AC637"/>
  <c r="AD637"/>
  <c r="AE637"/>
  <c r="AC638"/>
  <c r="AD638"/>
  <c r="AE638"/>
  <c r="AC639"/>
  <c r="AD639"/>
  <c r="AE639"/>
  <c r="AC640"/>
  <c r="AD640"/>
  <c r="AE640"/>
  <c r="AC641"/>
  <c r="AD641"/>
  <c r="AE641"/>
  <c r="AC642"/>
  <c r="AD642"/>
  <c r="AE642"/>
  <c r="AC643"/>
  <c r="AD643"/>
  <c r="AE643"/>
  <c r="AC644"/>
  <c r="AD644"/>
  <c r="AE644"/>
  <c r="AC645"/>
  <c r="AD645"/>
  <c r="AE645"/>
  <c r="AC646"/>
  <c r="AD646"/>
  <c r="AE646"/>
  <c r="AC647"/>
  <c r="AD647"/>
  <c r="AE647"/>
  <c r="AC648"/>
  <c r="AD648"/>
  <c r="AE648"/>
  <c r="AC649"/>
  <c r="AD649"/>
  <c r="AE649"/>
  <c r="AC650"/>
  <c r="AD650"/>
  <c r="AE650"/>
  <c r="AC651"/>
  <c r="AD651"/>
  <c r="AE651"/>
  <c r="AC652"/>
  <c r="AD652"/>
  <c r="AE652"/>
  <c r="AC653"/>
  <c r="AD653"/>
  <c r="AE653"/>
  <c r="AC654"/>
  <c r="AD654"/>
  <c r="AE654"/>
  <c r="AC655"/>
  <c r="AD655"/>
  <c r="AE655"/>
  <c r="AC656"/>
  <c r="AD656"/>
  <c r="AE656"/>
  <c r="AC657"/>
  <c r="AD657"/>
  <c r="AE657"/>
  <c r="AC658"/>
  <c r="AD658"/>
  <c r="AE658"/>
  <c r="AC659"/>
  <c r="AD659"/>
  <c r="AE659"/>
  <c r="AC660"/>
  <c r="AD660"/>
  <c r="AE660"/>
  <c r="AC661"/>
  <c r="AD661"/>
  <c r="AE661"/>
  <c r="AC662"/>
  <c r="AD662"/>
  <c r="AE662"/>
  <c r="AC663"/>
  <c r="AD663"/>
  <c r="AE663"/>
  <c r="AC664"/>
  <c r="AD664"/>
  <c r="AE664"/>
  <c r="AC665"/>
  <c r="AD665"/>
  <c r="AE665"/>
  <c r="AC666"/>
  <c r="AD666"/>
  <c r="AE666"/>
  <c r="AC667"/>
  <c r="AD667"/>
  <c r="AE667"/>
  <c r="AC668"/>
  <c r="AD668"/>
  <c r="AE668"/>
  <c r="AC669"/>
  <c r="AD669"/>
  <c r="AE669"/>
  <c r="AC670"/>
  <c r="AD670"/>
  <c r="AE670"/>
  <c r="AC671"/>
  <c r="AD671"/>
  <c r="AE671"/>
  <c r="AC672"/>
  <c r="AD672"/>
  <c r="AE672"/>
  <c r="AC673"/>
  <c r="AD673"/>
  <c r="AE673"/>
  <c r="AC674"/>
  <c r="AD674"/>
  <c r="AE674"/>
  <c r="AC675"/>
  <c r="AD675"/>
  <c r="AE675"/>
  <c r="AC676"/>
  <c r="AD676"/>
  <c r="AE676"/>
  <c r="AC677"/>
  <c r="AD677"/>
  <c r="AE677"/>
  <c r="AC678"/>
  <c r="AD678"/>
  <c r="AE678"/>
  <c r="AC679"/>
  <c r="AD679"/>
  <c r="AE679"/>
  <c r="AC680"/>
  <c r="AD680"/>
  <c r="AE680"/>
  <c r="AC681"/>
  <c r="AD681"/>
  <c r="AE681"/>
  <c r="AC682"/>
  <c r="AD682"/>
  <c r="AE682"/>
  <c r="AC683"/>
  <c r="AD683"/>
  <c r="AE683"/>
  <c r="AC684"/>
  <c r="AD684"/>
  <c r="AE684"/>
  <c r="AC685"/>
  <c r="AD685"/>
  <c r="AE685"/>
  <c r="AC686"/>
  <c r="AD686"/>
  <c r="AE686"/>
  <c r="AC687"/>
  <c r="AD687"/>
  <c r="AE687"/>
  <c r="AC688"/>
  <c r="AD688"/>
  <c r="AE688"/>
  <c r="AC689"/>
  <c r="AD689"/>
  <c r="AE689"/>
  <c r="AC690"/>
  <c r="AD690"/>
  <c r="AE690"/>
  <c r="AC691"/>
  <c r="AD691"/>
  <c r="AE691"/>
  <c r="AC692"/>
  <c r="AD692"/>
  <c r="AE692"/>
  <c r="AC693"/>
  <c r="AD693"/>
  <c r="AE693"/>
  <c r="AC694"/>
  <c r="AD694"/>
  <c r="AE694"/>
  <c r="AC695"/>
  <c r="AD695"/>
  <c r="AE695"/>
  <c r="AC696"/>
  <c r="AD696"/>
  <c r="AE696"/>
  <c r="AC697"/>
  <c r="AD697"/>
  <c r="AE697"/>
  <c r="AC698"/>
  <c r="AD698"/>
  <c r="AE698"/>
  <c r="AC699"/>
  <c r="AD699"/>
  <c r="AE699"/>
  <c r="AC700"/>
  <c r="AD700"/>
  <c r="AE700"/>
  <c r="AC701"/>
  <c r="AD701"/>
  <c r="AE701"/>
  <c r="AC702"/>
  <c r="AD702"/>
  <c r="AE702"/>
  <c r="AC703"/>
  <c r="AD703"/>
  <c r="AE703"/>
  <c r="AC704"/>
  <c r="AD704"/>
  <c r="AE704"/>
  <c r="AC705"/>
  <c r="AD705"/>
  <c r="AE705"/>
  <c r="AC706"/>
  <c r="AD706"/>
  <c r="AE706"/>
  <c r="AC707"/>
  <c r="AD707"/>
  <c r="AE707"/>
  <c r="AC708"/>
  <c r="AD708"/>
  <c r="AE708"/>
  <c r="AC709"/>
  <c r="AD709"/>
  <c r="AE709"/>
  <c r="AC710"/>
  <c r="AD710"/>
  <c r="AE710"/>
  <c r="AC711"/>
  <c r="AD711"/>
  <c r="AE711"/>
  <c r="AC712"/>
  <c r="AD712"/>
  <c r="AE712"/>
  <c r="AC713"/>
  <c r="AD713"/>
  <c r="AE713"/>
  <c r="AC714"/>
  <c r="AD714"/>
  <c r="AE714"/>
  <c r="AC715"/>
  <c r="AD715"/>
  <c r="AE715"/>
  <c r="AC716"/>
  <c r="AD716"/>
  <c r="AE716"/>
  <c r="AC717"/>
  <c r="AD717"/>
  <c r="AE717"/>
  <c r="AC718"/>
  <c r="AD718"/>
  <c r="AE718"/>
  <c r="AC719"/>
  <c r="AD719"/>
  <c r="AE719"/>
  <c r="AC720"/>
  <c r="AD720"/>
  <c r="AE720"/>
  <c r="AC721"/>
  <c r="AD721"/>
  <c r="AE721"/>
  <c r="AC722"/>
  <c r="AD722"/>
  <c r="AE722"/>
  <c r="AC723"/>
  <c r="AD723"/>
  <c r="AE723"/>
  <c r="AC724"/>
  <c r="AD724"/>
  <c r="AE724"/>
  <c r="AC725"/>
  <c r="AD725"/>
  <c r="AE725"/>
  <c r="AC726"/>
  <c r="AD726"/>
  <c r="AE726"/>
  <c r="AC727"/>
  <c r="AD727"/>
  <c r="AE727"/>
  <c r="AC728"/>
  <c r="AD728"/>
  <c r="AE728"/>
  <c r="AC729"/>
  <c r="AD729"/>
  <c r="AE729"/>
  <c r="AC730"/>
  <c r="AD730"/>
  <c r="AE730"/>
  <c r="AC731"/>
  <c r="AD731"/>
  <c r="AE731"/>
  <c r="AC732"/>
  <c r="AD732"/>
  <c r="AE732"/>
  <c r="AC733"/>
  <c r="AD733"/>
  <c r="AE733"/>
  <c r="AC734"/>
  <c r="AD734"/>
  <c r="AE734"/>
  <c r="AC735"/>
  <c r="AD735"/>
  <c r="AE735"/>
  <c r="AC736"/>
  <c r="AD736"/>
  <c r="AE736"/>
  <c r="AC737"/>
  <c r="AD737"/>
  <c r="AE737"/>
  <c r="AC738"/>
  <c r="AD738"/>
  <c r="AE738"/>
  <c r="AC739"/>
  <c r="AD739"/>
  <c r="AE739"/>
  <c r="AC740"/>
  <c r="AD740"/>
  <c r="AE740"/>
  <c r="AC741"/>
  <c r="AD741"/>
  <c r="AE741"/>
  <c r="AC742"/>
  <c r="AD742"/>
  <c r="AE742"/>
  <c r="AC743"/>
  <c r="AD743"/>
  <c r="AE743"/>
  <c r="AC744"/>
  <c r="AD744"/>
  <c r="AE744"/>
  <c r="AC745"/>
  <c r="AD745"/>
  <c r="AE745"/>
  <c r="AC746"/>
  <c r="AD746"/>
  <c r="AE746"/>
  <c r="AC747"/>
  <c r="AD747"/>
  <c r="AE747"/>
  <c r="AC748"/>
  <c r="AD748"/>
  <c r="AE748"/>
  <c r="AC749"/>
  <c r="AD749"/>
  <c r="AE749"/>
  <c r="AC750"/>
  <c r="AD750"/>
  <c r="AE750"/>
  <c r="AC751"/>
  <c r="AD751"/>
  <c r="AE751"/>
  <c r="AC752"/>
  <c r="AD752"/>
  <c r="AE752"/>
  <c r="AC753"/>
  <c r="AD753"/>
  <c r="AE753"/>
  <c r="AC754"/>
  <c r="AD754"/>
  <c r="AE754"/>
  <c r="AC755"/>
  <c r="AD755"/>
  <c r="AE755"/>
  <c r="AC756"/>
  <c r="AD756"/>
  <c r="AE756"/>
  <c r="AC757"/>
  <c r="AD757"/>
  <c r="AE757"/>
  <c r="AC758"/>
  <c r="AD758"/>
  <c r="AE758"/>
  <c r="AC759"/>
  <c r="AD759"/>
  <c r="AE759"/>
  <c r="AC760"/>
  <c r="AD760"/>
  <c r="AE760"/>
  <c r="AC761"/>
  <c r="AD761"/>
  <c r="AE761"/>
  <c r="AC762"/>
  <c r="AD762"/>
  <c r="AE762"/>
  <c r="AC763"/>
  <c r="AD763"/>
  <c r="AE763"/>
  <c r="AC764"/>
  <c r="AD764"/>
  <c r="AE764"/>
  <c r="AC765"/>
  <c r="AD765"/>
  <c r="AE765"/>
  <c r="AC766"/>
  <c r="AD766"/>
  <c r="AE766"/>
  <c r="AC767"/>
  <c r="AD767"/>
  <c r="AE767"/>
  <c r="AC768"/>
  <c r="AD768"/>
  <c r="AE768"/>
  <c r="AC769"/>
  <c r="AD769"/>
  <c r="AE769"/>
  <c r="AC770"/>
  <c r="AD770"/>
  <c r="AE770"/>
  <c r="AC771"/>
  <c r="AD771"/>
  <c r="AE771"/>
  <c r="AC772"/>
  <c r="AD772"/>
  <c r="AE772"/>
  <c r="AC773"/>
  <c r="AD773"/>
  <c r="AE773"/>
  <c r="AC774"/>
  <c r="AD774"/>
  <c r="AE774"/>
  <c r="AC775"/>
  <c r="AD775"/>
  <c r="AE775"/>
  <c r="AC776"/>
  <c r="AD776"/>
  <c r="AE776"/>
  <c r="AC777"/>
  <c r="AD777"/>
  <c r="AE777"/>
  <c r="AC778"/>
  <c r="AD778"/>
  <c r="AE778"/>
  <c r="AC779"/>
  <c r="AD779"/>
  <c r="AE779"/>
  <c r="AC780"/>
  <c r="AD780"/>
  <c r="AE780"/>
  <c r="AC781"/>
  <c r="AD781"/>
  <c r="AE781"/>
  <c r="AC782"/>
  <c r="AD782"/>
  <c r="AE782"/>
  <c r="AC783"/>
  <c r="AD783"/>
  <c r="AE783"/>
  <c r="AC784"/>
  <c r="AD784"/>
  <c r="AE784"/>
  <c r="AC785"/>
  <c r="AD785"/>
  <c r="AE785"/>
  <c r="AC786"/>
  <c r="AD786"/>
  <c r="AE786"/>
  <c r="AC787"/>
  <c r="AD787"/>
  <c r="AE787"/>
  <c r="AC788"/>
  <c r="AD788"/>
  <c r="AE788"/>
  <c r="AC789"/>
  <c r="AD789"/>
  <c r="AE789"/>
  <c r="AC790"/>
  <c r="AD790"/>
  <c r="AE790"/>
  <c r="AC791"/>
  <c r="AD791"/>
  <c r="AE791"/>
  <c r="AC792"/>
  <c r="AD792"/>
  <c r="AE792"/>
  <c r="AC793"/>
  <c r="AD793"/>
  <c r="AE793"/>
  <c r="AC794"/>
  <c r="AD794"/>
  <c r="AE794"/>
  <c r="AC795"/>
  <c r="AD795"/>
  <c r="AE795"/>
  <c r="AC796"/>
  <c r="AD796"/>
  <c r="AE796"/>
  <c r="AC797"/>
  <c r="AD797"/>
  <c r="AE797"/>
  <c r="AC798"/>
  <c r="AD798"/>
  <c r="AE798"/>
  <c r="AC799"/>
  <c r="AD799"/>
  <c r="AE799"/>
  <c r="AC800"/>
  <c r="AD800"/>
  <c r="AE800"/>
  <c r="AC801"/>
  <c r="AD801"/>
  <c r="AE801"/>
  <c r="AC802"/>
  <c r="AD802"/>
  <c r="AE802"/>
  <c r="AC803"/>
  <c r="AD803"/>
  <c r="AE803"/>
  <c r="AC804"/>
  <c r="AD804"/>
  <c r="AE804"/>
  <c r="AC805"/>
  <c r="AD805"/>
  <c r="AE805"/>
  <c r="AC806"/>
  <c r="AD806"/>
  <c r="AE806"/>
  <c r="AC807"/>
  <c r="AD807"/>
  <c r="AE807"/>
  <c r="AC808"/>
  <c r="AD808"/>
  <c r="AE808"/>
  <c r="AC809"/>
  <c r="AD809"/>
  <c r="AE809"/>
  <c r="AC810"/>
  <c r="AD810"/>
  <c r="AE810"/>
  <c r="AC811"/>
  <c r="AD811"/>
  <c r="AE811"/>
  <c r="AC812"/>
  <c r="AD812"/>
  <c r="AE812"/>
  <c r="AC813"/>
  <c r="AD813"/>
  <c r="AE813"/>
  <c r="AC814"/>
  <c r="AD814"/>
  <c r="AE814"/>
  <c r="AC815"/>
  <c r="AD815"/>
  <c r="AE815"/>
  <c r="AC816"/>
  <c r="AD816"/>
  <c r="AE816"/>
  <c r="AC817"/>
  <c r="AD817"/>
  <c r="AE817"/>
  <c r="AC818"/>
  <c r="AD818"/>
  <c r="AE818"/>
  <c r="AC819"/>
  <c r="AD819"/>
  <c r="AE819"/>
  <c r="AC820"/>
  <c r="AD820"/>
  <c r="AE820"/>
  <c r="AC821"/>
  <c r="AD821"/>
  <c r="AE821"/>
  <c r="AC822"/>
  <c r="AD822"/>
  <c r="AE822"/>
  <c r="AC823"/>
  <c r="AD823"/>
  <c r="AE823"/>
  <c r="AC824"/>
  <c r="AD824"/>
  <c r="AE824"/>
  <c r="AC825"/>
  <c r="AD825"/>
  <c r="AE825"/>
  <c r="AC826"/>
  <c r="AD826"/>
  <c r="AE826"/>
  <c r="AC827"/>
  <c r="AD827"/>
  <c r="AE827"/>
  <c r="AC828"/>
  <c r="AD828"/>
  <c r="AE828"/>
  <c r="AC829"/>
  <c r="AD829"/>
  <c r="AE829"/>
  <c r="AC830"/>
  <c r="AD830"/>
  <c r="AE830"/>
  <c r="AC831"/>
  <c r="AD831"/>
  <c r="AE831"/>
  <c r="AC832"/>
  <c r="AD832"/>
  <c r="AE832"/>
  <c r="AC833"/>
  <c r="AD833"/>
  <c r="AE833"/>
  <c r="AC834"/>
  <c r="AD834"/>
  <c r="AE834"/>
  <c r="AC835"/>
  <c r="AD835"/>
  <c r="AE835"/>
  <c r="AC836"/>
  <c r="AD836"/>
  <c r="AE836"/>
  <c r="AC837"/>
  <c r="AD837"/>
  <c r="AE837"/>
  <c r="AC838"/>
  <c r="AD838"/>
  <c r="AE838"/>
  <c r="AC839"/>
  <c r="AD839"/>
  <c r="AE839"/>
  <c r="AC840"/>
  <c r="AD840"/>
  <c r="AE840"/>
  <c r="AC841"/>
  <c r="AD841"/>
  <c r="AE841"/>
  <c r="AC842"/>
  <c r="AD842"/>
  <c r="AE842"/>
  <c r="AC843"/>
  <c r="AD843"/>
  <c r="AE843"/>
  <c r="AC844"/>
  <c r="AD844"/>
  <c r="AE844"/>
  <c r="AC845"/>
  <c r="AD845"/>
  <c r="AE845"/>
  <c r="AC846"/>
  <c r="AD846"/>
  <c r="AE846"/>
  <c r="AC847"/>
  <c r="AD847"/>
  <c r="AE847"/>
  <c r="AC848"/>
  <c r="AD848"/>
  <c r="AE848"/>
  <c r="AC849"/>
  <c r="AD849"/>
  <c r="AE849"/>
  <c r="AC271"/>
  <c r="AD271"/>
  <c r="AE271"/>
  <c r="AC272"/>
  <c r="AD272"/>
  <c r="AE272"/>
  <c r="AC273"/>
  <c r="AD273"/>
  <c r="AE273"/>
  <c r="AC274"/>
  <c r="AD274"/>
  <c r="AE274"/>
  <c r="AC275"/>
  <c r="AD275"/>
  <c r="AE275"/>
  <c r="AC276"/>
  <c r="AD276"/>
  <c r="AE276"/>
  <c r="AC277"/>
  <c r="AD277"/>
  <c r="AE277"/>
  <c r="AC278"/>
  <c r="AD278"/>
  <c r="AE278"/>
  <c r="AC279"/>
  <c r="AD279"/>
  <c r="AE279"/>
  <c r="AC280"/>
  <c r="AD280"/>
  <c r="AE280"/>
  <c r="AC281"/>
  <c r="AD281"/>
  <c r="AE281"/>
  <c r="AC282"/>
  <c r="AD282"/>
  <c r="AE282"/>
  <c r="AC283"/>
  <c r="AD283"/>
  <c r="AE283"/>
  <c r="AC284"/>
  <c r="AD284"/>
  <c r="AE284"/>
  <c r="AC285"/>
  <c r="AD285"/>
  <c r="AE285"/>
  <c r="AC286"/>
  <c r="AD286"/>
  <c r="AE286"/>
  <c r="AC287"/>
  <c r="AD287"/>
  <c r="AE287"/>
  <c r="AC288"/>
  <c r="AD288"/>
  <c r="AE288"/>
  <c r="AC289"/>
  <c r="AD289"/>
  <c r="AE289"/>
  <c r="AC290"/>
  <c r="AD290"/>
  <c r="AE290"/>
  <c r="AC291"/>
  <c r="AD291"/>
  <c r="AE291"/>
  <c r="AC292"/>
  <c r="AD292"/>
  <c r="AE292"/>
  <c r="AC293"/>
  <c r="AD293"/>
  <c r="AE293"/>
  <c r="AC294"/>
  <c r="AD294"/>
  <c r="AE294"/>
  <c r="AC295"/>
  <c r="AD295"/>
  <c r="AE295"/>
  <c r="AC296"/>
  <c r="AD296"/>
  <c r="AE296"/>
  <c r="AC297"/>
  <c r="AD297"/>
  <c r="AE297"/>
  <c r="AC298"/>
  <c r="AD298"/>
  <c r="AE298"/>
  <c r="AC299"/>
  <c r="AD299"/>
  <c r="AE299"/>
  <c r="AC300"/>
  <c r="AD300"/>
  <c r="AE300"/>
  <c r="AC301"/>
  <c r="AD301"/>
  <c r="AE301"/>
  <c r="AC302"/>
  <c r="AD302"/>
  <c r="AE302"/>
  <c r="AC303"/>
  <c r="AD303"/>
  <c r="AE303"/>
  <c r="AC304"/>
  <c r="AD304"/>
  <c r="AE304"/>
  <c r="AC305"/>
  <c r="AD305"/>
  <c r="AE305"/>
  <c r="AC306"/>
  <c r="AD306"/>
  <c r="AE306"/>
  <c r="AC307"/>
  <c r="AD307"/>
  <c r="AE307"/>
  <c r="AC308"/>
  <c r="AD308"/>
  <c r="AE308"/>
  <c r="AC309"/>
  <c r="AD309"/>
  <c r="AE309"/>
  <c r="AC310"/>
  <c r="AD310"/>
  <c r="AE310"/>
  <c r="AC311"/>
  <c r="AD311"/>
  <c r="AE311"/>
  <c r="AC312"/>
  <c r="AD312"/>
  <c r="AE312"/>
  <c r="AC313"/>
  <c r="AD313"/>
  <c r="AE313"/>
  <c r="AC314"/>
  <c r="AD314"/>
  <c r="AE314"/>
  <c r="AC315"/>
  <c r="AD315"/>
  <c r="AE315"/>
  <c r="AC316"/>
  <c r="AD316"/>
  <c r="AE316"/>
  <c r="AC317"/>
  <c r="AD317"/>
  <c r="AE317"/>
  <c r="AC318"/>
  <c r="AD318"/>
  <c r="AE318"/>
  <c r="AC319"/>
  <c r="AD319"/>
  <c r="AE319"/>
  <c r="AC320"/>
  <c r="AD320"/>
  <c r="AE320"/>
  <c r="AC321"/>
  <c r="AD321"/>
  <c r="AE321"/>
  <c r="AC322"/>
  <c r="AD322"/>
  <c r="AE322"/>
  <c r="AC323"/>
  <c r="AD323"/>
  <c r="AE323"/>
  <c r="AC324"/>
  <c r="AD324"/>
  <c r="AE324"/>
  <c r="AC325"/>
  <c r="AD325"/>
  <c r="AE325"/>
  <c r="AC326"/>
  <c r="AD326"/>
  <c r="AE326"/>
  <c r="AC327"/>
  <c r="AD327"/>
  <c r="AE327"/>
  <c r="AC328"/>
  <c r="AD328"/>
  <c r="AE328"/>
  <c r="AC329"/>
  <c r="AD329"/>
  <c r="AE329"/>
  <c r="AC330"/>
  <c r="AD330"/>
  <c r="AE330"/>
  <c r="AC331"/>
  <c r="AD331"/>
  <c r="AE331"/>
  <c r="AC332"/>
  <c r="AD332"/>
  <c r="AE332"/>
  <c r="AC333"/>
  <c r="AD333"/>
  <c r="AE333"/>
  <c r="AC334"/>
  <c r="AD334"/>
  <c r="AE334"/>
  <c r="AC335"/>
  <c r="AD335"/>
  <c r="AE335"/>
  <c r="AC336"/>
  <c r="AD336"/>
  <c r="AE336"/>
  <c r="AC337"/>
  <c r="AD337"/>
  <c r="AE337"/>
  <c r="AC338"/>
  <c r="AD338"/>
  <c r="AE338"/>
  <c r="AC339"/>
  <c r="AD339"/>
  <c r="AE339"/>
  <c r="AC340"/>
  <c r="AD340"/>
  <c r="AE340"/>
  <c r="AC341"/>
  <c r="AD341"/>
  <c r="AE341"/>
  <c r="AC342"/>
  <c r="AD342"/>
  <c r="AE342"/>
  <c r="AC343"/>
  <c r="AD343"/>
  <c r="AE343"/>
  <c r="AC344"/>
  <c r="AD344"/>
  <c r="AE344"/>
  <c r="AC345"/>
  <c r="AD345"/>
  <c r="AE345"/>
  <c r="AC346"/>
  <c r="AD346"/>
  <c r="AE346"/>
  <c r="AC347"/>
  <c r="AD347"/>
  <c r="AE347"/>
  <c r="AC348"/>
  <c r="AD348"/>
  <c r="AE348"/>
  <c r="AC349"/>
  <c r="AD349"/>
  <c r="AE349"/>
  <c r="AC350"/>
  <c r="AD350"/>
  <c r="AE350"/>
  <c r="AC351"/>
  <c r="AD351"/>
  <c r="AE351"/>
  <c r="AC352"/>
  <c r="AD352"/>
  <c r="AE352"/>
  <c r="AC353"/>
  <c r="AD353"/>
  <c r="AE353"/>
  <c r="AC354"/>
  <c r="AD354"/>
  <c r="AE354"/>
  <c r="I1" i="3" l="1"/>
  <c r="G39"/>
  <c r="AF579" i="1"/>
  <c r="AF785"/>
  <c r="AF770"/>
  <c r="AF720"/>
  <c r="AF693"/>
  <c r="AF664"/>
  <c r="AF653"/>
  <c r="AF592"/>
  <c r="AF573"/>
  <c r="AF558"/>
  <c r="AF551"/>
  <c r="AF545"/>
  <c r="AF408"/>
  <c r="AF394"/>
  <c r="AF392"/>
  <c r="AF317"/>
  <c r="AF334"/>
  <c r="AF340"/>
  <c r="AF341"/>
  <c r="I36" i="3"/>
  <c r="AF390" i="1"/>
  <c r="AF388"/>
  <c r="AF371"/>
  <c r="AF339"/>
  <c r="AF721"/>
  <c r="AF836"/>
  <c r="AF828"/>
  <c r="AF825"/>
  <c r="AF823"/>
  <c r="AF822"/>
  <c r="AF820"/>
  <c r="AF817"/>
  <c r="AF809"/>
  <c r="AF805"/>
  <c r="AF794"/>
  <c r="AF778"/>
  <c r="AF769"/>
  <c r="AF766"/>
  <c r="AF714"/>
  <c r="AF705"/>
  <c r="AF691"/>
  <c r="AF682"/>
  <c r="AF655"/>
  <c r="AF641"/>
  <c r="AF640"/>
  <c r="AF638"/>
  <c r="AF633"/>
  <c r="AF599"/>
  <c r="AF591"/>
  <c r="AF588"/>
  <c r="AF580"/>
  <c r="AF555"/>
  <c r="AF554"/>
  <c r="AF548"/>
  <c r="AF542"/>
  <c r="AF539"/>
  <c r="AF536"/>
  <c r="AF534"/>
  <c r="AF531"/>
  <c r="AF527"/>
  <c r="AF526"/>
  <c r="AF523"/>
  <c r="AF521"/>
  <c r="AF515"/>
  <c r="AF514"/>
  <c r="AF506"/>
  <c r="AF453"/>
  <c r="AF449"/>
  <c r="AF444"/>
  <c r="AF442"/>
  <c r="AF440"/>
  <c r="AF438"/>
  <c r="AF422"/>
  <c r="AF418"/>
  <c r="AF415"/>
  <c r="AF412"/>
  <c r="AF409"/>
  <c r="AF407"/>
  <c r="AF406"/>
  <c r="AF403"/>
  <c r="AF402"/>
  <c r="AF400"/>
  <c r="AF398"/>
  <c r="AF393"/>
  <c r="AF391"/>
  <c r="AF389"/>
  <c r="AF387"/>
  <c r="AF380"/>
  <c r="AF377"/>
  <c r="AF373"/>
  <c r="AF370"/>
  <c r="AF367"/>
  <c r="AF283"/>
  <c r="AF288"/>
  <c r="AF302"/>
  <c r="AF304"/>
  <c r="AF316"/>
  <c r="AF319"/>
  <c r="AF326"/>
  <c r="AF327"/>
  <c r="AF330"/>
  <c r="AF338"/>
  <c r="AF343"/>
  <c r="AF347"/>
  <c r="AF528"/>
  <c r="AF841"/>
  <c r="AF838"/>
  <c r="AF829"/>
  <c r="AF804"/>
  <c r="AF796"/>
  <c r="AF792"/>
  <c r="AF776"/>
  <c r="AF751"/>
  <c r="AF731"/>
  <c r="AF726"/>
  <c r="AF725"/>
  <c r="AF717"/>
  <c r="AF716"/>
  <c r="AF713"/>
  <c r="AF710"/>
  <c r="AF708"/>
  <c r="AF704"/>
  <c r="AF701"/>
  <c r="AF699"/>
  <c r="AF696"/>
  <c r="AF692"/>
  <c r="AF686"/>
  <c r="AF685"/>
  <c r="AF683"/>
  <c r="AF677"/>
  <c r="AF667"/>
  <c r="AF659"/>
  <c r="AF651"/>
  <c r="AF648"/>
  <c r="AF646"/>
  <c r="AF645"/>
  <c r="AF625"/>
  <c r="AF617"/>
  <c r="AF565"/>
  <c r="AF553"/>
  <c r="AF495"/>
  <c r="AF486"/>
  <c r="AF479"/>
  <c r="AF303"/>
  <c r="AF793"/>
  <c r="AF711"/>
  <c r="AF366"/>
  <c r="AF827"/>
  <c r="AF454"/>
  <c r="AF556"/>
  <c r="AF777"/>
  <c r="AF540"/>
  <c r="AF600"/>
  <c r="AF847"/>
  <c r="AF846"/>
  <c r="AF839"/>
  <c r="AF837"/>
  <c r="AF835"/>
  <c r="AF833"/>
  <c r="AF815"/>
  <c r="AF808"/>
  <c r="AF800"/>
  <c r="AF797"/>
  <c r="AF795"/>
  <c r="AF791"/>
  <c r="AF790"/>
  <c r="AF786"/>
  <c r="AF782"/>
  <c r="AF779"/>
  <c r="AF773"/>
  <c r="AF772"/>
  <c r="AF768"/>
  <c r="AF757"/>
  <c r="AF755"/>
  <c r="AF753"/>
  <c r="AF750"/>
  <c r="AF745"/>
  <c r="AF739"/>
  <c r="AF738"/>
  <c r="AF736"/>
  <c r="AF706"/>
  <c r="AF674"/>
  <c r="AF632"/>
  <c r="AF628"/>
  <c r="AF624"/>
  <c r="AF609"/>
  <c r="AF603"/>
  <c r="AF583"/>
  <c r="AF578"/>
  <c r="AF576"/>
  <c r="AF575"/>
  <c r="AF569"/>
  <c r="AF567"/>
  <c r="AF564"/>
  <c r="AF560"/>
  <c r="AF557"/>
  <c r="AF552"/>
  <c r="AF547"/>
  <c r="AF544"/>
  <c r="AF529"/>
  <c r="AF517"/>
  <c r="AF513"/>
  <c r="AF511"/>
  <c r="AF509"/>
  <c r="AF504"/>
  <c r="AF498"/>
  <c r="AF494"/>
  <c r="AF492"/>
  <c r="AF476"/>
  <c r="AF474"/>
  <c r="AF471"/>
  <c r="AF467"/>
  <c r="AF466"/>
  <c r="AF463"/>
  <c r="AF460"/>
  <c r="AF458"/>
  <c r="AF452"/>
  <c r="AF451"/>
  <c r="AF429"/>
  <c r="AF413"/>
  <c r="AF365"/>
  <c r="AF362"/>
  <c r="AF279"/>
  <c r="AF281"/>
  <c r="AF285"/>
  <c r="AF299"/>
  <c r="AF301"/>
  <c r="AF305"/>
  <c r="AF307"/>
  <c r="AF315"/>
  <c r="AF348"/>
  <c r="AF826"/>
  <c r="AF516"/>
  <c r="AF604"/>
  <c r="AF298"/>
  <c r="AF848"/>
  <c r="AF437"/>
  <c r="AF505"/>
  <c r="AF499"/>
  <c r="AF610"/>
  <c r="AF771"/>
  <c r="AF472"/>
  <c r="AF746"/>
  <c r="AF700"/>
  <c r="AF468"/>
  <c r="AF487"/>
  <c r="AF845"/>
  <c r="AF843"/>
  <c r="AF821"/>
  <c r="AF819"/>
  <c r="AF816"/>
  <c r="AF813"/>
  <c r="AF812"/>
  <c r="AF801"/>
  <c r="AF789"/>
  <c r="AF765"/>
  <c r="AF762"/>
  <c r="AF760"/>
  <c r="AF747"/>
  <c r="AF743"/>
  <c r="AF734"/>
  <c r="AF732"/>
  <c r="AF728"/>
  <c r="AF709"/>
  <c r="AF707"/>
  <c r="AF688"/>
  <c r="AF679"/>
  <c r="AF678"/>
  <c r="AF673"/>
  <c r="AF670"/>
  <c r="AF668"/>
  <c r="AF665"/>
  <c r="AF663"/>
  <c r="AF661"/>
  <c r="AF652"/>
  <c r="AF637"/>
  <c r="AF635"/>
  <c r="AF631"/>
  <c r="AF620"/>
  <c r="AF619"/>
  <c r="AF616"/>
  <c r="AF614"/>
  <c r="AF608"/>
  <c r="AF596"/>
  <c r="AF586"/>
  <c r="AF584"/>
  <c r="AF582"/>
  <c r="AF574"/>
  <c r="AF572"/>
  <c r="AF543"/>
  <c r="AF541"/>
  <c r="AF538"/>
  <c r="AF532"/>
  <c r="AF530"/>
  <c r="AF520"/>
  <c r="AF512"/>
  <c r="AF503"/>
  <c r="AF482"/>
  <c r="AF475"/>
  <c r="AF443"/>
  <c r="AF436"/>
  <c r="AF433"/>
  <c r="AF431"/>
  <c r="AF428"/>
  <c r="AF426"/>
  <c r="AF423"/>
  <c r="AF420"/>
  <c r="AF414"/>
  <c r="AF411"/>
  <c r="AF368"/>
  <c r="AF272"/>
  <c r="AF274"/>
  <c r="AF276"/>
  <c r="AF278"/>
  <c r="AF290"/>
  <c r="AF294"/>
  <c r="AF296"/>
  <c r="AF310"/>
  <c r="AF312"/>
  <c r="AF314"/>
  <c r="AF318"/>
  <c r="AF323"/>
  <c r="AF325"/>
  <c r="AF344"/>
  <c r="AF346"/>
  <c r="AF349"/>
  <c r="AF350"/>
  <c r="AF353"/>
  <c r="AF356"/>
  <c r="AF359"/>
  <c r="AF360"/>
  <c r="AF271"/>
  <c r="AF799"/>
  <c r="AF669"/>
  <c r="AF533"/>
  <c r="AF636"/>
  <c r="AF814"/>
  <c r="AF658"/>
  <c r="AF289"/>
  <c r="AF309"/>
  <c r="AF735"/>
  <c r="AF680"/>
  <c r="AF568"/>
  <c r="AF621"/>
  <c r="AF381"/>
  <c r="AF295"/>
  <c r="AF361"/>
  <c r="AF524"/>
  <c r="AF585"/>
  <c r="AF629"/>
  <c r="AF687"/>
  <c r="AF718"/>
  <c r="AF277"/>
  <c r="AF724"/>
  <c r="AF671"/>
  <c r="AF740"/>
  <c r="AF752"/>
  <c r="AF840"/>
  <c r="AF634"/>
  <c r="AF587"/>
  <c r="AF824"/>
  <c r="AF767"/>
  <c r="AF756"/>
  <c r="AF744"/>
  <c r="AF741"/>
  <c r="AF681"/>
  <c r="AF662"/>
  <c r="AF660"/>
  <c r="AF630"/>
  <c r="AF607"/>
  <c r="AF595"/>
  <c r="AF561"/>
  <c r="AF537"/>
  <c r="AF535"/>
  <c r="AF525"/>
  <c r="AF491"/>
  <c r="AF469"/>
  <c r="AF461"/>
  <c r="AF448"/>
  <c r="AF376"/>
  <c r="AF522"/>
  <c r="AF510"/>
  <c r="AF502"/>
  <c r="AF490"/>
  <c r="AF473"/>
  <c r="AF470"/>
  <c r="AF462"/>
  <c r="AF459"/>
  <c r="AF457"/>
  <c r="AF447"/>
  <c r="AF441"/>
  <c r="AF439"/>
  <c r="AF419"/>
  <c r="AF417"/>
  <c r="AF416"/>
  <c r="AF397"/>
  <c r="AF382"/>
  <c r="AF379"/>
  <c r="AF378"/>
  <c r="AF372"/>
  <c r="AF369"/>
  <c r="AF282"/>
  <c r="AF291"/>
  <c r="AF292"/>
  <c r="AF297"/>
  <c r="AF308"/>
  <c r="AF320"/>
  <c r="AF324"/>
  <c r="AF331"/>
  <c r="AF335"/>
  <c r="AF336"/>
  <c r="AF342"/>
  <c r="AF352"/>
  <c r="AF355"/>
  <c r="A39" i="3"/>
  <c r="AF830" i="1"/>
  <c r="AF831"/>
  <c r="AF806"/>
  <c r="AF807"/>
  <c r="AF783"/>
  <c r="AF784"/>
  <c r="AF764"/>
  <c r="AF763"/>
  <c r="AF729"/>
  <c r="AF730"/>
  <c r="AF723"/>
  <c r="AF722"/>
  <c r="AF694"/>
  <c r="AF695"/>
  <c r="AF676"/>
  <c r="AF675"/>
  <c r="AF656"/>
  <c r="AF657"/>
  <c r="AF643"/>
  <c r="AF642"/>
  <c r="AF626"/>
  <c r="AF627"/>
  <c r="AF612"/>
  <c r="AF611"/>
  <c r="AF602"/>
  <c r="AF601"/>
  <c r="AF593"/>
  <c r="AF594"/>
  <c r="AF549"/>
  <c r="AF550"/>
  <c r="AF519"/>
  <c r="AF518"/>
  <c r="AF508"/>
  <c r="AF507"/>
  <c r="AF497"/>
  <c r="AF496"/>
  <c r="AF488"/>
  <c r="AF489"/>
  <c r="AF484"/>
  <c r="AF483"/>
  <c r="AF477"/>
  <c r="AF478"/>
  <c r="AF455"/>
  <c r="AF456"/>
  <c r="AF446"/>
  <c r="AF445"/>
  <c r="AF434"/>
  <c r="AF435"/>
  <c r="AF395"/>
  <c r="AF396"/>
  <c r="AF357"/>
  <c r="AF358"/>
  <c r="AF287"/>
  <c r="AF286"/>
  <c r="AF811"/>
  <c r="AF810"/>
  <c r="AF803"/>
  <c r="AF802"/>
  <c r="AF788"/>
  <c r="AF787"/>
  <c r="AF758"/>
  <c r="AF759"/>
  <c r="AF748"/>
  <c r="AF749"/>
  <c r="AF703"/>
  <c r="AF702"/>
  <c r="AF698"/>
  <c r="AF697"/>
  <c r="AF690"/>
  <c r="AF689"/>
  <c r="AF649"/>
  <c r="AF650"/>
  <c r="AF622"/>
  <c r="AF623"/>
  <c r="AF606"/>
  <c r="AF605"/>
  <c r="AF597"/>
  <c r="AF598"/>
  <c r="AF590"/>
  <c r="AF589"/>
  <c r="AF570"/>
  <c r="AF571"/>
  <c r="AF562"/>
  <c r="AF563"/>
  <c r="AF500"/>
  <c r="AF501"/>
  <c r="AF481"/>
  <c r="AF480"/>
  <c r="AF464"/>
  <c r="AF465"/>
  <c r="AF404"/>
  <c r="AF405"/>
  <c r="AF385"/>
  <c r="AF386"/>
  <c r="AF384"/>
  <c r="AF383"/>
  <c r="AF375"/>
  <c r="AF374"/>
  <c r="AF363"/>
  <c r="AF364"/>
  <c r="AF321"/>
  <c r="AF322"/>
  <c r="AF329"/>
  <c r="AF328"/>
  <c r="AF333"/>
  <c r="AF332"/>
  <c r="AF424"/>
  <c r="AF401"/>
  <c r="AF618"/>
  <c r="AF742"/>
  <c r="AF351"/>
  <c r="AF774"/>
  <c r="AF818"/>
  <c r="AF780"/>
  <c r="AF647"/>
  <c r="AF559"/>
  <c r="AF421"/>
  <c r="AF715"/>
  <c r="AF666"/>
  <c r="AF798"/>
  <c r="AF345"/>
  <c r="AF306"/>
  <c r="AF566"/>
  <c r="AF430"/>
  <c r="AF293"/>
  <c r="AF644"/>
  <c r="AF733"/>
  <c r="AF284"/>
  <c r="AF754"/>
  <c r="AF337"/>
  <c r="AF275"/>
  <c r="AF581"/>
  <c r="AF844"/>
  <c r="AF842"/>
  <c r="AF834"/>
  <c r="AF832"/>
  <c r="AF781"/>
  <c r="AF775"/>
  <c r="AF761"/>
  <c r="AF737"/>
  <c r="AF727"/>
  <c r="AF719"/>
  <c r="AF712"/>
  <c r="AF684"/>
  <c r="AF672"/>
  <c r="AF654"/>
  <c r="AF639"/>
  <c r="AF615"/>
  <c r="AF613"/>
  <c r="AF577"/>
  <c r="AF546"/>
  <c r="AF493"/>
  <c r="AF485"/>
  <c r="AF450"/>
  <c r="AF432"/>
  <c r="AF427"/>
  <c r="AF425"/>
  <c r="AF410"/>
  <c r="AF399"/>
  <c r="AF273"/>
  <c r="AF280"/>
  <c r="AF300"/>
  <c r="AF311"/>
  <c r="AF313"/>
  <c r="AF354"/>
  <c r="C1" i="5"/>
</calcChain>
</file>

<file path=xl/comments1.xml><?xml version="1.0" encoding="utf-8"?>
<comments xmlns="http://schemas.openxmlformats.org/spreadsheetml/2006/main">
  <authors>
    <author>User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<sst xmlns="http://schemas.openxmlformats.org/spreadsheetml/2006/main" count="173" uniqueCount="112">
  <si>
    <t>总     目     录</t>
    <phoneticPr fontId="2" type="noConversion"/>
  </si>
  <si>
    <r>
      <t>页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数</t>
    </r>
    <phoneticPr fontId="2" type="noConversion"/>
  </si>
  <si>
    <r>
      <t>备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注</t>
    </r>
    <phoneticPr fontId="2" type="noConversion"/>
  </si>
  <si>
    <t>第二册</t>
    <phoneticPr fontId="2" type="noConversion"/>
  </si>
  <si>
    <t>第六册</t>
    <phoneticPr fontId="2" type="noConversion"/>
  </si>
  <si>
    <t>第七册</t>
    <phoneticPr fontId="2" type="noConversion"/>
  </si>
  <si>
    <t>第三册</t>
    <phoneticPr fontId="2" type="noConversion"/>
  </si>
  <si>
    <t>第四册</t>
    <phoneticPr fontId="2" type="noConversion"/>
  </si>
  <si>
    <t>第五册</t>
    <phoneticPr fontId="2" type="noConversion"/>
  </si>
  <si>
    <t>总页数：</t>
    <phoneticPr fontId="2" type="noConversion"/>
  </si>
  <si>
    <r>
      <t>图</t>
    </r>
    <r>
      <rPr>
        <sz val="14"/>
        <rFont val="Times New Roman"/>
        <family val="1"/>
      </rPr>
      <t xml:space="preserve">    </t>
    </r>
    <r>
      <rPr>
        <sz val="14"/>
        <rFont val="宋体"/>
        <family val="3"/>
        <charset val="134"/>
      </rPr>
      <t>表</t>
    </r>
    <r>
      <rPr>
        <sz val="14"/>
        <rFont val="Times New Roman"/>
        <family val="1"/>
      </rPr>
      <t xml:space="preserve">    </t>
    </r>
    <r>
      <rPr>
        <sz val="14"/>
        <rFont val="宋体"/>
        <family val="3"/>
        <charset val="134"/>
      </rPr>
      <t>名</t>
    </r>
    <r>
      <rPr>
        <sz val="14"/>
        <rFont val="Times New Roman"/>
        <family val="1"/>
      </rPr>
      <t xml:space="preserve">    </t>
    </r>
    <r>
      <rPr>
        <sz val="14"/>
        <rFont val="宋体"/>
        <family val="3"/>
        <charset val="134"/>
      </rPr>
      <t>称</t>
    </r>
    <phoneticPr fontId="2" type="noConversion"/>
  </si>
  <si>
    <r>
      <t>图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表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编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号</t>
    </r>
    <phoneticPr fontId="2" type="noConversion"/>
  </si>
  <si>
    <t>第一册</t>
  </si>
  <si>
    <t>第八册</t>
    <phoneticPr fontId="2" type="noConversion"/>
  </si>
  <si>
    <t>页数</t>
    <phoneticPr fontId="2" type="noConversion"/>
  </si>
  <si>
    <r>
      <t>图</t>
    </r>
    <r>
      <rPr>
        <sz val="14"/>
        <rFont val="Times New Roman"/>
        <family val="1"/>
      </rPr>
      <t xml:space="preserve">    </t>
    </r>
    <r>
      <rPr>
        <sz val="14"/>
        <rFont val="宋体"/>
        <family val="3"/>
        <charset val="134"/>
      </rPr>
      <t>表</t>
    </r>
    <r>
      <rPr>
        <sz val="14"/>
        <rFont val="Times New Roman"/>
        <family val="1"/>
      </rPr>
      <t xml:space="preserve">    </t>
    </r>
    <r>
      <rPr>
        <sz val="14"/>
        <rFont val="宋体"/>
        <family val="3"/>
        <charset val="134"/>
      </rPr>
      <t>名</t>
    </r>
    <r>
      <rPr>
        <sz val="14"/>
        <rFont val="Times New Roman"/>
        <family val="1"/>
      </rPr>
      <t xml:space="preserve">    </t>
    </r>
    <r>
      <rPr>
        <sz val="14"/>
        <rFont val="宋体"/>
        <family val="3"/>
        <charset val="134"/>
      </rPr>
      <t>称</t>
    </r>
    <phoneticPr fontId="2" type="noConversion"/>
  </si>
  <si>
    <r>
      <t>图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表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编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号</t>
    </r>
    <phoneticPr fontId="2" type="noConversion"/>
  </si>
  <si>
    <r>
      <t>页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数</t>
    </r>
    <phoneticPr fontId="2" type="noConversion"/>
  </si>
  <si>
    <r>
      <t>备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注</t>
    </r>
    <phoneticPr fontId="2" type="noConversion"/>
  </si>
  <si>
    <t>总     目     录</t>
    <phoneticPr fontId="2" type="noConversion"/>
  </si>
  <si>
    <t>图  表  名  称</t>
    <phoneticPr fontId="2" type="noConversion"/>
  </si>
  <si>
    <t>图  表  编  号</t>
    <phoneticPr fontId="2" type="noConversion"/>
  </si>
  <si>
    <t>页 数</t>
    <phoneticPr fontId="2" type="noConversion"/>
  </si>
  <si>
    <t>备  注</t>
    <phoneticPr fontId="2" type="noConversion"/>
  </si>
  <si>
    <t>路面板分块及接缝钢筋布置图</t>
  </si>
  <si>
    <t>2022年临桂区临桂镇大宅自然村道路畅通工程</t>
    <phoneticPr fontId="2" type="noConversion"/>
  </si>
  <si>
    <t>第一篇   总体设计</t>
    <phoneticPr fontId="2" type="noConversion"/>
  </si>
  <si>
    <t>路线地理位置图</t>
    <phoneticPr fontId="2" type="noConversion"/>
  </si>
  <si>
    <t>SI—1</t>
  </si>
  <si>
    <t>第一册</t>
    <phoneticPr fontId="2" type="noConversion"/>
  </si>
  <si>
    <t>总说明</t>
    <phoneticPr fontId="2" type="noConversion"/>
  </si>
  <si>
    <t>技术经济指标表</t>
    <phoneticPr fontId="2" type="noConversion"/>
  </si>
  <si>
    <t>SI—4</t>
  </si>
  <si>
    <t>第二篇    路   线</t>
    <phoneticPr fontId="2" type="noConversion"/>
  </si>
  <si>
    <t>说明</t>
    <phoneticPr fontId="2" type="noConversion"/>
  </si>
  <si>
    <t>SⅡ—1</t>
  </si>
  <si>
    <t>路线平面图</t>
    <phoneticPr fontId="2" type="noConversion"/>
  </si>
  <si>
    <t>SⅡ—2</t>
    <phoneticPr fontId="2" type="noConversion"/>
  </si>
  <si>
    <t>直线、曲线及转角表</t>
  </si>
  <si>
    <t>SⅡ—4</t>
    <phoneticPr fontId="2" type="noConversion"/>
  </si>
  <si>
    <t>逐桩坐标表</t>
    <phoneticPr fontId="2" type="noConversion"/>
  </si>
  <si>
    <t>SⅡ—14</t>
    <phoneticPr fontId="2" type="noConversion"/>
  </si>
  <si>
    <t>第三篇   路基、路面及排水</t>
    <phoneticPr fontId="2" type="noConversion"/>
  </si>
  <si>
    <t>SⅢ—1</t>
  </si>
  <si>
    <t>路基标准横断面图</t>
  </si>
  <si>
    <t>SⅢ—2—3</t>
  </si>
  <si>
    <t>路基一般设计图</t>
    <phoneticPr fontId="2" type="noConversion"/>
  </si>
  <si>
    <t>SⅢ—2—4</t>
  </si>
  <si>
    <t>超高方式图</t>
  </si>
  <si>
    <t>SⅢ—2—6</t>
    <phoneticPr fontId="2" type="noConversion"/>
  </si>
  <si>
    <t>第四篇    桥梁、涵洞</t>
    <phoneticPr fontId="2" type="noConversion"/>
  </si>
  <si>
    <t>SⅣ—1</t>
    <phoneticPr fontId="2" type="noConversion"/>
  </si>
  <si>
    <t>涵洞工程数量表</t>
    <phoneticPr fontId="2" type="noConversion"/>
  </si>
  <si>
    <t>涵洞设计图</t>
    <phoneticPr fontId="2" type="noConversion"/>
  </si>
  <si>
    <t>涵洞布置图</t>
    <phoneticPr fontId="2" type="noConversion"/>
  </si>
  <si>
    <t>SI—2</t>
    <phoneticPr fontId="2" type="noConversion"/>
  </si>
  <si>
    <t>水泥混凝土路面加宽工程数量表</t>
    <phoneticPr fontId="2" type="noConversion"/>
  </si>
  <si>
    <t>SⅢ—2—31</t>
    <phoneticPr fontId="2" type="noConversion"/>
  </si>
  <si>
    <t xml:space="preserve">路面接缝构造图 </t>
    <phoneticPr fontId="2" type="noConversion"/>
  </si>
  <si>
    <t>SⅢ—2—33—1</t>
    <phoneticPr fontId="2" type="noConversion"/>
  </si>
  <si>
    <t>SⅢ—2—33—2</t>
  </si>
  <si>
    <t>SⅢ—2—32</t>
    <phoneticPr fontId="2" type="noConversion"/>
  </si>
  <si>
    <t>水泥混凝土路面钢筋用量表</t>
    <phoneticPr fontId="2" type="noConversion"/>
  </si>
  <si>
    <t>SⅢ—2—19</t>
    <phoneticPr fontId="2" type="noConversion"/>
  </si>
  <si>
    <t>路面破碎并恢复工程数量表</t>
    <phoneticPr fontId="2" type="noConversion"/>
  </si>
  <si>
    <t>第七篇    交通工程及沿线设施</t>
    <phoneticPr fontId="2" type="noConversion"/>
  </si>
  <si>
    <r>
      <t>Ⅶ</t>
    </r>
    <r>
      <rPr>
        <sz val="12"/>
        <color indexed="12"/>
        <rFont val="DotumChe"/>
        <family val="3"/>
        <charset val="129"/>
      </rPr>
      <t>ㅡ</t>
    </r>
    <r>
      <rPr>
        <sz val="12"/>
        <color indexed="12"/>
        <rFont val="宋体"/>
        <family val="3"/>
        <charset val="134"/>
      </rPr>
      <t>3</t>
    </r>
    <r>
      <rPr>
        <sz val="11"/>
        <color theme="1"/>
        <rFont val="宋体"/>
        <family val="2"/>
        <charset val="134"/>
        <scheme val="minor"/>
      </rPr>
      <t/>
    </r>
  </si>
  <si>
    <t>SⅢ—2—30</t>
    <phoneticPr fontId="2" type="noConversion"/>
  </si>
  <si>
    <t>SⅢ—2—34</t>
    <phoneticPr fontId="2" type="noConversion"/>
  </si>
  <si>
    <t>SⅢ—2—35</t>
    <phoneticPr fontId="2" type="noConversion"/>
  </si>
  <si>
    <t>SⅣ—6—5</t>
    <phoneticPr fontId="2" type="noConversion"/>
  </si>
  <si>
    <t>SⅣ—6—2</t>
    <phoneticPr fontId="2" type="noConversion"/>
  </si>
  <si>
    <t>安全设施工程数量汇总表</t>
    <phoneticPr fontId="2" type="noConversion"/>
  </si>
  <si>
    <t>SⅡ—16—2</t>
    <phoneticPr fontId="2" type="noConversion"/>
  </si>
  <si>
    <t>SⅡ—16—3—1</t>
    <phoneticPr fontId="2" type="noConversion"/>
  </si>
  <si>
    <t>路面标线布置图</t>
  </si>
  <si>
    <t>行车道横向减速带标线</t>
  </si>
  <si>
    <t>SⅡ—16—3—2</t>
  </si>
  <si>
    <t>交通标志横断面布置图</t>
    <phoneticPr fontId="2" type="noConversion"/>
  </si>
  <si>
    <t>标志牌版面设计图</t>
  </si>
  <si>
    <t>SⅡ—16—3—3</t>
    <phoneticPr fontId="2" type="noConversion"/>
  </si>
  <si>
    <t>SⅡ—16—13</t>
    <phoneticPr fontId="2" type="noConversion"/>
  </si>
  <si>
    <t>单柱式标志结构图</t>
  </si>
  <si>
    <t>SⅡ—16—16—1</t>
    <phoneticPr fontId="2" type="noConversion"/>
  </si>
  <si>
    <t>标志牌基础处理图（一）</t>
  </si>
  <si>
    <t>标志牌基础处理图（二）</t>
  </si>
  <si>
    <t>SⅡ—16—16—4</t>
    <phoneticPr fontId="2" type="noConversion"/>
  </si>
  <si>
    <t>SⅡ—16—16—5</t>
  </si>
  <si>
    <t>抱箍大样图</t>
    <phoneticPr fontId="2" type="noConversion"/>
  </si>
  <si>
    <t>SⅡ—16—4—1</t>
    <phoneticPr fontId="2" type="noConversion"/>
  </si>
  <si>
    <t>交通标志一览表</t>
    <phoneticPr fontId="2" type="noConversion"/>
  </si>
  <si>
    <t>安全设施一览表 (横向减速带）</t>
  </si>
  <si>
    <t>SⅡ—16—4—4</t>
    <phoneticPr fontId="2" type="noConversion"/>
  </si>
  <si>
    <t>修补范围平面图</t>
    <phoneticPr fontId="2" type="noConversion"/>
  </si>
  <si>
    <t>SI—1—1</t>
    <phoneticPr fontId="2" type="noConversion"/>
  </si>
  <si>
    <t>安全设施一览表 (标线）</t>
    <phoneticPr fontId="2" type="noConversion"/>
  </si>
  <si>
    <t>SⅡ—16—4—3</t>
  </si>
  <si>
    <t>水泥混凝土路面工程数量表</t>
  </si>
  <si>
    <t>水泥混凝土路面结构图(一）</t>
    <phoneticPr fontId="2" type="noConversion"/>
  </si>
  <si>
    <t>水泥混凝土路面结构图(二）</t>
    <phoneticPr fontId="2" type="noConversion"/>
  </si>
  <si>
    <t>SⅣ—7—1～3</t>
    <phoneticPr fontId="2" type="noConversion"/>
  </si>
  <si>
    <t>圆管涵一览表（新建及加长）</t>
    <phoneticPr fontId="2" type="noConversion"/>
  </si>
  <si>
    <t>1.圆管涵（新建及加长）</t>
    <phoneticPr fontId="2" type="noConversion"/>
  </si>
  <si>
    <t>水渠（渠道）工程数量表</t>
  </si>
  <si>
    <r>
      <t>Ⅶ</t>
    </r>
    <r>
      <rPr>
        <sz val="12"/>
        <color indexed="12"/>
        <rFont val="DotumChe"/>
        <family val="3"/>
        <charset val="129"/>
      </rPr>
      <t>ㅡ</t>
    </r>
    <r>
      <rPr>
        <sz val="12"/>
        <color indexed="12"/>
        <rFont val="宋体"/>
        <family val="3"/>
        <charset val="134"/>
      </rPr>
      <t>1</t>
    </r>
    <phoneticPr fontId="2" type="noConversion"/>
  </si>
  <si>
    <r>
      <t>Ⅶ</t>
    </r>
    <r>
      <rPr>
        <sz val="12"/>
        <color indexed="12"/>
        <rFont val="DotumChe"/>
        <family val="3"/>
        <charset val="129"/>
      </rPr>
      <t>ㅡ</t>
    </r>
    <r>
      <rPr>
        <sz val="12"/>
        <color indexed="12"/>
        <rFont val="宋体"/>
        <family val="3"/>
        <charset val="134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</si>
  <si>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t>Ⅶ</t>
    </r>
    <r>
      <rPr>
        <sz val="12"/>
        <color indexed="12"/>
        <rFont val="DotumChe"/>
        <family val="3"/>
        <charset val="129"/>
      </rPr>
      <t>ㅡ</t>
    </r>
    <r>
      <rPr>
        <sz val="12"/>
        <color indexed="12"/>
        <rFont val="宋体"/>
        <family val="3"/>
        <charset val="134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</si>
  <si>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t>Ⅶ</t>
    </r>
    <r>
      <rPr>
        <sz val="12"/>
        <color indexed="12"/>
        <rFont val="DotumChe"/>
        <family val="3"/>
        <charset val="129"/>
      </rPr>
      <t>ㅡ</t>
    </r>
    <r>
      <rPr>
        <sz val="12"/>
        <color indexed="12"/>
        <rFont val="宋体"/>
        <family val="3"/>
        <charset val="134"/>
      </rPr>
      <t>5</t>
    </r>
    <r>
      <rPr>
        <sz val="11"/>
        <color theme="1"/>
        <rFont val="宋体"/>
        <family val="2"/>
        <charset val="134"/>
        <scheme val="minor"/>
      </rPr>
      <t/>
    </r>
  </si>
  <si>
    <t>排水工程数量表（排水管）</t>
    <phoneticPr fontId="2" type="noConversion"/>
  </si>
  <si>
    <t>排水工程材料表（雨水口）</t>
    <phoneticPr fontId="2" type="noConversion"/>
  </si>
  <si>
    <t>雨水口设计图（一）</t>
  </si>
  <si>
    <t>混凝土全包管大样图</t>
  </si>
</sst>
</file>

<file path=xl/styles.xml><?xml version="1.0" encoding="utf-8"?>
<styleSheet xmlns="http://schemas.openxmlformats.org/spreadsheetml/2006/main">
  <fonts count="26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28"/>
      <name val="宋体"/>
      <family val="3"/>
      <charset val="134"/>
    </font>
    <font>
      <sz val="11"/>
      <name val="宋体"/>
      <family val="3"/>
      <charset val="134"/>
    </font>
    <font>
      <sz val="28"/>
      <color indexed="13"/>
      <name val="华文行楷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14"/>
      <color indexed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4"/>
      <name val="宋体"/>
      <family val="3"/>
      <charset val="134"/>
    </font>
    <font>
      <sz val="11"/>
      <color indexed="14"/>
      <name val="宋体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12"/>
      <color indexed="9"/>
      <name val="仿宋_GB2312"/>
      <family val="3"/>
      <charset val="134"/>
    </font>
    <font>
      <sz val="28"/>
      <name val="仿宋_GB2312"/>
      <family val="3"/>
      <charset val="134"/>
    </font>
    <font>
      <sz val="11"/>
      <name val="仿宋_GB2312"/>
      <family val="3"/>
      <charset val="134"/>
    </font>
    <font>
      <b/>
      <sz val="11"/>
      <name val="仿宋_GB2312"/>
      <family val="3"/>
      <charset val="134"/>
    </font>
    <font>
      <sz val="12"/>
      <color indexed="48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12"/>
      <name val="DotumChe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104">
    <xf numFmtId="0" fontId="0" fillId="0" borderId="0" xfId="0"/>
    <xf numFmtId="0" fontId="0" fillId="0" borderId="0" xfId="0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/>
    <xf numFmtId="0" fontId="11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7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11" fillId="2" borderId="0" xfId="0" applyFont="1" applyFill="1" applyBorder="1" applyAlignment="1">
      <alignment horizontal="right"/>
    </xf>
    <xf numFmtId="0" fontId="11" fillId="4" borderId="4" xfId="0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13" fillId="3" borderId="7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3" fillId="0" borderId="4" xfId="0" applyFont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center" vertical="center"/>
    </xf>
    <xf numFmtId="0" fontId="14" fillId="0" borderId="10" xfId="0" applyFont="1" applyBorder="1" applyAlignment="1" applyProtection="1">
      <alignment horizontal="center" vertical="center"/>
    </xf>
    <xf numFmtId="0" fontId="13" fillId="0" borderId="4" xfId="0" applyFont="1" applyBorder="1"/>
    <xf numFmtId="0" fontId="13" fillId="0" borderId="8" xfId="0" applyFont="1" applyBorder="1"/>
    <xf numFmtId="0" fontId="13" fillId="0" borderId="7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3" fontId="20" fillId="0" borderId="7" xfId="0" applyNumberFormat="1" applyFont="1" applyBorder="1" applyAlignment="1">
      <alignment horizontal="left" vertical="center"/>
    </xf>
    <xf numFmtId="3" fontId="20" fillId="0" borderId="4" xfId="0" applyNumberFormat="1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3" fontId="20" fillId="0" borderId="15" xfId="0" applyNumberFormat="1" applyFont="1" applyBorder="1" applyAlignment="1">
      <alignment horizontal="left" vertical="center"/>
    </xf>
    <xf numFmtId="3" fontId="20" fillId="0" borderId="13" xfId="0" applyNumberFormat="1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1" fillId="0" borderId="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3" fillId="0" borderId="7" xfId="0" applyFont="1" applyBorder="1" applyAlignment="1" applyProtection="1">
      <alignment horizontal="left" vertical="center"/>
    </xf>
    <xf numFmtId="0" fontId="14" fillId="0" borderId="4" xfId="0" applyFont="1" applyBorder="1" applyAlignment="1" applyProtection="1">
      <alignment horizontal="left" vertical="center"/>
    </xf>
    <xf numFmtId="0" fontId="13" fillId="0" borderId="4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1" fillId="0" borderId="0" xfId="0" applyFont="1" applyBorder="1" applyAlignment="1"/>
    <xf numFmtId="0" fontId="13" fillId="0" borderId="11" xfId="0" applyFont="1" applyBorder="1" applyAlignment="1" applyProtection="1">
      <alignment horizontal="left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3" fontId="20" fillId="0" borderId="4" xfId="0" applyNumberFormat="1" applyFont="1" applyBorder="1" applyAlignment="1">
      <alignment horizontal="center" vertical="center"/>
    </xf>
    <xf numFmtId="3" fontId="20" fillId="0" borderId="8" xfId="0" applyNumberFormat="1" applyFont="1" applyBorder="1" applyAlignment="1">
      <alignment horizontal="center" vertical="center"/>
    </xf>
    <xf numFmtId="3" fontId="20" fillId="0" borderId="13" xfId="0" applyNumberFormat="1" applyFont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3" fontId="21" fillId="0" borderId="7" xfId="0" applyNumberFormat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F849"/>
  <sheetViews>
    <sheetView workbookViewId="0">
      <pane ySplit="4" topLeftCell="A26" activePane="bottomLeft" state="frozen"/>
      <selection pane="bottomLeft" activeCell="H52" sqref="H52"/>
    </sheetView>
  </sheetViews>
  <sheetFormatPr defaultRowHeight="14.25"/>
  <cols>
    <col min="1" max="1" width="51.75" style="28" customWidth="1"/>
    <col min="2" max="2" width="20" style="28" customWidth="1"/>
    <col min="3" max="3" width="7.125" style="25" bestFit="1" customWidth="1"/>
    <col min="4" max="4" width="7.875" style="25" customWidth="1"/>
    <col min="5" max="5" width="7.75" style="25" customWidth="1"/>
    <col min="6" max="6" width="1.5" style="6" customWidth="1"/>
    <col min="7" max="7" width="8.5" style="6" bestFit="1" customWidth="1"/>
    <col min="8" max="14" width="7.5" style="6" bestFit="1" customWidth="1"/>
    <col min="15" max="15" width="1.5" style="6" customWidth="1"/>
    <col min="16" max="16" width="1.625" style="6" customWidth="1"/>
    <col min="17" max="17" width="3.5" style="6" customWidth="1"/>
    <col min="18" max="26" width="9" style="6"/>
    <col min="27" max="27" width="8.875" style="6" customWidth="1"/>
    <col min="28" max="28" width="27.625" style="6" customWidth="1"/>
    <col min="29" max="29" width="21.75" style="6" bestFit="1" customWidth="1"/>
    <col min="30" max="30" width="4.625" style="6" bestFit="1" customWidth="1"/>
    <col min="31" max="31" width="7.625" style="6" bestFit="1" customWidth="1"/>
    <col min="32" max="32" width="7" style="6" bestFit="1" customWidth="1"/>
    <col min="33" max="16384" width="9" style="6"/>
  </cols>
  <sheetData>
    <row r="1" spans="1:32" ht="21.75" customHeight="1">
      <c r="A1" s="15"/>
      <c r="B1" s="29" t="s">
        <v>9</v>
      </c>
      <c r="C1" s="32">
        <f>SUM(C6:C58)</f>
        <v>61</v>
      </c>
      <c r="D1" s="7"/>
      <c r="E1" s="7"/>
      <c r="F1" s="31"/>
      <c r="G1" s="33" t="s">
        <v>14</v>
      </c>
      <c r="AF1" s="6">
        <v>0</v>
      </c>
    </row>
    <row r="2" spans="1:32" ht="35.25">
      <c r="A2" s="99" t="s">
        <v>0</v>
      </c>
      <c r="B2" s="99"/>
      <c r="C2" s="99"/>
      <c r="D2" s="99"/>
      <c r="E2" s="34"/>
      <c r="F2" s="11"/>
      <c r="G2" s="30" t="s">
        <v>12</v>
      </c>
      <c r="H2" s="30" t="s">
        <v>3</v>
      </c>
      <c r="I2" s="30" t="s">
        <v>6</v>
      </c>
      <c r="J2" s="30" t="s">
        <v>7</v>
      </c>
      <c r="K2" s="30" t="s">
        <v>8</v>
      </c>
      <c r="L2" s="30" t="s">
        <v>4</v>
      </c>
      <c r="M2" s="30" t="s">
        <v>5</v>
      </c>
      <c r="N2" s="30" t="s">
        <v>13</v>
      </c>
      <c r="AF2" s="6">
        <v>0</v>
      </c>
    </row>
    <row r="3" spans="1:32" customFormat="1">
      <c r="A3" s="78" t="s">
        <v>25</v>
      </c>
      <c r="B3" s="35"/>
      <c r="C3" s="36"/>
      <c r="D3" s="36"/>
      <c r="E3" s="36"/>
      <c r="F3" s="37"/>
      <c r="G3">
        <f>SUMIF($D:$D,G2,$C:$C)</f>
        <v>61</v>
      </c>
      <c r="H3">
        <f>SUMIF($D:$D,H2,$C:$C)</f>
        <v>0</v>
      </c>
      <c r="I3">
        <f>SUMIF($D:$D,I2,$C:$C)</f>
        <v>0</v>
      </c>
      <c r="J3">
        <f>SUMIF($D:$D,J2,$C:$C)</f>
        <v>0</v>
      </c>
      <c r="K3">
        <f>SUMIF($D:$D,K2,$C:$C)</f>
        <v>0</v>
      </c>
      <c r="L3">
        <f>SUMIF($D:$D,L2,$C:$C)</f>
        <v>0</v>
      </c>
      <c r="M3">
        <f>SUMIF($D:$D,M2,$C:$C)</f>
        <v>0</v>
      </c>
      <c r="N3">
        <f>SUMIF($D:$D,N2,$C:$C)</f>
        <v>0</v>
      </c>
    </row>
    <row r="4" spans="1:32" customFormat="1" ht="18.75">
      <c r="A4" s="12" t="s">
        <v>15</v>
      </c>
      <c r="B4" s="12" t="s">
        <v>16</v>
      </c>
      <c r="C4" s="12" t="s">
        <v>17</v>
      </c>
      <c r="D4" s="12" t="s">
        <v>18</v>
      </c>
      <c r="E4" s="58"/>
      <c r="F4" s="36"/>
    </row>
    <row r="5" spans="1:32" customFormat="1">
      <c r="A5" s="82" t="s">
        <v>26</v>
      </c>
      <c r="B5" s="83"/>
      <c r="C5" s="84"/>
      <c r="D5" s="85"/>
      <c r="E5" s="59"/>
      <c r="F5" s="7"/>
    </row>
    <row r="6" spans="1:32" customFormat="1" ht="15.75">
      <c r="A6" s="38" t="s">
        <v>27</v>
      </c>
      <c r="B6" s="39" t="s">
        <v>28</v>
      </c>
      <c r="C6" s="40">
        <v>1</v>
      </c>
      <c r="D6" s="41" t="s">
        <v>29</v>
      </c>
      <c r="E6" s="59">
        <f>IF(A8&lt;&gt;"",1,IF(#REF!&lt;&gt;"",1,IF(#REF!&lt;&gt;"",1,"")))</f>
        <v>1</v>
      </c>
      <c r="F6" s="42"/>
      <c r="I6" s="1"/>
      <c r="J6" s="1"/>
      <c r="K6" s="1"/>
      <c r="L6" s="1"/>
    </row>
    <row r="7" spans="1:32" customFormat="1" ht="15.75">
      <c r="A7" s="38" t="s">
        <v>93</v>
      </c>
      <c r="B7" s="39" t="s">
        <v>94</v>
      </c>
      <c r="C7" s="40">
        <v>3</v>
      </c>
      <c r="D7" s="41" t="s">
        <v>29</v>
      </c>
      <c r="E7" s="59"/>
      <c r="F7" s="42"/>
      <c r="I7" s="1"/>
      <c r="J7" s="1"/>
      <c r="K7" s="1"/>
      <c r="L7" s="1"/>
    </row>
    <row r="8" spans="1:32" customFormat="1">
      <c r="A8" s="38" t="s">
        <v>30</v>
      </c>
      <c r="B8" s="39" t="s">
        <v>55</v>
      </c>
      <c r="C8" s="40">
        <v>3</v>
      </c>
      <c r="D8" s="41" t="s">
        <v>29</v>
      </c>
      <c r="E8" s="59">
        <f>IF(A9&lt;&gt;"",1,IF(#REF!&lt;&gt;"",1,IF(#REF!&lt;&gt;"",1,"")))</f>
        <v>1</v>
      </c>
      <c r="F8" s="7"/>
      <c r="G8" s="1"/>
      <c r="H8" s="1"/>
      <c r="I8" s="1"/>
      <c r="J8" s="91"/>
      <c r="K8" s="28"/>
      <c r="L8" s="25"/>
    </row>
    <row r="9" spans="1:32" customFormat="1">
      <c r="A9" s="38" t="s">
        <v>31</v>
      </c>
      <c r="B9" s="39" t="s">
        <v>32</v>
      </c>
      <c r="C9" s="40">
        <v>1</v>
      </c>
      <c r="D9" s="41" t="s">
        <v>29</v>
      </c>
      <c r="E9" s="59" t="e">
        <f>IF(A10&lt;&gt;"",1,IF(#REF!&lt;&gt;"",1,IF(#REF!&lt;&gt;"",1,"")))</f>
        <v>#REF!</v>
      </c>
      <c r="F9" s="7"/>
      <c r="G9" s="1"/>
      <c r="H9" s="1"/>
      <c r="I9" s="1"/>
      <c r="J9" s="1"/>
      <c r="K9" s="1"/>
      <c r="L9" s="1"/>
      <c r="M9" t="e">
        <f>#REF!/6.6/1600</f>
        <v>#REF!</v>
      </c>
    </row>
    <row r="10" spans="1:32" customFormat="1">
      <c r="A10" s="86"/>
      <c r="B10" s="4"/>
      <c r="C10" s="5"/>
      <c r="D10" s="26"/>
      <c r="E10" s="59"/>
      <c r="F10" s="7"/>
      <c r="G10" s="1"/>
      <c r="H10" s="1"/>
      <c r="I10" s="1"/>
      <c r="J10" s="1"/>
      <c r="K10" s="1"/>
      <c r="L10" s="1"/>
      <c r="M10" s="1"/>
      <c r="N10" s="1"/>
    </row>
    <row r="11" spans="1:32" customFormat="1">
      <c r="A11" s="27" t="s">
        <v>33</v>
      </c>
      <c r="B11" s="4"/>
      <c r="C11" s="5"/>
      <c r="D11" s="26"/>
      <c r="E11" s="59"/>
      <c r="F11" s="7"/>
      <c r="G11" s="1"/>
      <c r="H11" s="1"/>
      <c r="I11" s="1"/>
      <c r="J11" s="1"/>
      <c r="K11" s="1"/>
      <c r="L11" s="1"/>
      <c r="M11" s="1"/>
      <c r="N11" s="1"/>
    </row>
    <row r="12" spans="1:32" customFormat="1">
      <c r="A12" s="87" t="s">
        <v>34</v>
      </c>
      <c r="B12" s="88" t="s">
        <v>35</v>
      </c>
      <c r="C12" s="89">
        <v>3</v>
      </c>
      <c r="D12" s="44" t="s">
        <v>12</v>
      </c>
      <c r="E12" s="59">
        <f>IF(A13&lt;&gt;"",1,IF(#REF!&lt;&gt;"",1,IF(#REF!&lt;&gt;"",1,"")))</f>
        <v>1</v>
      </c>
      <c r="F12" s="7"/>
      <c r="G12" s="1"/>
      <c r="H12" s="1"/>
      <c r="I12" s="1"/>
      <c r="J12" s="1"/>
      <c r="K12" s="1"/>
      <c r="L12" s="1"/>
      <c r="M12" s="1"/>
      <c r="N12" s="1"/>
    </row>
    <row r="13" spans="1:32" customFormat="1">
      <c r="A13" s="87" t="s">
        <v>36</v>
      </c>
      <c r="B13" s="88" t="s">
        <v>37</v>
      </c>
      <c r="C13" s="90">
        <v>2</v>
      </c>
      <c r="D13" s="44" t="s">
        <v>12</v>
      </c>
      <c r="E13" s="59">
        <f>IF(A14&lt;&gt;"",1,IF(#REF!&lt;&gt;"",1,IF(#REF!&lt;&gt;"",1,"")))</f>
        <v>1</v>
      </c>
      <c r="F13" s="7"/>
      <c r="H13" s="1"/>
      <c r="I13" s="1"/>
      <c r="J13" s="1"/>
      <c r="K13" s="1"/>
      <c r="L13" s="1"/>
      <c r="M13" s="1"/>
      <c r="N13" s="1"/>
    </row>
    <row r="14" spans="1:32" customFormat="1">
      <c r="A14" s="87" t="s">
        <v>38</v>
      </c>
      <c r="B14" s="88" t="s">
        <v>39</v>
      </c>
      <c r="C14" s="90">
        <v>1</v>
      </c>
      <c r="D14" s="44" t="s">
        <v>12</v>
      </c>
      <c r="E14" s="59">
        <f>IF(A15&lt;&gt;"",1,IF(#REF!&lt;&gt;"",1,IF(#REF!&lt;&gt;"",1,"")))</f>
        <v>1</v>
      </c>
      <c r="F14" s="7"/>
      <c r="H14" s="1"/>
      <c r="I14" s="1"/>
      <c r="J14" s="1"/>
      <c r="K14" s="1"/>
      <c r="L14" s="1"/>
      <c r="M14" s="1"/>
      <c r="N14" s="1"/>
    </row>
    <row r="15" spans="1:32" customFormat="1">
      <c r="A15" s="87" t="s">
        <v>40</v>
      </c>
      <c r="B15" s="43" t="s">
        <v>41</v>
      </c>
      <c r="C15" s="45">
        <v>1</v>
      </c>
      <c r="D15" s="44" t="s">
        <v>12</v>
      </c>
      <c r="E15" s="59">
        <f>IF(A16&lt;&gt;"",1,IF(#REF!&lt;&gt;"",1,IF(#REF!&lt;&gt;"",1,"")))</f>
        <v>1</v>
      </c>
      <c r="F15" s="7"/>
      <c r="H15" s="1"/>
      <c r="I15" s="1"/>
      <c r="J15" s="1"/>
      <c r="K15" s="1"/>
      <c r="L15" s="1"/>
      <c r="M15" s="1"/>
      <c r="N15" s="1"/>
    </row>
    <row r="16" spans="1:32" customFormat="1">
      <c r="A16" s="92" t="s">
        <v>72</v>
      </c>
      <c r="B16" s="43" t="s">
        <v>73</v>
      </c>
      <c r="C16" s="45">
        <v>1</v>
      </c>
      <c r="D16" s="44" t="s">
        <v>12</v>
      </c>
      <c r="E16" s="59">
        <f>IF(A17&lt;&gt;"",1,IF(#REF!&lt;&gt;"",1,IF(#REF!&lt;&gt;"",1,"")))</f>
        <v>1</v>
      </c>
      <c r="F16" s="7"/>
      <c r="H16" s="1"/>
      <c r="I16" s="1"/>
      <c r="J16" s="1"/>
      <c r="K16" s="1"/>
      <c r="L16" s="1"/>
      <c r="M16" s="1"/>
      <c r="N16" s="1"/>
    </row>
    <row r="17" spans="1:14" customFormat="1">
      <c r="A17" s="92" t="s">
        <v>75</v>
      </c>
      <c r="B17" s="43" t="s">
        <v>74</v>
      </c>
      <c r="C17" s="45">
        <v>1</v>
      </c>
      <c r="D17" s="44" t="s">
        <v>12</v>
      </c>
      <c r="E17" s="59">
        <f>IF(A18&lt;&gt;"",1,IF(#REF!&lt;&gt;"",1,IF(#REF!&lt;&gt;"",1,"")))</f>
        <v>1</v>
      </c>
      <c r="F17" s="7"/>
      <c r="H17" s="1"/>
      <c r="I17" s="1"/>
      <c r="J17" s="1"/>
      <c r="K17" s="1"/>
      <c r="L17" s="1"/>
      <c r="M17" s="1"/>
      <c r="N17" s="1"/>
    </row>
    <row r="18" spans="1:14" customFormat="1">
      <c r="A18" s="92" t="s">
        <v>76</v>
      </c>
      <c r="B18" s="43" t="s">
        <v>77</v>
      </c>
      <c r="C18" s="45">
        <v>1</v>
      </c>
      <c r="D18" s="44" t="s">
        <v>12</v>
      </c>
      <c r="E18" s="59">
        <f>IF(A19&lt;&gt;"",1,IF(#REF!&lt;&gt;"",1,IF(#REF!&lt;&gt;"",1,"")))</f>
        <v>1</v>
      </c>
      <c r="F18" s="7"/>
      <c r="H18" s="1"/>
      <c r="I18" s="1"/>
      <c r="J18" s="1"/>
      <c r="K18" s="1"/>
      <c r="L18" s="1"/>
      <c r="M18" s="1"/>
      <c r="N18" s="1"/>
    </row>
    <row r="19" spans="1:14" customFormat="1">
      <c r="A19" s="92" t="s">
        <v>78</v>
      </c>
      <c r="B19" s="43" t="s">
        <v>80</v>
      </c>
      <c r="C19" s="45">
        <v>1</v>
      </c>
      <c r="D19" s="44" t="s">
        <v>12</v>
      </c>
      <c r="E19" s="59">
        <f>IF(A20&lt;&gt;"",1,IF(#REF!&lt;&gt;"",1,IF(#REF!&lt;&gt;"",1,"")))</f>
        <v>1</v>
      </c>
      <c r="F19" s="7"/>
      <c r="H19" s="1"/>
      <c r="I19" s="1"/>
      <c r="J19" s="1"/>
      <c r="K19" s="1"/>
      <c r="L19" s="1"/>
      <c r="M19" s="1"/>
      <c r="N19" s="1"/>
    </row>
    <row r="20" spans="1:14" customFormat="1">
      <c r="A20" s="92" t="s">
        <v>90</v>
      </c>
      <c r="B20" s="43" t="s">
        <v>89</v>
      </c>
      <c r="C20" s="45">
        <v>1</v>
      </c>
      <c r="D20" s="44" t="s">
        <v>12</v>
      </c>
      <c r="E20" s="59">
        <f>IF(A23&lt;&gt;"",1,IF(#REF!&lt;&gt;"",1,IF(#REF!&lt;&gt;"",1,"")))</f>
        <v>1</v>
      </c>
      <c r="F20" s="7"/>
      <c r="H20" s="1"/>
      <c r="I20" s="1"/>
      <c r="J20" s="1"/>
      <c r="K20" s="1"/>
      <c r="L20" s="1"/>
      <c r="M20" s="1"/>
      <c r="N20" s="1"/>
    </row>
    <row r="21" spans="1:14" customFormat="1">
      <c r="A21" s="92" t="s">
        <v>95</v>
      </c>
      <c r="B21" s="43" t="s">
        <v>96</v>
      </c>
      <c r="C21" s="45">
        <v>1</v>
      </c>
      <c r="D21" s="44" t="s">
        <v>12</v>
      </c>
      <c r="E21" s="59"/>
      <c r="F21" s="7"/>
      <c r="H21" s="1"/>
      <c r="I21" s="1"/>
      <c r="J21" s="1"/>
      <c r="K21" s="1"/>
      <c r="L21" s="1"/>
      <c r="M21" s="1"/>
      <c r="N21" s="1"/>
    </row>
    <row r="22" spans="1:14" customFormat="1">
      <c r="A22" s="92" t="s">
        <v>91</v>
      </c>
      <c r="B22" s="43" t="s">
        <v>92</v>
      </c>
      <c r="C22" s="45">
        <v>1</v>
      </c>
      <c r="D22" s="44" t="s">
        <v>12</v>
      </c>
      <c r="E22" s="59">
        <f>IF(A25&lt;&gt;"",1,IF(#REF!&lt;&gt;"",1,IF(#REF!&lt;&gt;"",1,"")))</f>
        <v>1</v>
      </c>
      <c r="F22" s="7"/>
      <c r="H22" s="1"/>
      <c r="I22" s="1"/>
      <c r="J22" s="1"/>
      <c r="K22" s="1"/>
      <c r="L22" s="1"/>
      <c r="M22" s="1"/>
      <c r="N22" s="1"/>
    </row>
    <row r="23" spans="1:14" customFormat="1">
      <c r="A23" s="92" t="s">
        <v>79</v>
      </c>
      <c r="B23" s="43" t="s">
        <v>81</v>
      </c>
      <c r="C23" s="45">
        <v>1</v>
      </c>
      <c r="D23" s="44" t="s">
        <v>12</v>
      </c>
      <c r="E23" s="59">
        <f>IF(A24&lt;&gt;"",1,IF(#REF!&lt;&gt;"",1,IF(#REF!&lt;&gt;"",1,"")))</f>
        <v>1</v>
      </c>
      <c r="F23" s="7"/>
      <c r="H23" s="1"/>
      <c r="I23" s="1"/>
      <c r="J23" s="1"/>
      <c r="K23" s="1"/>
      <c r="L23" s="1"/>
      <c r="M23" s="1"/>
      <c r="N23" s="1"/>
    </row>
    <row r="24" spans="1:14" customFormat="1">
      <c r="A24" s="92" t="s">
        <v>82</v>
      </c>
      <c r="B24" s="43" t="s">
        <v>83</v>
      </c>
      <c r="C24" s="45">
        <v>2</v>
      </c>
      <c r="D24" s="44" t="s">
        <v>12</v>
      </c>
      <c r="E24" s="59">
        <f>IF(A25&lt;&gt;"",1,IF(#REF!&lt;&gt;"",1,IF(#REF!&lt;&gt;"",1,"")))</f>
        <v>1</v>
      </c>
      <c r="F24" s="7"/>
      <c r="H24" s="1"/>
      <c r="I24" s="1"/>
      <c r="J24" s="1"/>
      <c r="K24" s="1"/>
      <c r="L24" s="1"/>
      <c r="M24" s="1"/>
      <c r="N24" s="1"/>
    </row>
    <row r="25" spans="1:14" customFormat="1">
      <c r="A25" s="92" t="s">
        <v>84</v>
      </c>
      <c r="B25" s="43" t="s">
        <v>86</v>
      </c>
      <c r="C25" s="45">
        <v>1</v>
      </c>
      <c r="D25" s="44" t="s">
        <v>12</v>
      </c>
      <c r="E25" s="59">
        <f>IF(A26&lt;&gt;"",1,IF(#REF!&lt;&gt;"",1,IF(#REF!&lt;&gt;"",1,"")))</f>
        <v>1</v>
      </c>
      <c r="F25" s="7"/>
      <c r="H25" s="1"/>
      <c r="I25" s="1"/>
      <c r="J25" s="1"/>
      <c r="K25" s="1"/>
      <c r="L25" s="1"/>
      <c r="M25" s="1"/>
      <c r="N25" s="1"/>
    </row>
    <row r="26" spans="1:14" customFormat="1">
      <c r="A26" s="92" t="s">
        <v>85</v>
      </c>
      <c r="B26" s="43" t="s">
        <v>86</v>
      </c>
      <c r="C26" s="45">
        <v>1</v>
      </c>
      <c r="D26" s="44" t="s">
        <v>12</v>
      </c>
      <c r="E26" s="59">
        <f>IF(A27&lt;&gt;"",1,IF(#REF!&lt;&gt;"",1,IF(#REF!&lt;&gt;"",1,"")))</f>
        <v>1</v>
      </c>
      <c r="F26" s="7"/>
      <c r="H26" s="1"/>
      <c r="I26" s="1"/>
      <c r="J26" s="1"/>
      <c r="K26" s="1"/>
      <c r="L26" s="1"/>
      <c r="M26" s="1"/>
      <c r="N26" s="1"/>
    </row>
    <row r="27" spans="1:14" customFormat="1">
      <c r="A27" s="92" t="s">
        <v>88</v>
      </c>
      <c r="B27" s="43" t="s">
        <v>87</v>
      </c>
      <c r="C27" s="45">
        <v>1</v>
      </c>
      <c r="D27" s="44" t="s">
        <v>12</v>
      </c>
      <c r="E27" s="59" t="e">
        <f>IF(A28&lt;&gt;"",1,IF(#REF!&lt;&gt;"",1,IF(#REF!&lt;&gt;"",1,"")))</f>
        <v>#REF!</v>
      </c>
      <c r="F27" s="7"/>
      <c r="H27" s="1"/>
      <c r="I27" s="1"/>
      <c r="J27" s="1"/>
      <c r="K27" s="1"/>
      <c r="L27" s="1"/>
      <c r="M27" s="1"/>
      <c r="N27" s="1"/>
    </row>
    <row r="28" spans="1:14" customFormat="1">
      <c r="A28" s="46"/>
      <c r="B28" s="46"/>
      <c r="C28" s="46"/>
      <c r="D28" s="47"/>
      <c r="E28" s="59"/>
      <c r="F28" s="7"/>
      <c r="H28" s="1"/>
      <c r="I28" s="1"/>
      <c r="J28" s="1"/>
      <c r="K28" s="1"/>
      <c r="L28" s="1"/>
      <c r="M28" s="1"/>
      <c r="N28" s="1"/>
    </row>
    <row r="29" spans="1:14" customFormat="1">
      <c r="A29" s="27" t="s">
        <v>42</v>
      </c>
      <c r="B29" s="4"/>
      <c r="C29" s="5"/>
      <c r="D29" s="44"/>
      <c r="E29" s="59"/>
      <c r="F29" s="7"/>
      <c r="H29" s="1"/>
      <c r="I29" s="1"/>
      <c r="J29" s="1"/>
      <c r="K29" s="1"/>
      <c r="L29" s="1"/>
      <c r="M29" s="1"/>
      <c r="N29" s="1"/>
    </row>
    <row r="30" spans="1:14" customFormat="1">
      <c r="A30" s="48" t="s">
        <v>34</v>
      </c>
      <c r="B30" s="52" t="s">
        <v>43</v>
      </c>
      <c r="C30" s="50">
        <v>5</v>
      </c>
      <c r="D30" s="44" t="s">
        <v>12</v>
      </c>
      <c r="E30" s="59"/>
      <c r="F30" s="7"/>
      <c r="H30" s="1"/>
      <c r="I30" s="1"/>
      <c r="J30" s="1"/>
      <c r="K30" s="1"/>
      <c r="L30" s="1"/>
      <c r="M30" s="1"/>
      <c r="N30" s="1"/>
    </row>
    <row r="31" spans="1:14" customFormat="1">
      <c r="A31" s="51" t="s">
        <v>44</v>
      </c>
      <c r="B31" s="52" t="s">
        <v>45</v>
      </c>
      <c r="C31" s="50">
        <v>2</v>
      </c>
      <c r="D31" s="44" t="s">
        <v>12</v>
      </c>
      <c r="E31" s="59"/>
      <c r="F31" s="7"/>
      <c r="H31" s="1"/>
      <c r="I31" s="1"/>
      <c r="J31" s="1"/>
      <c r="K31" s="1"/>
      <c r="L31" s="1"/>
      <c r="M31" s="1"/>
      <c r="N31" s="1"/>
    </row>
    <row r="32" spans="1:14" customFormat="1">
      <c r="A32" s="51" t="s">
        <v>46</v>
      </c>
      <c r="B32" s="52" t="s">
        <v>47</v>
      </c>
      <c r="C32" s="50">
        <v>1</v>
      </c>
      <c r="D32" s="44" t="s">
        <v>12</v>
      </c>
      <c r="E32" s="59"/>
      <c r="F32" s="7"/>
      <c r="H32" s="1"/>
      <c r="I32" s="1"/>
      <c r="J32" s="1"/>
      <c r="K32" s="1"/>
      <c r="L32" s="1"/>
      <c r="M32" s="1"/>
      <c r="N32" s="1"/>
    </row>
    <row r="33" spans="1:14" customFormat="1" ht="15.75">
      <c r="A33" s="51" t="s">
        <v>48</v>
      </c>
      <c r="B33" s="52" t="s">
        <v>49</v>
      </c>
      <c r="C33" s="50">
        <v>1</v>
      </c>
      <c r="D33" s="44" t="s">
        <v>12</v>
      </c>
      <c r="E33" s="59"/>
      <c r="F33" s="42"/>
      <c r="H33" s="1"/>
      <c r="I33" s="1"/>
      <c r="J33" s="1"/>
      <c r="K33" s="1"/>
      <c r="L33" s="1"/>
      <c r="M33" s="1"/>
      <c r="N33" s="1"/>
    </row>
    <row r="34" spans="1:14" customFormat="1">
      <c r="A34" s="51" t="s">
        <v>64</v>
      </c>
      <c r="B34" s="52" t="s">
        <v>63</v>
      </c>
      <c r="C34" s="50">
        <v>1</v>
      </c>
      <c r="D34" s="44" t="s">
        <v>12</v>
      </c>
      <c r="E34" s="59"/>
      <c r="F34" s="7"/>
    </row>
    <row r="35" spans="1:14" customFormat="1" ht="15.75">
      <c r="A35" s="53" t="s">
        <v>97</v>
      </c>
      <c r="B35" s="52" t="s">
        <v>67</v>
      </c>
      <c r="C35" s="54">
        <v>1</v>
      </c>
      <c r="D35" s="44" t="s">
        <v>12</v>
      </c>
      <c r="E35" s="59"/>
      <c r="F35" s="42"/>
    </row>
    <row r="36" spans="1:14" customFormat="1" ht="15.75">
      <c r="A36" s="53" t="s">
        <v>56</v>
      </c>
      <c r="B36" s="52" t="s">
        <v>57</v>
      </c>
      <c r="C36" s="54">
        <v>1</v>
      </c>
      <c r="D36" s="44" t="s">
        <v>12</v>
      </c>
      <c r="E36" s="59"/>
      <c r="F36" s="42"/>
    </row>
    <row r="37" spans="1:14" customFormat="1" ht="15.75">
      <c r="A37" s="53" t="s">
        <v>62</v>
      </c>
      <c r="B37" s="52" t="s">
        <v>61</v>
      </c>
      <c r="C37" s="54">
        <v>1</v>
      </c>
      <c r="D37" s="44" t="s">
        <v>12</v>
      </c>
      <c r="E37" s="59"/>
      <c r="F37" s="42"/>
    </row>
    <row r="38" spans="1:14" customFormat="1" ht="15.75">
      <c r="A38" s="53" t="s">
        <v>98</v>
      </c>
      <c r="B38" s="52" t="s">
        <v>59</v>
      </c>
      <c r="C38" s="54">
        <v>1</v>
      </c>
      <c r="D38" s="44" t="s">
        <v>12</v>
      </c>
      <c r="E38" s="59"/>
      <c r="F38" s="42"/>
    </row>
    <row r="39" spans="1:14" customFormat="1" ht="15.75">
      <c r="A39" s="53" t="s">
        <v>99</v>
      </c>
      <c r="B39" s="52" t="s">
        <v>60</v>
      </c>
      <c r="C39" s="54">
        <v>1</v>
      </c>
      <c r="D39" s="44" t="s">
        <v>12</v>
      </c>
      <c r="E39" s="59"/>
      <c r="F39" s="42"/>
    </row>
    <row r="40" spans="1:14" customFormat="1" ht="15.75">
      <c r="A40" s="53" t="s">
        <v>58</v>
      </c>
      <c r="B40" s="52" t="s">
        <v>68</v>
      </c>
      <c r="C40" s="54">
        <v>1</v>
      </c>
      <c r="D40" s="44" t="s">
        <v>12</v>
      </c>
      <c r="E40" s="59"/>
      <c r="F40" s="42"/>
    </row>
    <row r="41" spans="1:14" customFormat="1" ht="15.75">
      <c r="A41" s="53" t="s">
        <v>24</v>
      </c>
      <c r="B41" s="52" t="s">
        <v>69</v>
      </c>
      <c r="C41" s="54">
        <v>1</v>
      </c>
      <c r="D41" s="44" t="s">
        <v>12</v>
      </c>
      <c r="E41" s="59"/>
      <c r="F41" s="42"/>
    </row>
    <row r="42" spans="1:14" customFormat="1" ht="15.75">
      <c r="A42" s="48"/>
      <c r="B42" s="49"/>
      <c r="C42" s="5"/>
      <c r="D42" s="26"/>
      <c r="E42" s="59"/>
      <c r="F42" s="42"/>
    </row>
    <row r="43" spans="1:14" customFormat="1" ht="15.75">
      <c r="A43" s="27" t="s">
        <v>50</v>
      </c>
      <c r="B43" s="4"/>
      <c r="C43" s="5"/>
      <c r="D43" s="41" t="s">
        <v>29</v>
      </c>
      <c r="E43" s="59"/>
      <c r="F43" s="42"/>
    </row>
    <row r="44" spans="1:14" customFormat="1" ht="15.75">
      <c r="A44" s="48" t="s">
        <v>34</v>
      </c>
      <c r="B44" s="49" t="s">
        <v>51</v>
      </c>
      <c r="C44" s="5">
        <v>2</v>
      </c>
      <c r="D44" s="41" t="s">
        <v>29</v>
      </c>
      <c r="E44" s="59"/>
      <c r="F44" s="42"/>
    </row>
    <row r="45" spans="1:14" customFormat="1" ht="15.75">
      <c r="A45" s="48" t="s">
        <v>101</v>
      </c>
      <c r="B45" s="49" t="s">
        <v>71</v>
      </c>
      <c r="C45" s="50">
        <v>1</v>
      </c>
      <c r="D45" s="41" t="s">
        <v>29</v>
      </c>
      <c r="E45" s="59"/>
      <c r="F45" s="42"/>
    </row>
    <row r="46" spans="1:14" customFormat="1" ht="15.75">
      <c r="A46" s="48" t="s">
        <v>52</v>
      </c>
      <c r="B46" s="28"/>
      <c r="C46" s="50"/>
      <c r="D46" s="41" t="s">
        <v>29</v>
      </c>
      <c r="E46" s="59"/>
      <c r="F46" s="42"/>
    </row>
    <row r="47" spans="1:14" customFormat="1" ht="15.75">
      <c r="A47" s="48" t="s">
        <v>102</v>
      </c>
      <c r="B47" s="49" t="s">
        <v>70</v>
      </c>
      <c r="C47" s="50">
        <v>2</v>
      </c>
      <c r="D47" s="41" t="s">
        <v>29</v>
      </c>
      <c r="E47" s="59"/>
      <c r="F47" s="42"/>
    </row>
    <row r="48" spans="1:14" customFormat="1" ht="15.75">
      <c r="A48" s="48" t="s">
        <v>53</v>
      </c>
      <c r="B48" s="49"/>
      <c r="C48" s="50"/>
      <c r="D48" s="41" t="s">
        <v>29</v>
      </c>
      <c r="E48" s="59"/>
      <c r="F48" s="42"/>
    </row>
    <row r="49" spans="1:6" customFormat="1" ht="15.75">
      <c r="A49" s="48" t="s">
        <v>54</v>
      </c>
      <c r="B49" s="49" t="s">
        <v>100</v>
      </c>
      <c r="C49" s="50">
        <v>6</v>
      </c>
      <c r="D49" s="41" t="s">
        <v>29</v>
      </c>
      <c r="E49" s="59"/>
      <c r="F49" s="42"/>
    </row>
    <row r="50" spans="1:6" customFormat="1">
      <c r="A50" s="48"/>
      <c r="B50" s="49"/>
      <c r="C50" s="50"/>
      <c r="D50" s="41"/>
      <c r="E50" s="59"/>
      <c r="F50" s="7"/>
    </row>
    <row r="51" spans="1:6" customFormat="1">
      <c r="A51" s="27" t="s">
        <v>65</v>
      </c>
      <c r="B51" s="49"/>
      <c r="C51" s="54"/>
      <c r="D51" s="44"/>
      <c r="E51" s="59"/>
      <c r="F51" s="7"/>
    </row>
    <row r="52" spans="1:6" customFormat="1">
      <c r="A52" s="48" t="s">
        <v>103</v>
      </c>
      <c r="B52" s="49" t="s">
        <v>104</v>
      </c>
      <c r="C52" s="50">
        <v>1</v>
      </c>
      <c r="D52" s="41" t="s">
        <v>29</v>
      </c>
      <c r="E52" s="59"/>
      <c r="F52" s="7"/>
    </row>
    <row r="53" spans="1:6" customFormat="1">
      <c r="A53" s="53" t="s">
        <v>108</v>
      </c>
      <c r="B53" s="49" t="s">
        <v>105</v>
      </c>
      <c r="C53" s="50">
        <v>1</v>
      </c>
      <c r="D53" s="41" t="s">
        <v>29</v>
      </c>
      <c r="E53" s="59"/>
      <c r="F53" s="7"/>
    </row>
    <row r="54" spans="1:6" customFormat="1">
      <c r="A54" s="53" t="s">
        <v>109</v>
      </c>
      <c r="B54" s="49" t="s">
        <v>66</v>
      </c>
      <c r="C54" s="50">
        <v>1</v>
      </c>
      <c r="D54" s="41" t="s">
        <v>29</v>
      </c>
      <c r="E54" s="59"/>
      <c r="F54" s="7"/>
    </row>
    <row r="55" spans="1:6" customFormat="1">
      <c r="A55" s="55" t="s">
        <v>110</v>
      </c>
      <c r="B55" s="49" t="s">
        <v>106</v>
      </c>
      <c r="C55" s="50">
        <v>1</v>
      </c>
      <c r="D55" s="41" t="s">
        <v>29</v>
      </c>
      <c r="E55" s="59"/>
      <c r="F55" s="7"/>
    </row>
    <row r="56" spans="1:6" customFormat="1">
      <c r="A56" s="55" t="s">
        <v>111</v>
      </c>
      <c r="B56" s="49" t="s">
        <v>107</v>
      </c>
      <c r="C56" s="50">
        <v>1</v>
      </c>
      <c r="D56" s="41" t="s">
        <v>29</v>
      </c>
      <c r="E56" s="59"/>
      <c r="F56" s="7"/>
    </row>
    <row r="57" spans="1:6" customFormat="1">
      <c r="A57" s="55"/>
      <c r="B57" s="56"/>
      <c r="C57" s="57"/>
      <c r="D57" s="44"/>
      <c r="E57" s="59"/>
      <c r="F57" s="7"/>
    </row>
    <row r="58" spans="1:6" customFormat="1">
      <c r="A58" s="2"/>
      <c r="B58" s="2"/>
      <c r="C58" s="3"/>
      <c r="D58" s="3"/>
      <c r="E58" s="59"/>
      <c r="F58" s="7"/>
    </row>
    <row r="59" spans="1:6" customFormat="1">
      <c r="A59" s="2"/>
      <c r="B59" s="2"/>
      <c r="C59" s="9"/>
      <c r="D59" s="9"/>
      <c r="E59" s="59"/>
      <c r="F59" s="7"/>
    </row>
    <row r="60" spans="1:6" customFormat="1">
      <c r="A60" s="2"/>
      <c r="B60" s="2"/>
      <c r="C60" s="9"/>
      <c r="D60" s="9"/>
      <c r="E60" s="59"/>
      <c r="F60" s="7"/>
    </row>
    <row r="61" spans="1:6" customFormat="1">
      <c r="A61" s="8"/>
      <c r="B61" s="8"/>
      <c r="C61" s="9"/>
      <c r="D61" s="9"/>
      <c r="E61" s="59"/>
      <c r="F61" s="7"/>
    </row>
    <row r="62" spans="1:6" customFormat="1">
      <c r="A62" s="8"/>
      <c r="B62" s="8"/>
      <c r="C62" s="9"/>
      <c r="D62" s="9"/>
      <c r="E62" s="59"/>
      <c r="F62" s="37"/>
    </row>
    <row r="63" spans="1:6" customFormat="1">
      <c r="A63" s="8"/>
      <c r="B63" s="8"/>
      <c r="C63" s="9"/>
      <c r="D63" s="9"/>
      <c r="E63" s="59"/>
      <c r="F63" s="37"/>
    </row>
    <row r="64" spans="1:6" customFormat="1">
      <c r="A64" s="8"/>
      <c r="B64" s="8"/>
      <c r="C64" s="9"/>
      <c r="D64" s="9"/>
      <c r="E64" s="59"/>
      <c r="F64" s="37"/>
    </row>
    <row r="65" spans="1:6" customFormat="1">
      <c r="A65" s="8"/>
      <c r="B65" s="8"/>
      <c r="C65" s="9"/>
      <c r="D65" s="9"/>
      <c r="E65" s="59"/>
      <c r="F65" s="37"/>
    </row>
    <row r="66" spans="1:6" customFormat="1">
      <c r="A66" s="8"/>
      <c r="B66" s="8"/>
      <c r="C66" s="9"/>
      <c r="D66" s="9"/>
      <c r="E66" s="59"/>
      <c r="F66" s="37"/>
    </row>
    <row r="67" spans="1:6" customFormat="1">
      <c r="A67" s="8"/>
      <c r="B67" s="8"/>
      <c r="C67" s="9"/>
      <c r="D67" s="9"/>
      <c r="E67" s="59"/>
      <c r="F67" s="37"/>
    </row>
    <row r="68" spans="1:6" customFormat="1">
      <c r="A68" s="8"/>
      <c r="B68" s="8"/>
      <c r="C68" s="9"/>
      <c r="D68" s="9"/>
      <c r="E68" s="59"/>
      <c r="F68" s="37"/>
    </row>
    <row r="69" spans="1:6" customFormat="1">
      <c r="A69" s="8"/>
      <c r="B69" s="8"/>
      <c r="C69" s="9"/>
      <c r="D69" s="9"/>
      <c r="E69" s="59"/>
      <c r="F69" s="37"/>
    </row>
    <row r="70" spans="1:6" customFormat="1">
      <c r="A70" s="8"/>
      <c r="B70" s="8"/>
      <c r="C70" s="9"/>
      <c r="D70" s="9"/>
      <c r="E70" s="59"/>
      <c r="F70" s="37"/>
    </row>
    <row r="71" spans="1:6" customFormat="1">
      <c r="A71" s="8"/>
      <c r="B71" s="8"/>
      <c r="C71" s="9"/>
      <c r="D71" s="9"/>
      <c r="E71" s="59"/>
      <c r="F71" s="37"/>
    </row>
    <row r="72" spans="1:6" customFormat="1">
      <c r="A72" s="8"/>
      <c r="B72" s="8"/>
      <c r="C72" s="9"/>
      <c r="D72" s="9"/>
      <c r="E72" s="59"/>
      <c r="F72" s="37"/>
    </row>
    <row r="73" spans="1:6" customFormat="1">
      <c r="A73" s="8"/>
      <c r="B73" s="8"/>
      <c r="C73" s="9"/>
      <c r="D73" s="9"/>
      <c r="E73" s="59"/>
      <c r="F73" s="37"/>
    </row>
    <row r="74" spans="1:6" customFormat="1">
      <c r="A74" s="8"/>
      <c r="B74" s="8"/>
      <c r="C74" s="9"/>
      <c r="D74" s="9"/>
      <c r="E74" s="59"/>
      <c r="F74" s="37"/>
    </row>
    <row r="75" spans="1:6" customFormat="1">
      <c r="A75" s="8"/>
      <c r="B75" s="8"/>
      <c r="C75" s="9"/>
      <c r="D75" s="9"/>
      <c r="E75" s="59"/>
      <c r="F75" s="37"/>
    </row>
    <row r="76" spans="1:6" customFormat="1">
      <c r="A76" s="8"/>
      <c r="B76" s="8"/>
      <c r="C76" s="9"/>
      <c r="D76" s="9"/>
      <c r="E76" s="59"/>
      <c r="F76" s="37"/>
    </row>
    <row r="77" spans="1:6" customFormat="1">
      <c r="A77" s="8"/>
      <c r="B77" s="8"/>
      <c r="C77" s="9"/>
      <c r="D77" s="9"/>
      <c r="E77" s="59"/>
      <c r="F77" s="37"/>
    </row>
    <row r="78" spans="1:6" customFormat="1">
      <c r="A78" s="8"/>
      <c r="B78" s="8"/>
      <c r="C78" s="9"/>
      <c r="D78" s="9"/>
      <c r="E78" s="59"/>
      <c r="F78" s="37"/>
    </row>
    <row r="79" spans="1:6" customFormat="1">
      <c r="A79" s="8"/>
      <c r="B79" s="8"/>
      <c r="C79" s="9"/>
      <c r="D79" s="9"/>
      <c r="E79" s="59"/>
      <c r="F79" s="37"/>
    </row>
    <row r="80" spans="1:6" customFormat="1">
      <c r="A80" s="8"/>
      <c r="B80" s="8"/>
      <c r="C80" s="9"/>
      <c r="D80" s="9"/>
      <c r="E80" s="59"/>
      <c r="F80" s="37"/>
    </row>
    <row r="81" spans="1:6" customFormat="1">
      <c r="A81" s="8"/>
      <c r="B81" s="8"/>
      <c r="C81" s="9"/>
      <c r="D81" s="9"/>
      <c r="E81" s="59"/>
      <c r="F81" s="37"/>
    </row>
    <row r="82" spans="1:6" customFormat="1">
      <c r="A82" s="8"/>
      <c r="B82" s="8"/>
      <c r="C82" s="9"/>
      <c r="D82" s="9"/>
      <c r="E82" s="59"/>
      <c r="F82" s="37"/>
    </row>
    <row r="83" spans="1:6" customFormat="1">
      <c r="A83" s="8"/>
      <c r="B83" s="8"/>
      <c r="C83" s="9"/>
      <c r="D83" s="9"/>
      <c r="E83" s="59"/>
      <c r="F83" s="37"/>
    </row>
    <row r="84" spans="1:6" customFormat="1">
      <c r="A84" s="8"/>
      <c r="B84" s="8"/>
      <c r="C84" s="9"/>
      <c r="D84" s="9"/>
      <c r="E84" s="59"/>
      <c r="F84" s="37"/>
    </row>
    <row r="85" spans="1:6" customFormat="1">
      <c r="A85" s="8"/>
      <c r="B85" s="8"/>
      <c r="C85" s="9"/>
      <c r="D85" s="9"/>
      <c r="E85" s="59"/>
      <c r="F85" s="37"/>
    </row>
    <row r="86" spans="1:6" customFormat="1">
      <c r="A86" s="8"/>
      <c r="B86" s="8"/>
      <c r="C86" s="9"/>
      <c r="D86" s="9"/>
      <c r="E86" s="59"/>
      <c r="F86" s="37"/>
    </row>
    <row r="87" spans="1:6" customFormat="1">
      <c r="A87" s="8"/>
      <c r="B87" s="8"/>
      <c r="C87" s="9"/>
      <c r="D87" s="9"/>
      <c r="E87" s="59"/>
      <c r="F87" s="37"/>
    </row>
    <row r="88" spans="1:6" customFormat="1">
      <c r="A88" s="8"/>
      <c r="B88" s="8"/>
      <c r="C88" s="9"/>
      <c r="D88" s="9"/>
      <c r="E88" s="59"/>
      <c r="F88" s="37"/>
    </row>
    <row r="89" spans="1:6" customFormat="1">
      <c r="A89" s="8"/>
      <c r="B89" s="8"/>
      <c r="C89" s="9"/>
      <c r="D89" s="9"/>
      <c r="E89" s="59"/>
      <c r="F89" s="37"/>
    </row>
    <row r="90" spans="1:6" customFormat="1">
      <c r="A90" s="8"/>
      <c r="B90" s="8"/>
      <c r="C90" s="9"/>
      <c r="D90" s="9"/>
      <c r="E90" s="59"/>
      <c r="F90" s="37"/>
    </row>
    <row r="91" spans="1:6" customFormat="1">
      <c r="A91" s="8"/>
      <c r="B91" s="8"/>
      <c r="C91" s="9"/>
      <c r="D91" s="9"/>
      <c r="E91" s="59"/>
      <c r="F91" s="37"/>
    </row>
    <row r="92" spans="1:6" customFormat="1">
      <c r="A92" s="8"/>
      <c r="B92" s="8"/>
      <c r="C92" s="9"/>
      <c r="D92" s="9"/>
      <c r="E92" s="59"/>
      <c r="F92" s="37"/>
    </row>
    <row r="93" spans="1:6" customFormat="1">
      <c r="A93" s="8"/>
      <c r="B93" s="8"/>
      <c r="C93" s="9"/>
      <c r="D93" s="9"/>
      <c r="E93" s="59"/>
      <c r="F93" s="37"/>
    </row>
    <row r="94" spans="1:6" customFormat="1">
      <c r="A94" s="8"/>
      <c r="B94" s="8"/>
      <c r="C94" s="9"/>
      <c r="D94" s="9"/>
      <c r="E94" s="59"/>
      <c r="F94" s="37"/>
    </row>
    <row r="95" spans="1:6" customFormat="1">
      <c r="A95" s="8"/>
      <c r="B95" s="8"/>
      <c r="C95" s="9"/>
      <c r="D95" s="9"/>
      <c r="E95" s="59"/>
      <c r="F95" s="37"/>
    </row>
    <row r="96" spans="1:6" customFormat="1">
      <c r="A96" s="8"/>
      <c r="B96" s="8"/>
      <c r="C96" s="9"/>
      <c r="D96" s="9"/>
      <c r="E96" s="59"/>
      <c r="F96" s="37"/>
    </row>
    <row r="97" spans="1:6" customFormat="1">
      <c r="A97" s="8"/>
      <c r="B97" s="8"/>
      <c r="C97" s="9"/>
      <c r="D97" s="9"/>
      <c r="E97" s="59"/>
      <c r="F97" s="37"/>
    </row>
    <row r="98" spans="1:6" customFormat="1">
      <c r="A98" s="8"/>
      <c r="B98" s="8"/>
      <c r="C98" s="9"/>
      <c r="D98" s="9"/>
      <c r="E98" s="59"/>
      <c r="F98" s="37"/>
    </row>
    <row r="99" spans="1:6" customFormat="1">
      <c r="A99" s="8"/>
      <c r="B99" s="8"/>
      <c r="C99" s="9"/>
      <c r="D99" s="9"/>
      <c r="E99" s="59"/>
      <c r="F99" s="37"/>
    </row>
    <row r="100" spans="1:6" customFormat="1">
      <c r="A100" s="8"/>
      <c r="B100" s="8"/>
      <c r="C100" s="9"/>
      <c r="D100" s="9"/>
      <c r="E100" s="59"/>
      <c r="F100" s="37"/>
    </row>
    <row r="101" spans="1:6" customFormat="1">
      <c r="A101" s="8"/>
      <c r="B101" s="8"/>
      <c r="C101" s="9"/>
      <c r="D101" s="9"/>
      <c r="E101" s="59"/>
      <c r="F101" s="37"/>
    </row>
    <row r="102" spans="1:6" customFormat="1">
      <c r="A102" s="8"/>
      <c r="B102" s="8"/>
      <c r="C102" s="9"/>
      <c r="D102" s="9"/>
      <c r="E102" s="59"/>
      <c r="F102" s="37"/>
    </row>
    <row r="103" spans="1:6" customFormat="1">
      <c r="A103" s="8"/>
      <c r="B103" s="8"/>
      <c r="C103" s="9"/>
      <c r="D103" s="9"/>
      <c r="E103" s="59"/>
      <c r="F103" s="37"/>
    </row>
    <row r="104" spans="1:6" customFormat="1">
      <c r="A104" s="8"/>
      <c r="B104" s="8"/>
      <c r="C104" s="9"/>
      <c r="D104" s="9"/>
      <c r="E104" s="59"/>
      <c r="F104" s="37"/>
    </row>
    <row r="105" spans="1:6" customFormat="1">
      <c r="A105" s="8"/>
      <c r="B105" s="8"/>
      <c r="C105" s="9"/>
      <c r="D105" s="9"/>
      <c r="E105" s="59"/>
      <c r="F105" s="37"/>
    </row>
    <row r="106" spans="1:6" customFormat="1">
      <c r="A106" s="8"/>
      <c r="B106" s="8"/>
      <c r="C106" s="9"/>
      <c r="D106" s="9"/>
      <c r="E106" s="59"/>
      <c r="F106" s="37"/>
    </row>
    <row r="107" spans="1:6" customFormat="1">
      <c r="A107" s="8"/>
      <c r="B107" s="8"/>
      <c r="C107" s="9"/>
      <c r="D107" s="9"/>
      <c r="E107" s="59"/>
      <c r="F107" s="37"/>
    </row>
    <row r="108" spans="1:6" customFormat="1">
      <c r="A108" s="8"/>
      <c r="B108" s="8"/>
      <c r="C108" s="9"/>
      <c r="D108" s="9"/>
      <c r="E108" s="59"/>
      <c r="F108" s="37"/>
    </row>
    <row r="109" spans="1:6" customFormat="1">
      <c r="A109" s="8"/>
      <c r="B109" s="8"/>
      <c r="C109" s="9"/>
      <c r="D109" s="9"/>
      <c r="E109" s="59"/>
      <c r="F109" s="37"/>
    </row>
    <row r="110" spans="1:6" customFormat="1">
      <c r="A110" s="8"/>
      <c r="B110" s="8"/>
      <c r="C110" s="9"/>
      <c r="D110" s="9"/>
      <c r="E110" s="59"/>
      <c r="F110" s="37"/>
    </row>
    <row r="111" spans="1:6" customFormat="1">
      <c r="A111" s="8"/>
      <c r="B111" s="8"/>
      <c r="C111" s="9"/>
      <c r="D111" s="9"/>
      <c r="E111" s="59"/>
      <c r="F111" s="37"/>
    </row>
    <row r="112" spans="1:6" customFormat="1">
      <c r="A112" s="8"/>
      <c r="B112" s="8"/>
      <c r="C112" s="9"/>
      <c r="D112" s="9"/>
      <c r="E112" s="59"/>
      <c r="F112" s="37"/>
    </row>
    <row r="113" spans="1:6" customFormat="1">
      <c r="A113" s="8"/>
      <c r="B113" s="8"/>
      <c r="C113" s="9"/>
      <c r="D113" s="9"/>
      <c r="E113" s="59"/>
      <c r="F113" s="37"/>
    </row>
    <row r="114" spans="1:6" customFormat="1">
      <c r="A114" s="8"/>
      <c r="B114" s="8"/>
      <c r="C114" s="9"/>
      <c r="D114" s="9"/>
      <c r="E114" s="59"/>
      <c r="F114" s="37"/>
    </row>
    <row r="115" spans="1:6" customFormat="1">
      <c r="A115" s="8"/>
      <c r="B115" s="8"/>
      <c r="C115" s="9"/>
      <c r="D115" s="9"/>
      <c r="E115" s="59"/>
      <c r="F115" s="37"/>
    </row>
    <row r="116" spans="1:6" customFormat="1">
      <c r="A116" s="8"/>
      <c r="B116" s="8"/>
      <c r="C116" s="9"/>
      <c r="D116" s="9"/>
      <c r="E116" s="59"/>
      <c r="F116" s="37"/>
    </row>
    <row r="117" spans="1:6" customFormat="1">
      <c r="A117" s="8"/>
      <c r="B117" s="8"/>
      <c r="C117" s="9"/>
      <c r="D117" s="9"/>
      <c r="E117" s="59"/>
      <c r="F117" s="37"/>
    </row>
    <row r="118" spans="1:6" customFormat="1">
      <c r="A118" s="8"/>
      <c r="B118" s="8"/>
      <c r="C118" s="9"/>
      <c r="D118" s="9"/>
      <c r="E118" s="59"/>
      <c r="F118" s="37"/>
    </row>
    <row r="119" spans="1:6" customFormat="1">
      <c r="A119" s="8"/>
      <c r="B119" s="8"/>
      <c r="C119" s="9"/>
      <c r="D119" s="9"/>
      <c r="E119" s="59"/>
      <c r="F119" s="37"/>
    </row>
    <row r="120" spans="1:6" customFormat="1">
      <c r="A120" s="8"/>
      <c r="B120" s="8"/>
      <c r="C120" s="9"/>
      <c r="D120" s="9"/>
      <c r="E120" s="59"/>
      <c r="F120" s="37"/>
    </row>
    <row r="121" spans="1:6" customFormat="1">
      <c r="A121" s="8"/>
      <c r="B121" s="8"/>
      <c r="C121" s="9"/>
      <c r="D121" s="9"/>
      <c r="E121" s="59"/>
      <c r="F121" s="37"/>
    </row>
    <row r="122" spans="1:6" customFormat="1">
      <c r="A122" s="8"/>
      <c r="B122" s="8"/>
      <c r="C122" s="9"/>
      <c r="D122" s="9"/>
      <c r="E122" s="59"/>
      <c r="F122" s="37"/>
    </row>
    <row r="123" spans="1:6" customFormat="1">
      <c r="A123" s="8"/>
      <c r="B123" s="8"/>
      <c r="C123" s="9"/>
      <c r="D123" s="9"/>
      <c r="E123" s="59"/>
      <c r="F123" s="37"/>
    </row>
    <row r="124" spans="1:6" customFormat="1">
      <c r="A124" s="8"/>
      <c r="B124" s="8"/>
      <c r="C124" s="9"/>
      <c r="D124" s="9"/>
      <c r="E124" s="59"/>
      <c r="F124" s="37"/>
    </row>
    <row r="125" spans="1:6" customFormat="1">
      <c r="A125" s="8"/>
      <c r="B125" s="8"/>
      <c r="C125" s="9"/>
      <c r="D125" s="9"/>
      <c r="E125" s="59"/>
      <c r="F125" s="37"/>
    </row>
    <row r="126" spans="1:6" customFormat="1">
      <c r="A126" s="8"/>
      <c r="B126" s="8"/>
      <c r="C126" s="9"/>
      <c r="D126" s="9"/>
      <c r="E126" s="59"/>
      <c r="F126" s="37"/>
    </row>
    <row r="127" spans="1:6" customFormat="1">
      <c r="A127" s="8"/>
      <c r="B127" s="8"/>
      <c r="C127" s="9"/>
      <c r="D127" s="9"/>
      <c r="E127" s="59"/>
      <c r="F127" s="37"/>
    </row>
    <row r="128" spans="1:6" customFormat="1">
      <c r="A128" s="8"/>
      <c r="B128" s="8"/>
      <c r="C128" s="9"/>
      <c r="D128" s="9"/>
      <c r="E128" s="59"/>
      <c r="F128" s="37"/>
    </row>
    <row r="129" spans="1:6" customFormat="1">
      <c r="A129" s="8"/>
      <c r="B129" s="8"/>
      <c r="C129" s="9"/>
      <c r="D129" s="9"/>
      <c r="E129" s="59"/>
      <c r="F129" s="37"/>
    </row>
    <row r="130" spans="1:6" customFormat="1">
      <c r="A130" s="8"/>
      <c r="B130" s="8"/>
      <c r="C130" s="9"/>
      <c r="D130" s="9"/>
      <c r="E130" s="59"/>
      <c r="F130" s="37"/>
    </row>
    <row r="131" spans="1:6" customFormat="1">
      <c r="A131" s="8"/>
      <c r="B131" s="8"/>
      <c r="C131" s="9"/>
      <c r="D131" s="9"/>
      <c r="E131" s="59"/>
      <c r="F131" s="37"/>
    </row>
    <row r="132" spans="1:6" customFormat="1">
      <c r="A132" s="8"/>
      <c r="B132" s="8"/>
      <c r="C132" s="9"/>
      <c r="D132" s="9"/>
      <c r="E132" s="59"/>
      <c r="F132" s="37"/>
    </row>
    <row r="133" spans="1:6" customFormat="1">
      <c r="A133" s="8"/>
      <c r="B133" s="8"/>
      <c r="C133" s="9"/>
      <c r="D133" s="9"/>
      <c r="E133" s="59"/>
      <c r="F133" s="37"/>
    </row>
    <row r="134" spans="1:6" customFormat="1">
      <c r="A134" s="8"/>
      <c r="B134" s="8"/>
      <c r="C134" s="9"/>
      <c r="D134" s="9"/>
      <c r="E134" s="59"/>
      <c r="F134" s="37"/>
    </row>
    <row r="135" spans="1:6" customFormat="1">
      <c r="A135" s="8"/>
      <c r="B135" s="8"/>
      <c r="C135" s="9"/>
      <c r="D135" s="9"/>
      <c r="E135" s="59"/>
      <c r="F135" s="37"/>
    </row>
    <row r="136" spans="1:6" customFormat="1">
      <c r="A136" s="8"/>
      <c r="B136" s="8"/>
      <c r="C136" s="9"/>
      <c r="D136" s="9"/>
      <c r="E136" s="59"/>
      <c r="F136" s="37"/>
    </row>
    <row r="137" spans="1:6" customFormat="1">
      <c r="A137" s="8"/>
      <c r="B137" s="8"/>
      <c r="C137" s="9"/>
      <c r="D137" s="9"/>
      <c r="E137" s="59"/>
      <c r="F137" s="37"/>
    </row>
    <row r="138" spans="1:6" customFormat="1">
      <c r="A138" s="8"/>
      <c r="B138" s="8"/>
      <c r="C138" s="9"/>
      <c r="D138" s="9"/>
      <c r="E138" s="59"/>
      <c r="F138" s="37"/>
    </row>
    <row r="139" spans="1:6" customFormat="1">
      <c r="A139" s="8"/>
      <c r="B139" s="8"/>
      <c r="C139" s="9"/>
      <c r="D139" s="9"/>
      <c r="E139" s="59"/>
      <c r="F139" s="37"/>
    </row>
    <row r="140" spans="1:6" customFormat="1">
      <c r="A140" s="8"/>
      <c r="B140" s="8"/>
      <c r="C140" s="9"/>
      <c r="D140" s="9"/>
      <c r="E140" s="59"/>
      <c r="F140" s="37"/>
    </row>
    <row r="141" spans="1:6" customFormat="1">
      <c r="A141" s="8"/>
      <c r="B141" s="8"/>
      <c r="C141" s="9"/>
      <c r="D141" s="9"/>
      <c r="E141" s="59"/>
      <c r="F141" s="37"/>
    </row>
    <row r="142" spans="1:6" customFormat="1">
      <c r="A142" s="8"/>
      <c r="B142" s="8"/>
      <c r="C142" s="9"/>
      <c r="D142" s="9"/>
      <c r="E142" s="59"/>
      <c r="F142" s="37"/>
    </row>
    <row r="143" spans="1:6" customFormat="1">
      <c r="A143" s="8"/>
      <c r="B143" s="8"/>
      <c r="C143" s="9"/>
      <c r="D143" s="9"/>
      <c r="E143" s="59"/>
      <c r="F143" s="37"/>
    </row>
    <row r="144" spans="1:6" customFormat="1">
      <c r="A144" s="8"/>
      <c r="B144" s="8"/>
      <c r="C144" s="9"/>
      <c r="D144" s="9"/>
      <c r="E144" s="59"/>
      <c r="F144" s="37"/>
    </row>
    <row r="145" spans="1:6" customFormat="1">
      <c r="A145" s="8"/>
      <c r="B145" s="8"/>
      <c r="C145" s="9"/>
      <c r="D145" s="9"/>
      <c r="E145" s="59"/>
      <c r="F145" s="37"/>
    </row>
    <row r="146" spans="1:6" customFormat="1">
      <c r="A146" s="8"/>
      <c r="B146" s="8"/>
      <c r="C146" s="9"/>
      <c r="D146" s="9"/>
      <c r="E146" s="59"/>
      <c r="F146" s="37"/>
    </row>
    <row r="147" spans="1:6" customFormat="1">
      <c r="A147" s="8"/>
      <c r="B147" s="8"/>
      <c r="C147" s="9"/>
      <c r="D147" s="9"/>
      <c r="E147" s="59"/>
      <c r="F147" s="37"/>
    </row>
    <row r="148" spans="1:6" customFormat="1">
      <c r="A148" s="8"/>
      <c r="B148" s="8"/>
      <c r="C148" s="9"/>
      <c r="D148" s="9"/>
      <c r="E148" s="59"/>
      <c r="F148" s="37"/>
    </row>
    <row r="149" spans="1:6" customFormat="1">
      <c r="A149" s="8"/>
      <c r="B149" s="8"/>
      <c r="C149" s="9"/>
      <c r="D149" s="9"/>
      <c r="E149" s="59"/>
      <c r="F149" s="37"/>
    </row>
    <row r="150" spans="1:6" customFormat="1">
      <c r="A150" s="8"/>
      <c r="B150" s="8"/>
      <c r="C150" s="9"/>
      <c r="D150" s="9"/>
      <c r="E150" s="59"/>
      <c r="F150" s="37"/>
    </row>
    <row r="151" spans="1:6" customFormat="1">
      <c r="A151" s="8"/>
      <c r="B151" s="8"/>
      <c r="C151" s="9"/>
      <c r="D151" s="9"/>
      <c r="E151" s="59"/>
      <c r="F151" s="37"/>
    </row>
    <row r="152" spans="1:6" customFormat="1">
      <c r="A152" s="8"/>
      <c r="B152" s="8"/>
      <c r="C152" s="9"/>
      <c r="D152" s="9"/>
      <c r="E152" s="59"/>
      <c r="F152" s="37"/>
    </row>
    <row r="153" spans="1:6" customFormat="1">
      <c r="A153" s="8"/>
      <c r="B153" s="8"/>
      <c r="C153" s="9"/>
      <c r="D153" s="9"/>
      <c r="E153" s="59"/>
      <c r="F153" s="37"/>
    </row>
    <row r="154" spans="1:6" customFormat="1">
      <c r="A154" s="8"/>
      <c r="B154" s="8"/>
      <c r="C154" s="9"/>
      <c r="D154" s="9"/>
      <c r="E154" s="59"/>
      <c r="F154" s="37"/>
    </row>
    <row r="155" spans="1:6" customFormat="1">
      <c r="A155" s="8"/>
      <c r="B155" s="8"/>
      <c r="C155" s="9"/>
      <c r="D155" s="9"/>
      <c r="E155" s="59"/>
      <c r="F155" s="37"/>
    </row>
    <row r="156" spans="1:6" customFormat="1">
      <c r="A156" s="8"/>
      <c r="B156" s="8"/>
      <c r="C156" s="9"/>
      <c r="D156" s="9"/>
      <c r="E156" s="59"/>
      <c r="F156" s="37"/>
    </row>
    <row r="157" spans="1:6" customFormat="1">
      <c r="A157" s="8"/>
      <c r="B157" s="8"/>
      <c r="C157" s="9"/>
      <c r="D157" s="9"/>
      <c r="E157" s="59"/>
      <c r="F157" s="37"/>
    </row>
    <row r="158" spans="1:6" customFormat="1">
      <c r="A158" s="8"/>
      <c r="B158" s="8"/>
      <c r="C158" s="9"/>
      <c r="D158" s="9"/>
      <c r="E158" s="59"/>
      <c r="F158" s="37"/>
    </row>
    <row r="159" spans="1:6" customFormat="1">
      <c r="A159" s="8"/>
      <c r="B159" s="8"/>
      <c r="C159" s="9"/>
      <c r="D159" s="9"/>
      <c r="E159" s="59"/>
      <c r="F159" s="37"/>
    </row>
    <row r="160" spans="1:6" customFormat="1">
      <c r="A160" s="8"/>
      <c r="B160" s="8"/>
      <c r="C160" s="9"/>
      <c r="D160" s="9"/>
      <c r="E160" s="59"/>
      <c r="F160" s="37"/>
    </row>
    <row r="161" spans="1:6" customFormat="1">
      <c r="A161" s="8"/>
      <c r="B161" s="8"/>
      <c r="C161" s="9"/>
      <c r="D161" s="9"/>
      <c r="E161" s="59"/>
      <c r="F161" s="37"/>
    </row>
    <row r="162" spans="1:6" customFormat="1">
      <c r="A162" s="8"/>
      <c r="B162" s="8"/>
      <c r="C162" s="9"/>
      <c r="D162" s="9"/>
      <c r="E162" s="59"/>
      <c r="F162" s="37"/>
    </row>
    <row r="163" spans="1:6" customFormat="1">
      <c r="A163" s="8"/>
      <c r="B163" s="8"/>
      <c r="C163" s="9"/>
      <c r="D163" s="9"/>
      <c r="E163" s="59"/>
      <c r="F163" s="37"/>
    </row>
    <row r="164" spans="1:6" customFormat="1">
      <c r="A164" s="8"/>
      <c r="B164" s="8"/>
      <c r="C164" s="9"/>
      <c r="D164" s="9"/>
      <c r="E164" s="59"/>
      <c r="F164" s="37"/>
    </row>
    <row r="165" spans="1:6" customFormat="1">
      <c r="A165" s="8"/>
      <c r="B165" s="8"/>
      <c r="C165" s="9"/>
      <c r="D165" s="9"/>
      <c r="E165" s="59"/>
      <c r="F165" s="37"/>
    </row>
    <row r="166" spans="1:6" customFormat="1">
      <c r="A166" s="8"/>
      <c r="B166" s="8"/>
      <c r="C166" s="9"/>
      <c r="D166" s="9"/>
      <c r="E166" s="59"/>
      <c r="F166" s="37"/>
    </row>
    <row r="167" spans="1:6" customFormat="1">
      <c r="A167" s="8"/>
      <c r="B167" s="8"/>
      <c r="C167" s="9"/>
      <c r="D167" s="9"/>
      <c r="E167" s="59"/>
      <c r="F167" s="37"/>
    </row>
    <row r="168" spans="1:6" customFormat="1">
      <c r="A168" s="8"/>
      <c r="B168" s="8"/>
      <c r="C168" s="9"/>
      <c r="D168" s="9"/>
      <c r="E168" s="59"/>
      <c r="F168" s="37"/>
    </row>
    <row r="169" spans="1:6" customFormat="1">
      <c r="A169" s="8"/>
      <c r="B169" s="8"/>
      <c r="C169" s="9"/>
      <c r="D169" s="9"/>
      <c r="E169" s="59"/>
      <c r="F169" s="37"/>
    </row>
    <row r="170" spans="1:6" customFormat="1">
      <c r="A170" s="8"/>
      <c r="B170" s="8"/>
      <c r="C170" s="9"/>
      <c r="D170" s="9"/>
      <c r="E170" s="59"/>
      <c r="F170" s="37"/>
    </row>
    <row r="171" spans="1:6" customFormat="1">
      <c r="A171" s="8"/>
      <c r="B171" s="8"/>
      <c r="C171" s="9"/>
      <c r="D171" s="9"/>
      <c r="E171" s="59"/>
      <c r="F171" s="37"/>
    </row>
    <row r="172" spans="1:6" customFormat="1">
      <c r="A172" s="8"/>
      <c r="B172" s="8"/>
      <c r="C172" s="9"/>
      <c r="D172" s="9"/>
      <c r="E172" s="59"/>
      <c r="F172" s="37"/>
    </row>
    <row r="173" spans="1:6" customFormat="1">
      <c r="A173" s="8"/>
      <c r="B173" s="8"/>
      <c r="C173" s="9"/>
      <c r="D173" s="9"/>
      <c r="E173" s="9"/>
      <c r="F173" s="37"/>
    </row>
    <row r="174" spans="1:6" customFormat="1">
      <c r="A174" s="8"/>
      <c r="B174" s="8"/>
      <c r="C174" s="9"/>
      <c r="D174" s="9"/>
      <c r="E174" s="9"/>
      <c r="F174" s="37"/>
    </row>
    <row r="175" spans="1:6" customFormat="1">
      <c r="A175" s="8"/>
      <c r="B175" s="8"/>
      <c r="C175" s="9"/>
      <c r="D175" s="9"/>
      <c r="E175" s="9"/>
      <c r="F175" s="37"/>
    </row>
    <row r="176" spans="1:6" customFormat="1">
      <c r="A176" s="8"/>
      <c r="B176" s="8"/>
      <c r="C176" s="9"/>
      <c r="D176" s="9"/>
      <c r="E176" s="9"/>
      <c r="F176" s="37"/>
    </row>
    <row r="177" spans="1:6" customFormat="1">
      <c r="A177" s="8"/>
      <c r="B177" s="8"/>
      <c r="C177" s="9"/>
      <c r="D177" s="9"/>
      <c r="E177" s="9"/>
      <c r="F177" s="37"/>
    </row>
    <row r="178" spans="1:6" customFormat="1">
      <c r="A178" s="8"/>
      <c r="B178" s="8"/>
      <c r="C178" s="9"/>
      <c r="D178" s="9"/>
      <c r="E178" s="9"/>
      <c r="F178" s="37"/>
    </row>
    <row r="179" spans="1:6" customFormat="1">
      <c r="A179" s="8"/>
      <c r="B179" s="8"/>
      <c r="C179" s="9"/>
      <c r="D179" s="9"/>
      <c r="E179" s="9"/>
      <c r="F179" s="37"/>
    </row>
    <row r="180" spans="1:6" customFormat="1">
      <c r="A180" s="8"/>
      <c r="B180" s="8"/>
      <c r="C180" s="9"/>
      <c r="D180" s="9"/>
      <c r="E180" s="9"/>
      <c r="F180" s="37"/>
    </row>
    <row r="181" spans="1:6" customFormat="1">
      <c r="A181" s="8"/>
      <c r="B181" s="8"/>
      <c r="C181" s="9"/>
      <c r="D181" s="9"/>
      <c r="E181" s="9"/>
      <c r="F181" s="37"/>
    </row>
    <row r="182" spans="1:6" customFormat="1">
      <c r="A182" s="8"/>
      <c r="B182" s="8"/>
      <c r="C182" s="9"/>
      <c r="D182" s="9"/>
      <c r="E182" s="9"/>
      <c r="F182" s="37"/>
    </row>
    <row r="183" spans="1:6" customFormat="1">
      <c r="A183" s="8"/>
      <c r="B183" s="8"/>
      <c r="C183" s="9"/>
      <c r="D183" s="9"/>
      <c r="E183" s="9"/>
      <c r="F183" s="37"/>
    </row>
    <row r="184" spans="1:6" customFormat="1">
      <c r="A184" s="8"/>
      <c r="B184" s="8"/>
      <c r="C184" s="9"/>
      <c r="D184" s="9"/>
      <c r="E184" s="9"/>
      <c r="F184" s="37"/>
    </row>
    <row r="185" spans="1:6" customFormat="1">
      <c r="A185" s="8"/>
      <c r="B185" s="8"/>
      <c r="C185" s="9"/>
      <c r="D185" s="9"/>
      <c r="E185" s="9"/>
      <c r="F185" s="37"/>
    </row>
    <row r="186" spans="1:6" customFormat="1">
      <c r="A186" s="8"/>
      <c r="B186" s="8"/>
      <c r="C186" s="9"/>
      <c r="D186" s="9"/>
      <c r="E186" s="9"/>
      <c r="F186" s="37"/>
    </row>
    <row r="187" spans="1:6" customFormat="1">
      <c r="A187" s="8"/>
      <c r="B187" s="8"/>
      <c r="C187" s="9"/>
      <c r="D187" s="9"/>
      <c r="E187" s="9"/>
      <c r="F187" s="37"/>
    </row>
    <row r="188" spans="1:6" customFormat="1">
      <c r="A188" s="8"/>
      <c r="B188" s="8"/>
      <c r="C188" s="9"/>
      <c r="D188" s="9"/>
      <c r="E188" s="9"/>
      <c r="F188" s="37"/>
    </row>
    <row r="189" spans="1:6" customFormat="1">
      <c r="A189" s="8"/>
      <c r="B189" s="8"/>
      <c r="C189" s="9"/>
      <c r="D189" s="9"/>
      <c r="E189" s="9"/>
      <c r="F189" s="37"/>
    </row>
    <row r="190" spans="1:6" customFormat="1">
      <c r="A190" s="8"/>
      <c r="B190" s="8"/>
      <c r="C190" s="9"/>
      <c r="D190" s="9"/>
      <c r="E190" s="9"/>
      <c r="F190" s="37"/>
    </row>
    <row r="191" spans="1:6" customFormat="1">
      <c r="A191" s="8"/>
      <c r="B191" s="8"/>
      <c r="C191" s="9"/>
      <c r="D191" s="9"/>
      <c r="E191" s="9"/>
      <c r="F191" s="37"/>
    </row>
    <row r="192" spans="1:6" customFormat="1">
      <c r="A192" s="8"/>
      <c r="B192" s="8"/>
      <c r="C192" s="9"/>
      <c r="D192" s="9"/>
      <c r="E192" s="9"/>
      <c r="F192" s="37"/>
    </row>
    <row r="193" spans="1:6" customFormat="1">
      <c r="A193" s="8"/>
      <c r="B193" s="8"/>
      <c r="C193" s="9"/>
      <c r="D193" s="9"/>
      <c r="E193" s="9"/>
      <c r="F193" s="37"/>
    </row>
    <row r="194" spans="1:6" customFormat="1">
      <c r="A194" s="8"/>
      <c r="B194" s="8"/>
      <c r="C194" s="9"/>
      <c r="D194" s="9"/>
      <c r="E194" s="9"/>
      <c r="F194" s="37"/>
    </row>
    <row r="195" spans="1:6" customFormat="1">
      <c r="A195" s="8"/>
      <c r="B195" s="8"/>
      <c r="C195" s="9"/>
      <c r="D195" s="9"/>
      <c r="E195" s="9"/>
      <c r="F195" s="37"/>
    </row>
    <row r="196" spans="1:6" customFormat="1">
      <c r="A196" s="8"/>
      <c r="B196" s="8"/>
      <c r="C196" s="9"/>
      <c r="D196" s="9"/>
      <c r="E196" s="9"/>
      <c r="F196" s="37"/>
    </row>
    <row r="197" spans="1:6" customFormat="1">
      <c r="A197" s="8"/>
      <c r="B197" s="8"/>
      <c r="C197" s="9"/>
      <c r="D197" s="9"/>
      <c r="E197" s="9"/>
      <c r="F197" s="37"/>
    </row>
    <row r="198" spans="1:6" customFormat="1">
      <c r="A198" s="8"/>
      <c r="B198" s="8"/>
      <c r="C198" s="9"/>
      <c r="D198" s="9"/>
      <c r="E198" s="9"/>
      <c r="F198" s="37"/>
    </row>
    <row r="199" spans="1:6" customFormat="1">
      <c r="A199" s="8"/>
      <c r="B199" s="8"/>
      <c r="C199" s="9"/>
      <c r="D199" s="9"/>
      <c r="E199" s="9"/>
      <c r="F199" s="37"/>
    </row>
    <row r="200" spans="1:6" customFormat="1">
      <c r="A200" s="8"/>
      <c r="B200" s="8"/>
      <c r="C200" s="9"/>
      <c r="D200" s="9"/>
      <c r="E200" s="9"/>
      <c r="F200" s="37"/>
    </row>
    <row r="201" spans="1:6" customFormat="1">
      <c r="A201" s="8"/>
      <c r="B201" s="8"/>
      <c r="C201" s="9"/>
      <c r="D201" s="9"/>
      <c r="E201" s="9"/>
      <c r="F201" s="37"/>
    </row>
    <row r="202" spans="1:6" customFormat="1">
      <c r="A202" s="8"/>
      <c r="B202" s="8"/>
      <c r="C202" s="9"/>
      <c r="D202" s="9"/>
      <c r="E202" s="9"/>
      <c r="F202" s="37"/>
    </row>
    <row r="203" spans="1:6" customFormat="1">
      <c r="A203" s="8"/>
      <c r="B203" s="8"/>
      <c r="C203" s="9"/>
      <c r="D203" s="9"/>
      <c r="E203" s="9"/>
      <c r="F203" s="37"/>
    </row>
    <row r="204" spans="1:6" customFormat="1">
      <c r="A204" s="8"/>
      <c r="B204" s="8"/>
      <c r="C204" s="9"/>
      <c r="D204" s="9"/>
      <c r="E204" s="9"/>
      <c r="F204" s="37"/>
    </row>
    <row r="205" spans="1:6" customFormat="1">
      <c r="A205" s="8"/>
      <c r="B205" s="8"/>
      <c r="C205" s="9"/>
      <c r="D205" s="9"/>
      <c r="E205" s="9"/>
      <c r="F205" s="37"/>
    </row>
    <row r="206" spans="1:6" customFormat="1">
      <c r="A206" s="8"/>
      <c r="B206" s="8"/>
      <c r="C206" s="9"/>
      <c r="D206" s="9"/>
      <c r="E206" s="9"/>
      <c r="F206" s="37"/>
    </row>
    <row r="207" spans="1:6" customFormat="1">
      <c r="A207" s="8"/>
      <c r="B207" s="8"/>
      <c r="C207" s="9"/>
      <c r="D207" s="9"/>
      <c r="E207" s="9"/>
      <c r="F207" s="37"/>
    </row>
    <row r="208" spans="1:6" customFormat="1">
      <c r="A208" s="8"/>
      <c r="B208" s="8"/>
      <c r="C208" s="9"/>
      <c r="D208" s="9"/>
      <c r="E208" s="9"/>
      <c r="F208" s="37"/>
    </row>
    <row r="209" spans="1:6" customFormat="1">
      <c r="A209" s="8"/>
      <c r="B209" s="8"/>
      <c r="C209" s="9"/>
      <c r="D209" s="9"/>
      <c r="E209" s="9"/>
      <c r="F209" s="37"/>
    </row>
    <row r="210" spans="1:6" customFormat="1">
      <c r="A210" s="8"/>
      <c r="B210" s="8"/>
      <c r="C210" s="9"/>
      <c r="D210" s="9"/>
      <c r="E210" s="9"/>
      <c r="F210" s="37"/>
    </row>
    <row r="211" spans="1:6" customFormat="1">
      <c r="A211" s="8"/>
      <c r="B211" s="8"/>
      <c r="C211" s="9"/>
      <c r="D211" s="9"/>
      <c r="E211" s="9"/>
      <c r="F211" s="37"/>
    </row>
    <row r="212" spans="1:6" customFormat="1">
      <c r="A212" s="8"/>
      <c r="B212" s="8"/>
      <c r="C212" s="9"/>
      <c r="D212" s="9"/>
      <c r="E212" s="9"/>
      <c r="F212" s="37"/>
    </row>
    <row r="213" spans="1:6" customFormat="1">
      <c r="A213" s="8"/>
      <c r="B213" s="8"/>
      <c r="C213" s="9"/>
      <c r="D213" s="9"/>
      <c r="E213" s="9"/>
      <c r="F213" s="37"/>
    </row>
    <row r="214" spans="1:6" customFormat="1">
      <c r="A214" s="8"/>
      <c r="B214" s="8"/>
      <c r="C214" s="9"/>
      <c r="D214" s="9"/>
      <c r="E214" s="9"/>
      <c r="F214" s="37"/>
    </row>
    <row r="215" spans="1:6" customFormat="1">
      <c r="A215" s="8"/>
      <c r="B215" s="8"/>
      <c r="C215" s="9"/>
      <c r="D215" s="9"/>
      <c r="E215" s="9"/>
      <c r="F215" s="37"/>
    </row>
    <row r="216" spans="1:6" customFormat="1">
      <c r="A216" s="8"/>
      <c r="B216" s="8"/>
      <c r="C216" s="9"/>
      <c r="D216" s="9"/>
      <c r="E216" s="9"/>
      <c r="F216" s="37"/>
    </row>
    <row r="217" spans="1:6" customFormat="1">
      <c r="A217" s="8"/>
      <c r="B217" s="8"/>
      <c r="C217" s="9"/>
      <c r="D217" s="9"/>
      <c r="E217" s="9"/>
      <c r="F217" s="37"/>
    </row>
    <row r="218" spans="1:6" customFormat="1">
      <c r="A218" s="8"/>
      <c r="B218" s="8"/>
      <c r="C218" s="9"/>
      <c r="D218" s="9"/>
      <c r="E218" s="9"/>
      <c r="F218" s="37"/>
    </row>
    <row r="219" spans="1:6" customFormat="1">
      <c r="A219" s="8"/>
      <c r="B219" s="8"/>
      <c r="C219" s="9"/>
      <c r="D219" s="9"/>
      <c r="E219" s="9"/>
      <c r="F219" s="37"/>
    </row>
    <row r="220" spans="1:6" customFormat="1">
      <c r="A220" s="8"/>
      <c r="B220" s="8"/>
      <c r="C220" s="9"/>
      <c r="D220" s="9"/>
      <c r="E220" s="9"/>
      <c r="F220" s="37"/>
    </row>
    <row r="221" spans="1:6" customFormat="1">
      <c r="A221" s="8"/>
      <c r="B221" s="8"/>
      <c r="C221" s="9"/>
      <c r="D221" s="9"/>
      <c r="E221" s="9"/>
      <c r="F221" s="37"/>
    </row>
    <row r="222" spans="1:6" customFormat="1">
      <c r="A222" s="8"/>
      <c r="B222" s="8"/>
      <c r="C222" s="9"/>
      <c r="D222" s="9"/>
      <c r="E222" s="9"/>
      <c r="F222" s="37"/>
    </row>
    <row r="223" spans="1:6" customFormat="1">
      <c r="A223" s="8"/>
      <c r="B223" s="8"/>
      <c r="C223" s="9"/>
      <c r="D223" s="9"/>
      <c r="E223" s="9"/>
      <c r="F223" s="37"/>
    </row>
    <row r="224" spans="1:6" customFormat="1">
      <c r="A224" s="8"/>
      <c r="B224" s="8"/>
      <c r="C224" s="9"/>
      <c r="D224" s="9"/>
      <c r="E224" s="9"/>
      <c r="F224" s="37"/>
    </row>
    <row r="225" spans="1:6" customFormat="1">
      <c r="A225" s="8"/>
      <c r="B225" s="8"/>
      <c r="C225" s="9"/>
      <c r="D225" s="9"/>
      <c r="E225" s="9"/>
      <c r="F225" s="37"/>
    </row>
    <row r="226" spans="1:6" customFormat="1">
      <c r="A226" s="8"/>
      <c r="B226" s="8"/>
      <c r="C226" s="9"/>
      <c r="D226" s="9"/>
      <c r="E226" s="9"/>
      <c r="F226" s="37"/>
    </row>
    <row r="227" spans="1:6" customFormat="1">
      <c r="A227" s="8"/>
      <c r="B227" s="8"/>
      <c r="C227" s="9"/>
      <c r="D227" s="9"/>
      <c r="E227" s="9"/>
      <c r="F227" s="37"/>
    </row>
    <row r="228" spans="1:6" customFormat="1">
      <c r="A228" s="8"/>
      <c r="B228" s="8"/>
      <c r="C228" s="9"/>
      <c r="D228" s="9"/>
      <c r="E228" s="9"/>
      <c r="F228" s="37"/>
    </row>
    <row r="229" spans="1:6" customFormat="1">
      <c r="A229" s="8"/>
      <c r="B229" s="8"/>
      <c r="C229" s="9"/>
      <c r="D229" s="9"/>
      <c r="E229" s="9"/>
      <c r="F229" s="37"/>
    </row>
    <row r="230" spans="1:6" customFormat="1">
      <c r="A230" s="8"/>
      <c r="B230" s="8"/>
      <c r="C230" s="9"/>
      <c r="D230" s="9"/>
      <c r="E230" s="9"/>
      <c r="F230" s="37"/>
    </row>
    <row r="231" spans="1:6" customFormat="1">
      <c r="A231" s="8"/>
      <c r="B231" s="8"/>
      <c r="C231" s="9"/>
      <c r="D231" s="9"/>
      <c r="E231" s="9"/>
      <c r="F231" s="37"/>
    </row>
    <row r="232" spans="1:6" customFormat="1">
      <c r="A232" s="8"/>
      <c r="B232" s="8"/>
      <c r="C232" s="9"/>
      <c r="D232" s="9"/>
      <c r="E232" s="9"/>
      <c r="F232" s="37"/>
    </row>
    <row r="233" spans="1:6" customFormat="1">
      <c r="A233" s="8"/>
      <c r="B233" s="8"/>
      <c r="C233" s="9"/>
      <c r="D233" s="9"/>
      <c r="E233" s="9"/>
      <c r="F233" s="37"/>
    </row>
    <row r="234" spans="1:6" customFormat="1">
      <c r="A234" s="8"/>
      <c r="B234" s="8"/>
      <c r="C234" s="9"/>
      <c r="D234" s="9"/>
      <c r="E234" s="9"/>
      <c r="F234" s="37"/>
    </row>
    <row r="235" spans="1:6" customFormat="1">
      <c r="A235" s="8"/>
      <c r="B235" s="8"/>
      <c r="C235" s="9"/>
      <c r="D235" s="9"/>
      <c r="E235" s="9"/>
      <c r="F235" s="37"/>
    </row>
    <row r="236" spans="1:6" customFormat="1">
      <c r="A236" s="8"/>
      <c r="B236" s="8"/>
      <c r="C236" s="9"/>
      <c r="D236" s="9"/>
      <c r="E236" s="9"/>
      <c r="F236" s="37"/>
    </row>
    <row r="237" spans="1:6" customFormat="1">
      <c r="A237" s="8"/>
      <c r="B237" s="8"/>
      <c r="C237" s="9"/>
      <c r="D237" s="9"/>
      <c r="E237" s="9"/>
      <c r="F237" s="37"/>
    </row>
    <row r="238" spans="1:6" customFormat="1">
      <c r="A238" s="8"/>
      <c r="B238" s="8"/>
      <c r="C238" s="9"/>
      <c r="D238" s="9"/>
      <c r="E238" s="9"/>
      <c r="F238" s="37"/>
    </row>
    <row r="239" spans="1:6" customFormat="1">
      <c r="A239" s="8"/>
      <c r="B239" s="8"/>
      <c r="C239" s="9"/>
      <c r="D239" s="9"/>
      <c r="E239" s="9"/>
      <c r="F239" s="37"/>
    </row>
    <row r="240" spans="1:6" customFormat="1">
      <c r="A240" s="8"/>
      <c r="B240" s="8"/>
      <c r="C240" s="9"/>
      <c r="D240" s="9"/>
      <c r="E240" s="9"/>
      <c r="F240" s="37"/>
    </row>
    <row r="241" spans="1:6" customFormat="1">
      <c r="A241" s="8"/>
      <c r="B241" s="8"/>
      <c r="C241" s="9"/>
      <c r="D241" s="9"/>
      <c r="E241" s="9"/>
      <c r="F241" s="37"/>
    </row>
    <row r="242" spans="1:6" customFormat="1">
      <c r="A242" s="8"/>
      <c r="B242" s="8"/>
      <c r="C242" s="9"/>
      <c r="D242" s="9"/>
      <c r="E242" s="9"/>
      <c r="F242" s="37"/>
    </row>
    <row r="243" spans="1:6" customFormat="1">
      <c r="A243" s="8"/>
      <c r="B243" s="8"/>
      <c r="C243" s="9"/>
      <c r="D243" s="9"/>
      <c r="E243" s="9"/>
      <c r="F243" s="37"/>
    </row>
    <row r="244" spans="1:6" customFormat="1">
      <c r="A244" s="8"/>
      <c r="B244" s="8"/>
      <c r="C244" s="9"/>
      <c r="D244" s="9"/>
      <c r="E244" s="9"/>
      <c r="F244" s="37"/>
    </row>
    <row r="245" spans="1:6" customFormat="1">
      <c r="A245" s="8"/>
      <c r="B245" s="8"/>
      <c r="C245" s="9"/>
      <c r="D245" s="9"/>
      <c r="E245" s="9"/>
      <c r="F245" s="37"/>
    </row>
    <row r="246" spans="1:6" customFormat="1">
      <c r="A246" s="8"/>
      <c r="B246" s="8"/>
      <c r="C246" s="9"/>
      <c r="D246" s="9"/>
      <c r="E246" s="9"/>
      <c r="F246" s="1"/>
    </row>
    <row r="247" spans="1:6" customFormat="1">
      <c r="A247" s="8"/>
      <c r="B247" s="8"/>
      <c r="C247" s="9"/>
      <c r="D247" s="9"/>
      <c r="E247" s="9"/>
      <c r="F247" s="1"/>
    </row>
    <row r="248" spans="1:6" customFormat="1">
      <c r="A248" s="8"/>
      <c r="B248" s="8"/>
      <c r="C248" s="9"/>
      <c r="D248" s="9"/>
      <c r="E248" s="9"/>
      <c r="F248" s="1"/>
    </row>
    <row r="249" spans="1:6" customFormat="1">
      <c r="A249" s="8"/>
      <c r="B249" s="8"/>
      <c r="C249" s="9"/>
      <c r="D249" s="9"/>
      <c r="E249" s="9"/>
      <c r="F249" s="1"/>
    </row>
    <row r="250" spans="1:6" customFormat="1">
      <c r="A250" s="8"/>
      <c r="B250" s="8"/>
      <c r="C250" s="9"/>
      <c r="D250" s="9"/>
      <c r="E250" s="9"/>
      <c r="F250" s="1"/>
    </row>
    <row r="251" spans="1:6" customFormat="1">
      <c r="A251" s="8"/>
      <c r="B251" s="8"/>
      <c r="C251" s="9"/>
      <c r="D251" s="9"/>
      <c r="E251" s="9"/>
      <c r="F251" s="1"/>
    </row>
    <row r="252" spans="1:6" customFormat="1">
      <c r="A252" s="8"/>
      <c r="B252" s="8"/>
      <c r="C252" s="9"/>
      <c r="D252" s="9"/>
      <c r="E252" s="9"/>
      <c r="F252" s="1"/>
    </row>
    <row r="253" spans="1:6" customFormat="1">
      <c r="A253" s="8"/>
      <c r="B253" s="8"/>
      <c r="C253" s="9"/>
      <c r="D253" s="9"/>
      <c r="E253" s="9"/>
      <c r="F253" s="1"/>
    </row>
    <row r="254" spans="1:6" customFormat="1">
      <c r="A254" s="8"/>
      <c r="B254" s="8"/>
      <c r="C254" s="9"/>
      <c r="D254" s="9"/>
      <c r="E254" s="9"/>
      <c r="F254" s="1"/>
    </row>
    <row r="255" spans="1:6" customFormat="1">
      <c r="A255" s="8"/>
      <c r="B255" s="8"/>
      <c r="C255" s="9"/>
      <c r="D255" s="9"/>
      <c r="E255" s="9"/>
      <c r="F255" s="1"/>
    </row>
    <row r="256" spans="1:6" customFormat="1">
      <c r="A256" s="8"/>
      <c r="B256" s="8"/>
      <c r="C256" s="9"/>
      <c r="D256" s="9"/>
      <c r="E256" s="9"/>
      <c r="F256" s="1"/>
    </row>
    <row r="257" spans="1:32" customFormat="1">
      <c r="A257" s="8"/>
      <c r="B257" s="8"/>
      <c r="C257" s="9"/>
      <c r="D257" s="9"/>
      <c r="E257" s="9"/>
      <c r="F257" s="1"/>
    </row>
    <row r="258" spans="1:32" customFormat="1">
      <c r="A258" s="8"/>
      <c r="B258" s="8"/>
      <c r="C258" s="9"/>
      <c r="D258" s="9"/>
      <c r="E258" s="9"/>
      <c r="F258" s="1"/>
    </row>
    <row r="259" spans="1:32" customFormat="1">
      <c r="A259" s="8"/>
      <c r="B259" s="8"/>
      <c r="C259" s="9"/>
      <c r="D259" s="9"/>
      <c r="E259" s="9"/>
      <c r="F259" s="1"/>
    </row>
    <row r="260" spans="1:32" customFormat="1">
      <c r="A260" s="8"/>
      <c r="B260" s="8"/>
      <c r="C260" s="9"/>
      <c r="D260" s="9"/>
      <c r="E260" s="9"/>
      <c r="F260" s="1"/>
    </row>
    <row r="261" spans="1:32" customFormat="1">
      <c r="A261" s="8"/>
      <c r="B261" s="8"/>
      <c r="C261" s="9"/>
      <c r="D261" s="9"/>
      <c r="E261" s="9"/>
      <c r="F261" s="1"/>
    </row>
    <row r="262" spans="1:32" customFormat="1">
      <c r="A262" s="8"/>
      <c r="B262" s="8"/>
      <c r="C262" s="9"/>
      <c r="D262" s="9"/>
      <c r="E262" s="9"/>
      <c r="F262" s="1"/>
    </row>
    <row r="263" spans="1:32" customFormat="1">
      <c r="A263" s="8"/>
      <c r="B263" s="8"/>
      <c r="C263" s="9"/>
      <c r="D263" s="9"/>
      <c r="E263" s="9"/>
      <c r="F263" s="1"/>
    </row>
    <row r="264" spans="1:32" customFormat="1">
      <c r="A264" s="8"/>
      <c r="B264" s="8"/>
      <c r="C264" s="9"/>
      <c r="D264" s="9"/>
      <c r="E264" s="9"/>
      <c r="F264" s="1"/>
    </row>
    <row r="265" spans="1:32" customFormat="1">
      <c r="A265" s="8"/>
      <c r="B265" s="8"/>
      <c r="C265" s="9"/>
      <c r="D265" s="9"/>
      <c r="E265" s="9"/>
      <c r="F265" s="1"/>
    </row>
    <row r="266" spans="1:32" customFormat="1">
      <c r="A266" s="8"/>
      <c r="B266" s="8"/>
      <c r="C266" s="9"/>
      <c r="D266" s="9"/>
      <c r="E266" s="9"/>
      <c r="F266" s="1"/>
    </row>
    <row r="267" spans="1:32" customFormat="1">
      <c r="A267" s="8"/>
      <c r="B267" s="8"/>
      <c r="C267" s="9"/>
      <c r="D267" s="9"/>
      <c r="E267" s="9"/>
      <c r="F267" s="1"/>
    </row>
    <row r="268" spans="1:32" customFormat="1">
      <c r="A268" s="8"/>
      <c r="B268" s="8"/>
      <c r="C268" s="9"/>
      <c r="D268" s="9"/>
      <c r="E268" s="9"/>
      <c r="F268" s="1"/>
    </row>
    <row r="269" spans="1:32" customFormat="1">
      <c r="A269" s="8"/>
      <c r="B269" s="8"/>
      <c r="C269" s="9"/>
      <c r="D269" s="9"/>
      <c r="E269" s="9"/>
      <c r="F269" s="1"/>
    </row>
    <row r="270" spans="1:32" customFormat="1">
      <c r="A270" s="8"/>
      <c r="B270" s="8"/>
      <c r="C270" s="9"/>
      <c r="D270" s="9"/>
      <c r="E270" s="9"/>
      <c r="F270" s="1"/>
    </row>
    <row r="271" spans="1:32">
      <c r="A271" s="8"/>
      <c r="B271" s="8"/>
      <c r="C271" s="9"/>
      <c r="D271" s="9"/>
      <c r="E271" s="9"/>
      <c r="F271" s="31"/>
      <c r="AB271" s="6">
        <f>A:A</f>
        <v>0</v>
      </c>
      <c r="AC271" s="6">
        <f>B:B</f>
        <v>0</v>
      </c>
      <c r="AD271" s="6">
        <f>C:C</f>
        <v>0</v>
      </c>
      <c r="AE271" s="6">
        <f>D:D</f>
        <v>0</v>
      </c>
      <c r="AF271" s="6">
        <f t="shared" ref="AF271:AF303" si="0">IF(AND(AB271=0,AB272=0),0,AF270+1)</f>
        <v>0</v>
      </c>
    </row>
    <row r="272" spans="1:32">
      <c r="A272" s="8"/>
      <c r="B272" s="8"/>
      <c r="C272" s="9"/>
      <c r="D272" s="9"/>
      <c r="E272" s="9"/>
      <c r="F272" s="31"/>
      <c r="AB272" s="6">
        <f>A:A</f>
        <v>0</v>
      </c>
      <c r="AC272" s="6">
        <f>B:B</f>
        <v>0</v>
      </c>
      <c r="AD272" s="6">
        <f>C:C</f>
        <v>0</v>
      </c>
      <c r="AE272" s="6">
        <f>D:D</f>
        <v>0</v>
      </c>
      <c r="AF272" s="6">
        <f t="shared" si="0"/>
        <v>0</v>
      </c>
    </row>
    <row r="273" spans="1:32">
      <c r="A273" s="8"/>
      <c r="B273" s="8"/>
      <c r="C273" s="9"/>
      <c r="D273" s="9"/>
      <c r="E273" s="9"/>
      <c r="F273" s="31"/>
      <c r="AB273" s="6">
        <f>A:A</f>
        <v>0</v>
      </c>
      <c r="AC273" s="6">
        <f>B:B</f>
        <v>0</v>
      </c>
      <c r="AD273" s="6">
        <f>C:C</f>
        <v>0</v>
      </c>
      <c r="AE273" s="6">
        <f>D:D</f>
        <v>0</v>
      </c>
      <c r="AF273" s="6">
        <f t="shared" si="0"/>
        <v>0</v>
      </c>
    </row>
    <row r="274" spans="1:32">
      <c r="A274" s="8"/>
      <c r="B274" s="8"/>
      <c r="C274" s="9"/>
      <c r="D274" s="9"/>
      <c r="E274" s="9"/>
      <c r="F274" s="31"/>
      <c r="AB274" s="6">
        <f>A:A</f>
        <v>0</v>
      </c>
      <c r="AC274" s="6">
        <f>B:B</f>
        <v>0</v>
      </c>
      <c r="AD274" s="6">
        <f>C:C</f>
        <v>0</v>
      </c>
      <c r="AE274" s="6">
        <f>D:D</f>
        <v>0</v>
      </c>
      <c r="AF274" s="6">
        <f t="shared" si="0"/>
        <v>0</v>
      </c>
    </row>
    <row r="275" spans="1:32">
      <c r="A275" s="8"/>
      <c r="B275" s="8"/>
      <c r="C275" s="9"/>
      <c r="D275" s="9"/>
      <c r="E275" s="9"/>
      <c r="F275" s="31"/>
      <c r="AB275" s="6">
        <f>A:A</f>
        <v>0</v>
      </c>
      <c r="AC275" s="6">
        <f>B:B</f>
        <v>0</v>
      </c>
      <c r="AD275" s="6">
        <f>C:C</f>
        <v>0</v>
      </c>
      <c r="AE275" s="6">
        <f>D:D</f>
        <v>0</v>
      </c>
      <c r="AF275" s="6">
        <f t="shared" si="0"/>
        <v>0</v>
      </c>
    </row>
    <row r="276" spans="1:32">
      <c r="A276" s="8"/>
      <c r="B276" s="8"/>
      <c r="C276" s="9"/>
      <c r="D276" s="9"/>
      <c r="E276" s="9"/>
      <c r="F276" s="31"/>
      <c r="AB276" s="6">
        <f>A:A</f>
        <v>0</v>
      </c>
      <c r="AC276" s="6">
        <f>B:B</f>
        <v>0</v>
      </c>
      <c r="AD276" s="6">
        <f>C:C</f>
        <v>0</v>
      </c>
      <c r="AE276" s="6">
        <f>D:D</f>
        <v>0</v>
      </c>
      <c r="AF276" s="6">
        <f t="shared" si="0"/>
        <v>0</v>
      </c>
    </row>
    <row r="277" spans="1:32">
      <c r="A277" s="8"/>
      <c r="B277" s="8"/>
      <c r="C277" s="9"/>
      <c r="D277" s="9"/>
      <c r="E277" s="9"/>
      <c r="F277" s="31"/>
      <c r="AB277" s="6">
        <f>A:A</f>
        <v>0</v>
      </c>
      <c r="AC277" s="6">
        <f>B:B</f>
        <v>0</v>
      </c>
      <c r="AD277" s="6">
        <f>C:C</f>
        <v>0</v>
      </c>
      <c r="AE277" s="6">
        <f>D:D</f>
        <v>0</v>
      </c>
      <c r="AF277" s="6">
        <f t="shared" si="0"/>
        <v>0</v>
      </c>
    </row>
    <row r="278" spans="1:32">
      <c r="A278" s="8"/>
      <c r="B278" s="8"/>
      <c r="C278" s="9"/>
      <c r="D278" s="9"/>
      <c r="E278" s="9"/>
      <c r="F278" s="31"/>
      <c r="AB278" s="6">
        <f>A:A</f>
        <v>0</v>
      </c>
      <c r="AC278" s="6">
        <f>B:B</f>
        <v>0</v>
      </c>
      <c r="AD278" s="6">
        <f>C:C</f>
        <v>0</v>
      </c>
      <c r="AE278" s="6">
        <f>D:D</f>
        <v>0</v>
      </c>
      <c r="AF278" s="6">
        <f t="shared" si="0"/>
        <v>0</v>
      </c>
    </row>
    <row r="279" spans="1:32">
      <c r="A279" s="8"/>
      <c r="B279" s="8"/>
      <c r="C279" s="9"/>
      <c r="D279" s="9"/>
      <c r="E279" s="9"/>
      <c r="F279" s="31"/>
      <c r="AB279" s="6">
        <f>A:A</f>
        <v>0</v>
      </c>
      <c r="AC279" s="6">
        <f>B:B</f>
        <v>0</v>
      </c>
      <c r="AD279" s="6">
        <f>C:C</f>
        <v>0</v>
      </c>
      <c r="AE279" s="6">
        <f>D:D</f>
        <v>0</v>
      </c>
      <c r="AF279" s="6">
        <f t="shared" si="0"/>
        <v>0</v>
      </c>
    </row>
    <row r="280" spans="1:32">
      <c r="A280" s="8"/>
      <c r="B280" s="8"/>
      <c r="C280" s="9"/>
      <c r="D280" s="9"/>
      <c r="E280" s="9"/>
      <c r="F280" s="31"/>
      <c r="AB280" s="6">
        <f>A:A</f>
        <v>0</v>
      </c>
      <c r="AC280" s="6">
        <f>B:B</f>
        <v>0</v>
      </c>
      <c r="AD280" s="6">
        <f>C:C</f>
        <v>0</v>
      </c>
      <c r="AE280" s="6">
        <f>D:D</f>
        <v>0</v>
      </c>
      <c r="AF280" s="6">
        <f t="shared" si="0"/>
        <v>0</v>
      </c>
    </row>
    <row r="281" spans="1:32">
      <c r="A281" s="8"/>
      <c r="B281" s="8"/>
      <c r="C281" s="9"/>
      <c r="D281" s="9"/>
      <c r="E281" s="9"/>
      <c r="F281" s="31"/>
      <c r="AB281" s="6">
        <f>A:A</f>
        <v>0</v>
      </c>
      <c r="AC281" s="6">
        <f>B:B</f>
        <v>0</v>
      </c>
      <c r="AD281" s="6">
        <f>C:C</f>
        <v>0</v>
      </c>
      <c r="AE281" s="6">
        <f>D:D</f>
        <v>0</v>
      </c>
      <c r="AF281" s="6">
        <f t="shared" si="0"/>
        <v>0</v>
      </c>
    </row>
    <row r="282" spans="1:32">
      <c r="A282" s="8"/>
      <c r="B282" s="8"/>
      <c r="C282" s="9"/>
      <c r="D282" s="9"/>
      <c r="E282" s="9"/>
      <c r="F282" s="31"/>
      <c r="AB282" s="6">
        <f>A:A</f>
        <v>0</v>
      </c>
      <c r="AC282" s="6">
        <f>B:B</f>
        <v>0</v>
      </c>
      <c r="AD282" s="6">
        <f>C:C</f>
        <v>0</v>
      </c>
      <c r="AE282" s="6">
        <f>D:D</f>
        <v>0</v>
      </c>
      <c r="AF282" s="6">
        <f t="shared" si="0"/>
        <v>0</v>
      </c>
    </row>
    <row r="283" spans="1:32">
      <c r="A283" s="8"/>
      <c r="B283" s="8"/>
      <c r="C283" s="9"/>
      <c r="D283" s="9"/>
      <c r="E283" s="9"/>
      <c r="F283" s="31"/>
      <c r="AB283" s="6">
        <f>A:A</f>
        <v>0</v>
      </c>
      <c r="AC283" s="6">
        <f>B:B</f>
        <v>0</v>
      </c>
      <c r="AD283" s="6">
        <f>C:C</f>
        <v>0</v>
      </c>
      <c r="AE283" s="6">
        <f>D:D</f>
        <v>0</v>
      </c>
      <c r="AF283" s="6">
        <f t="shared" si="0"/>
        <v>0</v>
      </c>
    </row>
    <row r="284" spans="1:32">
      <c r="A284" s="8"/>
      <c r="B284" s="8"/>
      <c r="C284" s="9"/>
      <c r="D284" s="9"/>
      <c r="E284" s="9"/>
      <c r="F284" s="31"/>
      <c r="AB284" s="6">
        <f>A:A</f>
        <v>0</v>
      </c>
      <c r="AC284" s="6">
        <f>B:B</f>
        <v>0</v>
      </c>
      <c r="AD284" s="6">
        <f>C:C</f>
        <v>0</v>
      </c>
      <c r="AE284" s="6">
        <f>D:D</f>
        <v>0</v>
      </c>
      <c r="AF284" s="6">
        <f t="shared" si="0"/>
        <v>0</v>
      </c>
    </row>
    <row r="285" spans="1:32">
      <c r="A285" s="8"/>
      <c r="B285" s="8"/>
      <c r="C285" s="9"/>
      <c r="D285" s="9"/>
      <c r="E285" s="9"/>
      <c r="F285" s="31"/>
      <c r="AB285" s="6">
        <f>A:A</f>
        <v>0</v>
      </c>
      <c r="AC285" s="6">
        <f>B:B</f>
        <v>0</v>
      </c>
      <c r="AD285" s="6">
        <f>C:C</f>
        <v>0</v>
      </c>
      <c r="AE285" s="6">
        <f>D:D</f>
        <v>0</v>
      </c>
      <c r="AF285" s="6">
        <f t="shared" si="0"/>
        <v>0</v>
      </c>
    </row>
    <row r="286" spans="1:32">
      <c r="A286" s="8"/>
      <c r="B286" s="8"/>
      <c r="C286" s="9"/>
      <c r="D286" s="9"/>
      <c r="E286" s="9"/>
      <c r="F286" s="31"/>
      <c r="AB286" s="6">
        <f>A:A</f>
        <v>0</v>
      </c>
      <c r="AC286" s="6">
        <f>B:B</f>
        <v>0</v>
      </c>
      <c r="AD286" s="6">
        <f>C:C</f>
        <v>0</v>
      </c>
      <c r="AE286" s="6">
        <f>D:D</f>
        <v>0</v>
      </c>
      <c r="AF286" s="6">
        <f t="shared" si="0"/>
        <v>0</v>
      </c>
    </row>
    <row r="287" spans="1:32">
      <c r="A287" s="8"/>
      <c r="B287" s="8"/>
      <c r="C287" s="9"/>
      <c r="D287" s="9"/>
      <c r="E287" s="9"/>
      <c r="F287" s="31"/>
      <c r="AB287" s="6">
        <f>A:A</f>
        <v>0</v>
      </c>
      <c r="AC287" s="6">
        <f>B:B</f>
        <v>0</v>
      </c>
      <c r="AD287" s="6">
        <f>C:C</f>
        <v>0</v>
      </c>
      <c r="AE287" s="6">
        <f>D:D</f>
        <v>0</v>
      </c>
      <c r="AF287" s="6">
        <f t="shared" si="0"/>
        <v>0</v>
      </c>
    </row>
    <row r="288" spans="1:32">
      <c r="A288" s="8"/>
      <c r="B288" s="8"/>
      <c r="C288" s="9"/>
      <c r="D288" s="9"/>
      <c r="E288" s="9"/>
      <c r="F288" s="31"/>
      <c r="AB288" s="6">
        <f>A:A</f>
        <v>0</v>
      </c>
      <c r="AC288" s="6">
        <f>B:B</f>
        <v>0</v>
      </c>
      <c r="AD288" s="6">
        <f>C:C</f>
        <v>0</v>
      </c>
      <c r="AE288" s="6">
        <f>D:D</f>
        <v>0</v>
      </c>
      <c r="AF288" s="6">
        <f t="shared" si="0"/>
        <v>0</v>
      </c>
    </row>
    <row r="289" spans="1:32">
      <c r="A289" s="8"/>
      <c r="B289" s="8"/>
      <c r="C289" s="9"/>
      <c r="D289" s="9"/>
      <c r="E289" s="9"/>
      <c r="F289" s="31"/>
      <c r="AB289" s="6">
        <f>A:A</f>
        <v>0</v>
      </c>
      <c r="AC289" s="6">
        <f>B:B</f>
        <v>0</v>
      </c>
      <c r="AD289" s="6">
        <f>C:C</f>
        <v>0</v>
      </c>
      <c r="AE289" s="6">
        <f>D:D</f>
        <v>0</v>
      </c>
      <c r="AF289" s="6">
        <f t="shared" si="0"/>
        <v>0</v>
      </c>
    </row>
    <row r="290" spans="1:32">
      <c r="A290" s="8"/>
      <c r="B290" s="8"/>
      <c r="C290" s="9"/>
      <c r="D290" s="9"/>
      <c r="E290" s="9"/>
      <c r="F290" s="31"/>
      <c r="AB290" s="6">
        <f>A:A</f>
        <v>0</v>
      </c>
      <c r="AC290" s="6">
        <f>B:B</f>
        <v>0</v>
      </c>
      <c r="AD290" s="6">
        <f>C:C</f>
        <v>0</v>
      </c>
      <c r="AE290" s="6">
        <f>D:D</f>
        <v>0</v>
      </c>
      <c r="AF290" s="6">
        <f t="shared" si="0"/>
        <v>0</v>
      </c>
    </row>
    <row r="291" spans="1:32">
      <c r="A291" s="8"/>
      <c r="B291" s="8"/>
      <c r="C291" s="9"/>
      <c r="D291" s="9"/>
      <c r="E291" s="9"/>
      <c r="F291" s="31"/>
      <c r="AB291" s="6">
        <f>A:A</f>
        <v>0</v>
      </c>
      <c r="AC291" s="6">
        <f>B:B</f>
        <v>0</v>
      </c>
      <c r="AD291" s="6">
        <f>C:C</f>
        <v>0</v>
      </c>
      <c r="AE291" s="6">
        <f>D:D</f>
        <v>0</v>
      </c>
      <c r="AF291" s="6">
        <f t="shared" si="0"/>
        <v>0</v>
      </c>
    </row>
    <row r="292" spans="1:32">
      <c r="A292" s="8"/>
      <c r="B292" s="8"/>
      <c r="C292" s="9"/>
      <c r="D292" s="9"/>
      <c r="E292" s="9"/>
      <c r="F292" s="31"/>
      <c r="AB292" s="6">
        <f>A:A</f>
        <v>0</v>
      </c>
      <c r="AC292" s="6">
        <f>B:B</f>
        <v>0</v>
      </c>
      <c r="AD292" s="6">
        <f>C:C</f>
        <v>0</v>
      </c>
      <c r="AE292" s="6">
        <f>D:D</f>
        <v>0</v>
      </c>
      <c r="AF292" s="6">
        <f t="shared" si="0"/>
        <v>0</v>
      </c>
    </row>
    <row r="293" spans="1:32">
      <c r="A293" s="8"/>
      <c r="B293" s="8"/>
      <c r="C293" s="9"/>
      <c r="D293" s="9"/>
      <c r="E293" s="9"/>
      <c r="F293" s="31"/>
      <c r="AB293" s="6">
        <f>A:A</f>
        <v>0</v>
      </c>
      <c r="AC293" s="6">
        <f>B:B</f>
        <v>0</v>
      </c>
      <c r="AD293" s="6">
        <f>C:C</f>
        <v>0</v>
      </c>
      <c r="AE293" s="6">
        <f>D:D</f>
        <v>0</v>
      </c>
      <c r="AF293" s="6">
        <f t="shared" si="0"/>
        <v>0</v>
      </c>
    </row>
    <row r="294" spans="1:32">
      <c r="A294" s="8"/>
      <c r="B294" s="8"/>
      <c r="C294" s="9"/>
      <c r="D294" s="9"/>
      <c r="E294" s="9"/>
      <c r="F294" s="31"/>
      <c r="AB294" s="6">
        <f>A:A</f>
        <v>0</v>
      </c>
      <c r="AC294" s="6">
        <f>B:B</f>
        <v>0</v>
      </c>
      <c r="AD294" s="6">
        <f>C:C</f>
        <v>0</v>
      </c>
      <c r="AE294" s="6">
        <f>D:D</f>
        <v>0</v>
      </c>
      <c r="AF294" s="6">
        <f t="shared" si="0"/>
        <v>0</v>
      </c>
    </row>
    <row r="295" spans="1:32">
      <c r="A295" s="8"/>
      <c r="B295" s="8"/>
      <c r="C295" s="9"/>
      <c r="D295" s="9"/>
      <c r="E295" s="9"/>
      <c r="F295" s="31"/>
      <c r="AB295" s="6">
        <f>A:A</f>
        <v>0</v>
      </c>
      <c r="AC295" s="6">
        <f>B:B</f>
        <v>0</v>
      </c>
      <c r="AD295" s="6">
        <f>C:C</f>
        <v>0</v>
      </c>
      <c r="AE295" s="6">
        <f>D:D</f>
        <v>0</v>
      </c>
      <c r="AF295" s="6">
        <f t="shared" si="0"/>
        <v>0</v>
      </c>
    </row>
    <row r="296" spans="1:32">
      <c r="A296" s="8"/>
      <c r="B296" s="8"/>
      <c r="C296" s="9"/>
      <c r="D296" s="9"/>
      <c r="E296" s="9"/>
      <c r="F296" s="31"/>
      <c r="AB296" s="6">
        <f>A:A</f>
        <v>0</v>
      </c>
      <c r="AC296" s="6">
        <f>B:B</f>
        <v>0</v>
      </c>
      <c r="AD296" s="6">
        <f>C:C</f>
        <v>0</v>
      </c>
      <c r="AE296" s="6">
        <f>D:D</f>
        <v>0</v>
      </c>
      <c r="AF296" s="6">
        <f t="shared" si="0"/>
        <v>0</v>
      </c>
    </row>
    <row r="297" spans="1:32">
      <c r="A297" s="8"/>
      <c r="B297" s="8"/>
      <c r="C297" s="9"/>
      <c r="D297" s="9"/>
      <c r="E297" s="9"/>
      <c r="F297" s="31"/>
      <c r="AB297" s="6">
        <f>A:A</f>
        <v>0</v>
      </c>
      <c r="AC297" s="6">
        <f>B:B</f>
        <v>0</v>
      </c>
      <c r="AD297" s="6">
        <f>C:C</f>
        <v>0</v>
      </c>
      <c r="AE297" s="6">
        <f>D:D</f>
        <v>0</v>
      </c>
      <c r="AF297" s="6">
        <f t="shared" si="0"/>
        <v>0</v>
      </c>
    </row>
    <row r="298" spans="1:32">
      <c r="A298" s="8"/>
      <c r="B298" s="8"/>
      <c r="C298" s="9"/>
      <c r="D298" s="9"/>
      <c r="E298" s="9"/>
      <c r="F298" s="31"/>
      <c r="AB298" s="6">
        <f>A:A</f>
        <v>0</v>
      </c>
      <c r="AC298" s="6">
        <f>B:B</f>
        <v>0</v>
      </c>
      <c r="AD298" s="6">
        <f>C:C</f>
        <v>0</v>
      </c>
      <c r="AE298" s="6">
        <f>D:D</f>
        <v>0</v>
      </c>
      <c r="AF298" s="6">
        <f t="shared" si="0"/>
        <v>0</v>
      </c>
    </row>
    <row r="299" spans="1:32">
      <c r="A299" s="8"/>
      <c r="B299" s="8"/>
      <c r="C299" s="9"/>
      <c r="D299" s="9"/>
      <c r="E299" s="9"/>
      <c r="F299" s="31"/>
      <c r="AB299" s="6">
        <f>A:A</f>
        <v>0</v>
      </c>
      <c r="AC299" s="6">
        <f>B:B</f>
        <v>0</v>
      </c>
      <c r="AD299" s="6">
        <f>C:C</f>
        <v>0</v>
      </c>
      <c r="AE299" s="6">
        <f>D:D</f>
        <v>0</v>
      </c>
      <c r="AF299" s="6">
        <f t="shared" si="0"/>
        <v>0</v>
      </c>
    </row>
    <row r="300" spans="1:32">
      <c r="A300" s="8"/>
      <c r="B300" s="8"/>
      <c r="C300" s="9"/>
      <c r="D300" s="9"/>
      <c r="E300" s="9"/>
      <c r="F300" s="31"/>
      <c r="AB300" s="6">
        <f>A:A</f>
        <v>0</v>
      </c>
      <c r="AC300" s="6">
        <f>B:B</f>
        <v>0</v>
      </c>
      <c r="AD300" s="6">
        <f>C:C</f>
        <v>0</v>
      </c>
      <c r="AE300" s="6">
        <f>D:D</f>
        <v>0</v>
      </c>
      <c r="AF300" s="6">
        <f t="shared" si="0"/>
        <v>0</v>
      </c>
    </row>
    <row r="301" spans="1:32">
      <c r="A301" s="8"/>
      <c r="B301" s="8"/>
      <c r="C301" s="9"/>
      <c r="D301" s="9"/>
      <c r="E301" s="9"/>
      <c r="F301" s="31"/>
      <c r="AB301" s="6">
        <f>A:A</f>
        <v>0</v>
      </c>
      <c r="AC301" s="6">
        <f>B:B</f>
        <v>0</v>
      </c>
      <c r="AD301" s="6">
        <f>C:C</f>
        <v>0</v>
      </c>
      <c r="AE301" s="6">
        <f>D:D</f>
        <v>0</v>
      </c>
      <c r="AF301" s="6">
        <f t="shared" si="0"/>
        <v>0</v>
      </c>
    </row>
    <row r="302" spans="1:32">
      <c r="A302" s="8"/>
      <c r="B302" s="8"/>
      <c r="C302" s="9"/>
      <c r="D302" s="9"/>
      <c r="E302" s="9"/>
      <c r="F302" s="31"/>
      <c r="AB302" s="6">
        <f>A:A</f>
        <v>0</v>
      </c>
      <c r="AC302" s="6">
        <f>B:B</f>
        <v>0</v>
      </c>
      <c r="AD302" s="6">
        <f>C:C</f>
        <v>0</v>
      </c>
      <c r="AE302" s="6">
        <f>D:D</f>
        <v>0</v>
      </c>
      <c r="AF302" s="6">
        <f t="shared" si="0"/>
        <v>0</v>
      </c>
    </row>
    <row r="303" spans="1:32">
      <c r="A303" s="8"/>
      <c r="B303" s="8"/>
      <c r="C303" s="9"/>
      <c r="D303" s="9"/>
      <c r="E303" s="9"/>
      <c r="F303" s="31"/>
      <c r="AB303" s="6">
        <f>A:A</f>
        <v>0</v>
      </c>
      <c r="AC303" s="6">
        <f>B:B</f>
        <v>0</v>
      </c>
      <c r="AD303" s="6">
        <f>C:C</f>
        <v>0</v>
      </c>
      <c r="AE303" s="6">
        <f>D:D</f>
        <v>0</v>
      </c>
      <c r="AF303" s="6">
        <f t="shared" si="0"/>
        <v>0</v>
      </c>
    </row>
    <row r="304" spans="1:32">
      <c r="A304" s="8"/>
      <c r="B304" s="8"/>
      <c r="C304" s="9"/>
      <c r="D304" s="9"/>
      <c r="E304" s="9"/>
      <c r="F304" s="31"/>
      <c r="AB304" s="6">
        <f>A:A</f>
        <v>0</v>
      </c>
      <c r="AC304" s="6">
        <f>B:B</f>
        <v>0</v>
      </c>
      <c r="AD304" s="6">
        <f>C:C</f>
        <v>0</v>
      </c>
      <c r="AE304" s="6">
        <f>D:D</f>
        <v>0</v>
      </c>
      <c r="AF304" s="6">
        <f t="shared" ref="AF304:AF367" si="1">IF(AND(AB304=0,AB305=0),0,AF303+1)</f>
        <v>0</v>
      </c>
    </row>
    <row r="305" spans="1:32">
      <c r="A305" s="8"/>
      <c r="B305" s="8"/>
      <c r="C305" s="9"/>
      <c r="D305" s="9"/>
      <c r="E305" s="9"/>
      <c r="F305" s="31"/>
      <c r="AB305" s="6">
        <f>A:A</f>
        <v>0</v>
      </c>
      <c r="AC305" s="6">
        <f>B:B</f>
        <v>0</v>
      </c>
      <c r="AD305" s="6">
        <f>C:C</f>
        <v>0</v>
      </c>
      <c r="AE305" s="6">
        <f>D:D</f>
        <v>0</v>
      </c>
      <c r="AF305" s="6">
        <f t="shared" si="1"/>
        <v>0</v>
      </c>
    </row>
    <row r="306" spans="1:32">
      <c r="A306" s="8"/>
      <c r="B306" s="8"/>
      <c r="C306" s="9"/>
      <c r="D306" s="9"/>
      <c r="E306" s="9"/>
      <c r="F306" s="31"/>
      <c r="AB306" s="6">
        <f>A:A</f>
        <v>0</v>
      </c>
      <c r="AC306" s="6">
        <f>B:B</f>
        <v>0</v>
      </c>
      <c r="AD306" s="6">
        <f>C:C</f>
        <v>0</v>
      </c>
      <c r="AE306" s="6">
        <f>D:D</f>
        <v>0</v>
      </c>
      <c r="AF306" s="6">
        <f t="shared" si="1"/>
        <v>0</v>
      </c>
    </row>
    <row r="307" spans="1:32">
      <c r="A307" s="8"/>
      <c r="B307" s="8"/>
      <c r="C307" s="9"/>
      <c r="D307" s="9"/>
      <c r="E307" s="9"/>
      <c r="F307" s="31"/>
      <c r="AB307" s="6">
        <f>A:A</f>
        <v>0</v>
      </c>
      <c r="AC307" s="6">
        <f>B:B</f>
        <v>0</v>
      </c>
      <c r="AD307" s="6">
        <f>C:C</f>
        <v>0</v>
      </c>
      <c r="AE307" s="6">
        <f>D:D</f>
        <v>0</v>
      </c>
      <c r="AF307" s="6">
        <f t="shared" si="1"/>
        <v>0</v>
      </c>
    </row>
    <row r="308" spans="1:32">
      <c r="A308" s="8"/>
      <c r="B308" s="8"/>
      <c r="C308" s="9"/>
      <c r="D308" s="9"/>
      <c r="E308" s="9"/>
      <c r="F308" s="31"/>
      <c r="AB308" s="6">
        <f>A:A</f>
        <v>0</v>
      </c>
      <c r="AC308" s="6">
        <f>B:B</f>
        <v>0</v>
      </c>
      <c r="AD308" s="6">
        <f>C:C</f>
        <v>0</v>
      </c>
      <c r="AE308" s="6">
        <f>D:D</f>
        <v>0</v>
      </c>
      <c r="AF308" s="6">
        <f t="shared" si="1"/>
        <v>0</v>
      </c>
    </row>
    <row r="309" spans="1:32">
      <c r="A309" s="8"/>
      <c r="B309" s="8"/>
      <c r="C309" s="9"/>
      <c r="D309" s="9"/>
      <c r="E309" s="9"/>
      <c r="F309" s="31"/>
      <c r="AB309" s="6">
        <f>A:A</f>
        <v>0</v>
      </c>
      <c r="AC309" s="6">
        <f>B:B</f>
        <v>0</v>
      </c>
      <c r="AD309" s="6">
        <f>C:C</f>
        <v>0</v>
      </c>
      <c r="AE309" s="6">
        <f>D:D</f>
        <v>0</v>
      </c>
      <c r="AF309" s="6">
        <f t="shared" si="1"/>
        <v>0</v>
      </c>
    </row>
    <row r="310" spans="1:32">
      <c r="A310" s="8"/>
      <c r="B310" s="8"/>
      <c r="C310" s="9"/>
      <c r="D310" s="9"/>
      <c r="E310" s="9"/>
      <c r="F310" s="31"/>
      <c r="AB310" s="6">
        <f>A:A</f>
        <v>0</v>
      </c>
      <c r="AC310" s="6">
        <f>B:B</f>
        <v>0</v>
      </c>
      <c r="AD310" s="6">
        <f>C:C</f>
        <v>0</v>
      </c>
      <c r="AE310" s="6">
        <f>D:D</f>
        <v>0</v>
      </c>
      <c r="AF310" s="6">
        <f t="shared" si="1"/>
        <v>0</v>
      </c>
    </row>
    <row r="311" spans="1:32">
      <c r="A311" s="8"/>
      <c r="B311" s="8"/>
      <c r="C311" s="9"/>
      <c r="D311" s="9"/>
      <c r="E311" s="9"/>
      <c r="F311" s="31"/>
      <c r="AB311" s="6">
        <f>A:A</f>
        <v>0</v>
      </c>
      <c r="AC311" s="6">
        <f>B:B</f>
        <v>0</v>
      </c>
      <c r="AD311" s="6">
        <f>C:C</f>
        <v>0</v>
      </c>
      <c r="AE311" s="6">
        <f>D:D</f>
        <v>0</v>
      </c>
      <c r="AF311" s="6">
        <f t="shared" si="1"/>
        <v>0</v>
      </c>
    </row>
    <row r="312" spans="1:32">
      <c r="A312" s="8"/>
      <c r="B312" s="8"/>
      <c r="C312" s="9"/>
      <c r="D312" s="9"/>
      <c r="E312" s="9"/>
      <c r="F312" s="31"/>
      <c r="AB312" s="6">
        <f>A:A</f>
        <v>0</v>
      </c>
      <c r="AC312" s="6">
        <f>B:B</f>
        <v>0</v>
      </c>
      <c r="AD312" s="6">
        <f>C:C</f>
        <v>0</v>
      </c>
      <c r="AE312" s="6">
        <f>D:D</f>
        <v>0</v>
      </c>
      <c r="AF312" s="6">
        <f t="shared" si="1"/>
        <v>0</v>
      </c>
    </row>
    <row r="313" spans="1:32">
      <c r="A313" s="8"/>
      <c r="B313" s="8"/>
      <c r="C313" s="9"/>
      <c r="D313" s="9"/>
      <c r="E313" s="9"/>
      <c r="F313" s="31"/>
      <c r="AB313" s="6">
        <f>A:A</f>
        <v>0</v>
      </c>
      <c r="AC313" s="6">
        <f>B:B</f>
        <v>0</v>
      </c>
      <c r="AD313" s="6">
        <f>C:C</f>
        <v>0</v>
      </c>
      <c r="AE313" s="6">
        <f>D:D</f>
        <v>0</v>
      </c>
      <c r="AF313" s="6">
        <f t="shared" si="1"/>
        <v>0</v>
      </c>
    </row>
    <row r="314" spans="1:32">
      <c r="A314" s="8"/>
      <c r="B314" s="8"/>
      <c r="C314" s="9"/>
      <c r="D314" s="9"/>
      <c r="E314" s="9"/>
      <c r="F314" s="31"/>
      <c r="AB314" s="6">
        <f>A:A</f>
        <v>0</v>
      </c>
      <c r="AC314" s="6">
        <f>B:B</f>
        <v>0</v>
      </c>
      <c r="AD314" s="6">
        <f>C:C</f>
        <v>0</v>
      </c>
      <c r="AE314" s="6">
        <f>D:D</f>
        <v>0</v>
      </c>
      <c r="AF314" s="6">
        <f t="shared" si="1"/>
        <v>0</v>
      </c>
    </row>
    <row r="315" spans="1:32">
      <c r="A315" s="8"/>
      <c r="B315" s="8"/>
      <c r="C315" s="9"/>
      <c r="D315" s="9"/>
      <c r="E315" s="9"/>
      <c r="F315" s="31"/>
      <c r="AB315" s="6">
        <f>A:A</f>
        <v>0</v>
      </c>
      <c r="AC315" s="6">
        <f>B:B</f>
        <v>0</v>
      </c>
      <c r="AD315" s="6">
        <f>C:C</f>
        <v>0</v>
      </c>
      <c r="AE315" s="6">
        <f>D:D</f>
        <v>0</v>
      </c>
      <c r="AF315" s="6">
        <f t="shared" si="1"/>
        <v>0</v>
      </c>
    </row>
    <row r="316" spans="1:32">
      <c r="A316" s="8"/>
      <c r="B316" s="8"/>
      <c r="C316" s="9"/>
      <c r="D316" s="9"/>
      <c r="E316" s="9"/>
      <c r="F316" s="31"/>
      <c r="AB316" s="6">
        <f>A:A</f>
        <v>0</v>
      </c>
      <c r="AC316" s="6">
        <f>B:B</f>
        <v>0</v>
      </c>
      <c r="AD316" s="6">
        <f>C:C</f>
        <v>0</v>
      </c>
      <c r="AE316" s="6">
        <f>D:D</f>
        <v>0</v>
      </c>
      <c r="AF316" s="6">
        <f t="shared" si="1"/>
        <v>0</v>
      </c>
    </row>
    <row r="317" spans="1:32">
      <c r="A317" s="8"/>
      <c r="B317" s="8"/>
      <c r="C317" s="9"/>
      <c r="D317" s="9"/>
      <c r="E317" s="9"/>
      <c r="F317" s="31"/>
      <c r="AB317" s="6">
        <f>A:A</f>
        <v>0</v>
      </c>
      <c r="AC317" s="6">
        <f>B:B</f>
        <v>0</v>
      </c>
      <c r="AD317" s="6">
        <f>C:C</f>
        <v>0</v>
      </c>
      <c r="AE317" s="6">
        <f>D:D</f>
        <v>0</v>
      </c>
      <c r="AF317" s="6">
        <f t="shared" si="1"/>
        <v>0</v>
      </c>
    </row>
    <row r="318" spans="1:32">
      <c r="A318" s="8"/>
      <c r="B318" s="8"/>
      <c r="C318" s="9"/>
      <c r="D318" s="9"/>
      <c r="E318" s="9"/>
      <c r="F318" s="31"/>
      <c r="AB318" s="6">
        <f>A:A</f>
        <v>0</v>
      </c>
      <c r="AC318" s="6">
        <f>B:B</f>
        <v>0</v>
      </c>
      <c r="AD318" s="6">
        <f>C:C</f>
        <v>0</v>
      </c>
      <c r="AE318" s="6">
        <f>D:D</f>
        <v>0</v>
      </c>
      <c r="AF318" s="6">
        <f t="shared" si="1"/>
        <v>0</v>
      </c>
    </row>
    <row r="319" spans="1:32">
      <c r="A319" s="8"/>
      <c r="B319" s="8"/>
      <c r="C319" s="9"/>
      <c r="D319" s="9"/>
      <c r="E319" s="9"/>
      <c r="F319" s="31"/>
      <c r="AB319" s="6">
        <f>A:A</f>
        <v>0</v>
      </c>
      <c r="AC319" s="6">
        <f>B:B</f>
        <v>0</v>
      </c>
      <c r="AD319" s="6">
        <f>C:C</f>
        <v>0</v>
      </c>
      <c r="AE319" s="6">
        <f>D:D</f>
        <v>0</v>
      </c>
      <c r="AF319" s="6">
        <f t="shared" si="1"/>
        <v>0</v>
      </c>
    </row>
    <row r="320" spans="1:32">
      <c r="A320" s="8"/>
      <c r="B320" s="8"/>
      <c r="C320" s="9"/>
      <c r="D320" s="9"/>
      <c r="E320" s="9"/>
      <c r="F320" s="31"/>
      <c r="AB320" s="6">
        <f>A:A</f>
        <v>0</v>
      </c>
      <c r="AC320" s="6">
        <f>B:B</f>
        <v>0</v>
      </c>
      <c r="AD320" s="6">
        <f>C:C</f>
        <v>0</v>
      </c>
      <c r="AE320" s="6">
        <f>D:D</f>
        <v>0</v>
      </c>
      <c r="AF320" s="6">
        <f t="shared" si="1"/>
        <v>0</v>
      </c>
    </row>
    <row r="321" spans="1:32">
      <c r="A321" s="8"/>
      <c r="B321" s="8"/>
      <c r="C321" s="9"/>
      <c r="D321" s="9"/>
      <c r="E321" s="9"/>
      <c r="F321" s="31"/>
      <c r="AB321" s="6">
        <f>A:A</f>
        <v>0</v>
      </c>
      <c r="AC321" s="6">
        <f>B:B</f>
        <v>0</v>
      </c>
      <c r="AD321" s="6">
        <f>C:C</f>
        <v>0</v>
      </c>
      <c r="AE321" s="6">
        <f>D:D</f>
        <v>0</v>
      </c>
      <c r="AF321" s="6">
        <f t="shared" si="1"/>
        <v>0</v>
      </c>
    </row>
    <row r="322" spans="1:32">
      <c r="A322" s="8"/>
      <c r="B322" s="8"/>
      <c r="C322" s="9"/>
      <c r="D322" s="9"/>
      <c r="E322" s="9"/>
      <c r="F322" s="31"/>
      <c r="AB322" s="6">
        <f>A:A</f>
        <v>0</v>
      </c>
      <c r="AC322" s="6">
        <f>B:B</f>
        <v>0</v>
      </c>
      <c r="AD322" s="6">
        <f>C:C</f>
        <v>0</v>
      </c>
      <c r="AE322" s="6">
        <f>D:D</f>
        <v>0</v>
      </c>
      <c r="AF322" s="6">
        <f t="shared" si="1"/>
        <v>0</v>
      </c>
    </row>
    <row r="323" spans="1:32">
      <c r="A323" s="8"/>
      <c r="B323" s="8"/>
      <c r="C323" s="9"/>
      <c r="D323" s="9"/>
      <c r="E323" s="9"/>
      <c r="F323" s="31"/>
      <c r="AB323" s="6">
        <f>A:A</f>
        <v>0</v>
      </c>
      <c r="AC323" s="6">
        <f>B:B</f>
        <v>0</v>
      </c>
      <c r="AD323" s="6">
        <f>C:C</f>
        <v>0</v>
      </c>
      <c r="AE323" s="6">
        <f>D:D</f>
        <v>0</v>
      </c>
      <c r="AF323" s="6">
        <f t="shared" si="1"/>
        <v>0</v>
      </c>
    </row>
    <row r="324" spans="1:32">
      <c r="A324" s="8"/>
      <c r="B324" s="8"/>
      <c r="C324" s="9"/>
      <c r="D324" s="9"/>
      <c r="E324" s="9"/>
      <c r="F324" s="31"/>
      <c r="AB324" s="6">
        <f>A:A</f>
        <v>0</v>
      </c>
      <c r="AC324" s="6">
        <f>B:B</f>
        <v>0</v>
      </c>
      <c r="AD324" s="6">
        <f>C:C</f>
        <v>0</v>
      </c>
      <c r="AE324" s="6">
        <f>D:D</f>
        <v>0</v>
      </c>
      <c r="AF324" s="6">
        <f t="shared" si="1"/>
        <v>0</v>
      </c>
    </row>
    <row r="325" spans="1:32">
      <c r="A325" s="8"/>
      <c r="B325" s="8"/>
      <c r="C325" s="9"/>
      <c r="D325" s="9"/>
      <c r="E325" s="9"/>
      <c r="F325" s="31"/>
      <c r="AB325" s="6">
        <f>A:A</f>
        <v>0</v>
      </c>
      <c r="AC325" s="6">
        <f>B:B</f>
        <v>0</v>
      </c>
      <c r="AD325" s="6">
        <f>C:C</f>
        <v>0</v>
      </c>
      <c r="AE325" s="6">
        <f>D:D</f>
        <v>0</v>
      </c>
      <c r="AF325" s="6">
        <f t="shared" si="1"/>
        <v>0</v>
      </c>
    </row>
    <row r="326" spans="1:32">
      <c r="A326" s="8"/>
      <c r="B326" s="8"/>
      <c r="C326" s="9"/>
      <c r="D326" s="9"/>
      <c r="E326" s="9"/>
      <c r="F326" s="31"/>
      <c r="AB326" s="6">
        <f>A:A</f>
        <v>0</v>
      </c>
      <c r="AC326" s="6">
        <f>B:B</f>
        <v>0</v>
      </c>
      <c r="AD326" s="6">
        <f>C:C</f>
        <v>0</v>
      </c>
      <c r="AE326" s="6">
        <f>D:D</f>
        <v>0</v>
      </c>
      <c r="AF326" s="6">
        <f t="shared" si="1"/>
        <v>0</v>
      </c>
    </row>
    <row r="327" spans="1:32">
      <c r="A327" s="8"/>
      <c r="B327" s="8"/>
      <c r="C327" s="9"/>
      <c r="D327" s="9"/>
      <c r="E327" s="9"/>
      <c r="F327" s="31"/>
      <c r="AB327" s="6">
        <f>A:A</f>
        <v>0</v>
      </c>
      <c r="AC327" s="6">
        <f>B:B</f>
        <v>0</v>
      </c>
      <c r="AD327" s="6">
        <f>C:C</f>
        <v>0</v>
      </c>
      <c r="AE327" s="6">
        <f>D:D</f>
        <v>0</v>
      </c>
      <c r="AF327" s="6">
        <f t="shared" si="1"/>
        <v>0</v>
      </c>
    </row>
    <row r="328" spans="1:32">
      <c r="A328" s="8"/>
      <c r="B328" s="8"/>
      <c r="C328" s="9"/>
      <c r="D328" s="9"/>
      <c r="E328" s="9"/>
      <c r="F328" s="31"/>
      <c r="AB328" s="6">
        <f>A:A</f>
        <v>0</v>
      </c>
      <c r="AC328" s="6">
        <f>B:B</f>
        <v>0</v>
      </c>
      <c r="AD328" s="6">
        <f>C:C</f>
        <v>0</v>
      </c>
      <c r="AE328" s="6">
        <f>D:D</f>
        <v>0</v>
      </c>
      <c r="AF328" s="6">
        <f t="shared" si="1"/>
        <v>0</v>
      </c>
    </row>
    <row r="329" spans="1:32">
      <c r="A329" s="8"/>
      <c r="B329" s="8"/>
      <c r="C329" s="9"/>
      <c r="D329" s="9"/>
      <c r="E329" s="9"/>
      <c r="F329" s="31"/>
      <c r="AB329" s="6">
        <f>A:A</f>
        <v>0</v>
      </c>
      <c r="AC329" s="6">
        <f>B:B</f>
        <v>0</v>
      </c>
      <c r="AD329" s="6">
        <f>C:C</f>
        <v>0</v>
      </c>
      <c r="AE329" s="6">
        <f>D:D</f>
        <v>0</v>
      </c>
      <c r="AF329" s="6">
        <f t="shared" si="1"/>
        <v>0</v>
      </c>
    </row>
    <row r="330" spans="1:32">
      <c r="A330" s="8"/>
      <c r="B330" s="8"/>
      <c r="C330" s="9"/>
      <c r="D330" s="9"/>
      <c r="E330" s="9"/>
      <c r="F330" s="31"/>
      <c r="AB330" s="6">
        <f>A:A</f>
        <v>0</v>
      </c>
      <c r="AC330" s="6">
        <f>B:B</f>
        <v>0</v>
      </c>
      <c r="AD330" s="6">
        <f>C:C</f>
        <v>0</v>
      </c>
      <c r="AE330" s="6">
        <f>D:D</f>
        <v>0</v>
      </c>
      <c r="AF330" s="6">
        <f t="shared" si="1"/>
        <v>0</v>
      </c>
    </row>
    <row r="331" spans="1:32">
      <c r="A331" s="8"/>
      <c r="B331" s="8"/>
      <c r="C331" s="9"/>
      <c r="D331" s="9"/>
      <c r="E331" s="9"/>
      <c r="F331" s="31"/>
      <c r="AB331" s="6">
        <f>A:A</f>
        <v>0</v>
      </c>
      <c r="AC331" s="6">
        <f>B:B</f>
        <v>0</v>
      </c>
      <c r="AD331" s="6">
        <f>C:C</f>
        <v>0</v>
      </c>
      <c r="AE331" s="6">
        <f>D:D</f>
        <v>0</v>
      </c>
      <c r="AF331" s="6">
        <f t="shared" si="1"/>
        <v>0</v>
      </c>
    </row>
    <row r="332" spans="1:32">
      <c r="A332" s="8"/>
      <c r="B332" s="8"/>
      <c r="C332" s="9"/>
      <c r="D332" s="9"/>
      <c r="E332" s="9"/>
      <c r="F332" s="31"/>
      <c r="AB332" s="6">
        <f>A:A</f>
        <v>0</v>
      </c>
      <c r="AC332" s="6">
        <f>B:B</f>
        <v>0</v>
      </c>
      <c r="AD332" s="6">
        <f>C:C</f>
        <v>0</v>
      </c>
      <c r="AE332" s="6">
        <f>D:D</f>
        <v>0</v>
      </c>
      <c r="AF332" s="6">
        <f t="shared" si="1"/>
        <v>0</v>
      </c>
    </row>
    <row r="333" spans="1:32">
      <c r="A333" s="8"/>
      <c r="B333" s="8"/>
      <c r="C333" s="9"/>
      <c r="D333" s="9"/>
      <c r="E333" s="9"/>
      <c r="F333" s="31"/>
      <c r="AB333" s="6">
        <f>A:A</f>
        <v>0</v>
      </c>
      <c r="AC333" s="6">
        <f>B:B</f>
        <v>0</v>
      </c>
      <c r="AD333" s="6">
        <f>C:C</f>
        <v>0</v>
      </c>
      <c r="AE333" s="6">
        <f>D:D</f>
        <v>0</v>
      </c>
      <c r="AF333" s="6">
        <f t="shared" si="1"/>
        <v>0</v>
      </c>
    </row>
    <row r="334" spans="1:32">
      <c r="A334" s="8"/>
      <c r="B334" s="8"/>
      <c r="C334" s="9"/>
      <c r="D334" s="9"/>
      <c r="E334" s="9"/>
      <c r="F334" s="31"/>
      <c r="AB334" s="6">
        <f>A:A</f>
        <v>0</v>
      </c>
      <c r="AC334" s="6">
        <f>B:B</f>
        <v>0</v>
      </c>
      <c r="AD334" s="6">
        <f>C:C</f>
        <v>0</v>
      </c>
      <c r="AE334" s="6">
        <f>D:D</f>
        <v>0</v>
      </c>
      <c r="AF334" s="6">
        <f t="shared" si="1"/>
        <v>0</v>
      </c>
    </row>
    <row r="335" spans="1:32">
      <c r="A335" s="8"/>
      <c r="B335" s="8"/>
      <c r="C335" s="9"/>
      <c r="D335" s="9"/>
      <c r="E335" s="9"/>
      <c r="F335" s="31"/>
      <c r="AB335" s="6">
        <f>A:A</f>
        <v>0</v>
      </c>
      <c r="AC335" s="6">
        <f>B:B</f>
        <v>0</v>
      </c>
      <c r="AD335" s="6">
        <f>C:C</f>
        <v>0</v>
      </c>
      <c r="AE335" s="6">
        <f>D:D</f>
        <v>0</v>
      </c>
      <c r="AF335" s="6">
        <f t="shared" si="1"/>
        <v>0</v>
      </c>
    </row>
    <row r="336" spans="1:32">
      <c r="A336" s="8"/>
      <c r="B336" s="8"/>
      <c r="C336" s="9"/>
      <c r="D336" s="9"/>
      <c r="E336" s="9"/>
      <c r="F336" s="31"/>
      <c r="AB336" s="6">
        <f>A:A</f>
        <v>0</v>
      </c>
      <c r="AC336" s="6">
        <f>B:B</f>
        <v>0</v>
      </c>
      <c r="AD336" s="6">
        <f>C:C</f>
        <v>0</v>
      </c>
      <c r="AE336" s="6">
        <f>D:D</f>
        <v>0</v>
      </c>
      <c r="AF336" s="6">
        <f t="shared" si="1"/>
        <v>0</v>
      </c>
    </row>
    <row r="337" spans="1:32">
      <c r="A337" s="8"/>
      <c r="B337" s="8"/>
      <c r="C337" s="9"/>
      <c r="D337" s="9"/>
      <c r="E337" s="9"/>
      <c r="F337" s="31"/>
      <c r="AB337" s="6">
        <f>A:A</f>
        <v>0</v>
      </c>
      <c r="AC337" s="6">
        <f>B:B</f>
        <v>0</v>
      </c>
      <c r="AD337" s="6">
        <f>C:C</f>
        <v>0</v>
      </c>
      <c r="AE337" s="6">
        <f>D:D</f>
        <v>0</v>
      </c>
      <c r="AF337" s="6">
        <f t="shared" si="1"/>
        <v>0</v>
      </c>
    </row>
    <row r="338" spans="1:32">
      <c r="A338" s="8"/>
      <c r="B338" s="8"/>
      <c r="C338" s="9"/>
      <c r="D338" s="9"/>
      <c r="E338" s="9"/>
      <c r="F338" s="31"/>
      <c r="AB338" s="6">
        <f>A:A</f>
        <v>0</v>
      </c>
      <c r="AC338" s="6">
        <f>B:B</f>
        <v>0</v>
      </c>
      <c r="AD338" s="6">
        <f>C:C</f>
        <v>0</v>
      </c>
      <c r="AE338" s="6">
        <f>D:D</f>
        <v>0</v>
      </c>
      <c r="AF338" s="6">
        <f t="shared" si="1"/>
        <v>0</v>
      </c>
    </row>
    <row r="339" spans="1:32">
      <c r="A339" s="8"/>
      <c r="B339" s="8"/>
      <c r="C339" s="9"/>
      <c r="D339" s="9"/>
      <c r="E339" s="9"/>
      <c r="F339" s="31"/>
      <c r="AB339" s="6">
        <f>A:A</f>
        <v>0</v>
      </c>
      <c r="AC339" s="6">
        <f>B:B</f>
        <v>0</v>
      </c>
      <c r="AD339" s="6">
        <f>C:C</f>
        <v>0</v>
      </c>
      <c r="AE339" s="6">
        <f>D:D</f>
        <v>0</v>
      </c>
      <c r="AF339" s="6">
        <f t="shared" si="1"/>
        <v>0</v>
      </c>
    </row>
    <row r="340" spans="1:32">
      <c r="A340" s="8"/>
      <c r="B340" s="8"/>
      <c r="C340" s="9"/>
      <c r="D340" s="9"/>
      <c r="E340" s="9"/>
      <c r="F340" s="31"/>
      <c r="AB340" s="6">
        <f>A:A</f>
        <v>0</v>
      </c>
      <c r="AC340" s="6">
        <f>B:B</f>
        <v>0</v>
      </c>
      <c r="AD340" s="6">
        <f>C:C</f>
        <v>0</v>
      </c>
      <c r="AE340" s="6">
        <f>D:D</f>
        <v>0</v>
      </c>
      <c r="AF340" s="6">
        <f t="shared" si="1"/>
        <v>0</v>
      </c>
    </row>
    <row r="341" spans="1:32">
      <c r="A341" s="8"/>
      <c r="B341" s="8"/>
      <c r="C341" s="9"/>
      <c r="D341" s="9"/>
      <c r="E341" s="9"/>
      <c r="F341" s="31"/>
      <c r="AB341" s="6">
        <f>A:A</f>
        <v>0</v>
      </c>
      <c r="AC341" s="6">
        <f>B:B</f>
        <v>0</v>
      </c>
      <c r="AD341" s="6">
        <f>C:C</f>
        <v>0</v>
      </c>
      <c r="AE341" s="6">
        <f>D:D</f>
        <v>0</v>
      </c>
      <c r="AF341" s="6">
        <f t="shared" si="1"/>
        <v>0</v>
      </c>
    </row>
    <row r="342" spans="1:32">
      <c r="A342" s="8"/>
      <c r="B342" s="8"/>
      <c r="C342" s="9"/>
      <c r="D342" s="9"/>
      <c r="E342" s="9"/>
      <c r="F342" s="31"/>
      <c r="AB342" s="6">
        <f>A:A</f>
        <v>0</v>
      </c>
      <c r="AC342" s="6">
        <f>B:B</f>
        <v>0</v>
      </c>
      <c r="AD342" s="6">
        <f>C:C</f>
        <v>0</v>
      </c>
      <c r="AE342" s="6">
        <f>D:D</f>
        <v>0</v>
      </c>
      <c r="AF342" s="6">
        <f t="shared" si="1"/>
        <v>0</v>
      </c>
    </row>
    <row r="343" spans="1:32">
      <c r="A343" s="8"/>
      <c r="B343" s="8"/>
      <c r="C343" s="9"/>
      <c r="D343" s="9"/>
      <c r="E343" s="9"/>
      <c r="F343" s="31"/>
      <c r="AB343" s="6">
        <f>A:A</f>
        <v>0</v>
      </c>
      <c r="AC343" s="6">
        <f>B:B</f>
        <v>0</v>
      </c>
      <c r="AD343" s="6">
        <f>C:C</f>
        <v>0</v>
      </c>
      <c r="AE343" s="6">
        <f>D:D</f>
        <v>0</v>
      </c>
      <c r="AF343" s="6">
        <f t="shared" si="1"/>
        <v>0</v>
      </c>
    </row>
    <row r="344" spans="1:32">
      <c r="A344" s="8"/>
      <c r="B344" s="8"/>
      <c r="C344" s="9"/>
      <c r="D344" s="9"/>
      <c r="E344" s="9"/>
      <c r="F344" s="31"/>
      <c r="AB344" s="6">
        <f>A:A</f>
        <v>0</v>
      </c>
      <c r="AC344" s="6">
        <f>B:B</f>
        <v>0</v>
      </c>
      <c r="AD344" s="6">
        <f>C:C</f>
        <v>0</v>
      </c>
      <c r="AE344" s="6">
        <f>D:D</f>
        <v>0</v>
      </c>
      <c r="AF344" s="6">
        <f t="shared" si="1"/>
        <v>0</v>
      </c>
    </row>
    <row r="345" spans="1:32">
      <c r="A345" s="8"/>
      <c r="B345" s="8"/>
      <c r="C345" s="9"/>
      <c r="D345" s="9"/>
      <c r="E345" s="9"/>
      <c r="F345" s="31"/>
      <c r="AB345" s="6">
        <f>A:A</f>
        <v>0</v>
      </c>
      <c r="AC345" s="6">
        <f>B:B</f>
        <v>0</v>
      </c>
      <c r="AD345" s="6">
        <f>C:C</f>
        <v>0</v>
      </c>
      <c r="AE345" s="6">
        <f>D:D</f>
        <v>0</v>
      </c>
      <c r="AF345" s="6">
        <f t="shared" si="1"/>
        <v>0</v>
      </c>
    </row>
    <row r="346" spans="1:32">
      <c r="A346" s="8"/>
      <c r="B346" s="8"/>
      <c r="C346" s="9"/>
      <c r="D346" s="9"/>
      <c r="E346" s="9"/>
      <c r="F346" s="31"/>
      <c r="AB346" s="6">
        <f>A:A</f>
        <v>0</v>
      </c>
      <c r="AC346" s="6">
        <f>B:B</f>
        <v>0</v>
      </c>
      <c r="AD346" s="6">
        <f>C:C</f>
        <v>0</v>
      </c>
      <c r="AE346" s="6">
        <f>D:D</f>
        <v>0</v>
      </c>
      <c r="AF346" s="6">
        <f t="shared" si="1"/>
        <v>0</v>
      </c>
    </row>
    <row r="347" spans="1:32">
      <c r="A347" s="8"/>
      <c r="B347" s="8"/>
      <c r="C347" s="9"/>
      <c r="D347" s="9"/>
      <c r="E347" s="9"/>
      <c r="F347" s="31"/>
      <c r="AB347" s="6">
        <f>A:A</f>
        <v>0</v>
      </c>
      <c r="AC347" s="6">
        <f>B:B</f>
        <v>0</v>
      </c>
      <c r="AD347" s="6">
        <f>C:C</f>
        <v>0</v>
      </c>
      <c r="AE347" s="6">
        <f>D:D</f>
        <v>0</v>
      </c>
      <c r="AF347" s="6">
        <f t="shared" si="1"/>
        <v>0</v>
      </c>
    </row>
    <row r="348" spans="1:32">
      <c r="A348" s="8"/>
      <c r="B348" s="8"/>
      <c r="C348" s="9"/>
      <c r="D348" s="9"/>
      <c r="E348" s="9"/>
      <c r="AB348" s="6">
        <f>A:A</f>
        <v>0</v>
      </c>
      <c r="AC348" s="6">
        <f>B:B</f>
        <v>0</v>
      </c>
      <c r="AD348" s="6">
        <f>C:C</f>
        <v>0</v>
      </c>
      <c r="AE348" s="6">
        <f>D:D</f>
        <v>0</v>
      </c>
      <c r="AF348" s="6">
        <f t="shared" si="1"/>
        <v>0</v>
      </c>
    </row>
    <row r="349" spans="1:32">
      <c r="A349" s="8"/>
      <c r="B349" s="8"/>
      <c r="C349" s="9"/>
      <c r="D349" s="9"/>
      <c r="E349" s="9"/>
      <c r="AB349" s="6">
        <f>A:A</f>
        <v>0</v>
      </c>
      <c r="AC349" s="6">
        <f>B:B</f>
        <v>0</v>
      </c>
      <c r="AD349" s="6">
        <f>C:C</f>
        <v>0</v>
      </c>
      <c r="AE349" s="6">
        <f>D:D</f>
        <v>0</v>
      </c>
      <c r="AF349" s="6">
        <f t="shared" si="1"/>
        <v>0</v>
      </c>
    </row>
    <row r="350" spans="1:32">
      <c r="A350" s="8"/>
      <c r="B350" s="8"/>
      <c r="C350" s="9"/>
      <c r="D350" s="9"/>
      <c r="E350" s="9"/>
      <c r="AB350" s="6">
        <f>A:A</f>
        <v>0</v>
      </c>
      <c r="AC350" s="6">
        <f>B:B</f>
        <v>0</v>
      </c>
      <c r="AD350" s="6">
        <f>C:C</f>
        <v>0</v>
      </c>
      <c r="AE350" s="6">
        <f>D:D</f>
        <v>0</v>
      </c>
      <c r="AF350" s="6">
        <f t="shared" si="1"/>
        <v>0</v>
      </c>
    </row>
    <row r="351" spans="1:32">
      <c r="A351" s="8"/>
      <c r="B351" s="8"/>
      <c r="C351" s="9"/>
      <c r="D351" s="9"/>
      <c r="E351" s="9"/>
      <c r="AB351" s="6">
        <f>A:A</f>
        <v>0</v>
      </c>
      <c r="AC351" s="6">
        <f>B:B</f>
        <v>0</v>
      </c>
      <c r="AD351" s="6">
        <f>C:C</f>
        <v>0</v>
      </c>
      <c r="AE351" s="6">
        <f>D:D</f>
        <v>0</v>
      </c>
      <c r="AF351" s="6">
        <f t="shared" si="1"/>
        <v>0</v>
      </c>
    </row>
    <row r="352" spans="1:32">
      <c r="A352" s="8"/>
      <c r="B352" s="8"/>
      <c r="C352" s="9"/>
      <c r="D352" s="9"/>
      <c r="E352" s="9"/>
      <c r="AB352" s="6">
        <f>A:A</f>
        <v>0</v>
      </c>
      <c r="AC352" s="6">
        <f>B:B</f>
        <v>0</v>
      </c>
      <c r="AD352" s="6">
        <f>C:C</f>
        <v>0</v>
      </c>
      <c r="AE352" s="6">
        <f>D:D</f>
        <v>0</v>
      </c>
      <c r="AF352" s="6">
        <f t="shared" si="1"/>
        <v>0</v>
      </c>
    </row>
    <row r="353" spans="1:32">
      <c r="A353" s="8"/>
      <c r="B353" s="8"/>
      <c r="C353" s="9"/>
      <c r="D353" s="9"/>
      <c r="E353" s="9"/>
      <c r="AB353" s="6">
        <f>A:A</f>
        <v>0</v>
      </c>
      <c r="AC353" s="6">
        <f>B:B</f>
        <v>0</v>
      </c>
      <c r="AD353" s="6">
        <f>C:C</f>
        <v>0</v>
      </c>
      <c r="AE353" s="6">
        <f>D:D</f>
        <v>0</v>
      </c>
      <c r="AF353" s="6">
        <f t="shared" si="1"/>
        <v>0</v>
      </c>
    </row>
    <row r="354" spans="1:32">
      <c r="A354" s="8"/>
      <c r="B354" s="8"/>
      <c r="C354" s="9"/>
      <c r="D354" s="9"/>
      <c r="E354" s="9"/>
      <c r="AB354" s="6">
        <f>A:A</f>
        <v>0</v>
      </c>
      <c r="AC354" s="6">
        <f>B:B</f>
        <v>0</v>
      </c>
      <c r="AD354" s="6">
        <f>C:C</f>
        <v>0</v>
      </c>
      <c r="AE354" s="6">
        <f>D:D</f>
        <v>0</v>
      </c>
      <c r="AF354" s="6">
        <f t="shared" si="1"/>
        <v>0</v>
      </c>
    </row>
    <row r="355" spans="1:32">
      <c r="A355" s="8"/>
      <c r="B355" s="8"/>
      <c r="C355" s="9"/>
      <c r="D355" s="9"/>
      <c r="E355" s="9"/>
      <c r="AB355" s="6">
        <f>A:A</f>
        <v>0</v>
      </c>
      <c r="AC355" s="6">
        <f>B:B</f>
        <v>0</v>
      </c>
      <c r="AD355" s="6">
        <f>C:C</f>
        <v>0</v>
      </c>
      <c r="AE355" s="6">
        <f>D:D</f>
        <v>0</v>
      </c>
      <c r="AF355" s="6">
        <f t="shared" si="1"/>
        <v>0</v>
      </c>
    </row>
    <row r="356" spans="1:32">
      <c r="A356" s="8"/>
      <c r="B356" s="8"/>
      <c r="C356" s="9"/>
      <c r="D356" s="9"/>
      <c r="E356" s="9"/>
      <c r="AB356" s="6">
        <f>A:A</f>
        <v>0</v>
      </c>
      <c r="AC356" s="6">
        <f>B:B</f>
        <v>0</v>
      </c>
      <c r="AD356" s="6">
        <f>C:C</f>
        <v>0</v>
      </c>
      <c r="AE356" s="6">
        <f>D:D</f>
        <v>0</v>
      </c>
      <c r="AF356" s="6">
        <f t="shared" si="1"/>
        <v>0</v>
      </c>
    </row>
    <row r="357" spans="1:32">
      <c r="A357" s="8"/>
      <c r="B357" s="8"/>
      <c r="C357" s="9"/>
      <c r="D357" s="9"/>
      <c r="E357" s="9"/>
      <c r="AB357" s="6">
        <f>A:A</f>
        <v>0</v>
      </c>
      <c r="AC357" s="6">
        <f>B:B</f>
        <v>0</v>
      </c>
      <c r="AD357" s="6">
        <f>C:C</f>
        <v>0</v>
      </c>
      <c r="AE357" s="6">
        <f>D:D</f>
        <v>0</v>
      </c>
      <c r="AF357" s="6">
        <f t="shared" si="1"/>
        <v>0</v>
      </c>
    </row>
    <row r="358" spans="1:32">
      <c r="A358" s="8"/>
      <c r="B358" s="8"/>
      <c r="C358" s="9"/>
      <c r="D358" s="9"/>
      <c r="E358" s="9"/>
      <c r="AB358" s="6">
        <f>A:A</f>
        <v>0</v>
      </c>
      <c r="AC358" s="6">
        <f>B:B</f>
        <v>0</v>
      </c>
      <c r="AD358" s="6">
        <f>C:C</f>
        <v>0</v>
      </c>
      <c r="AE358" s="6">
        <f>D:D</f>
        <v>0</v>
      </c>
      <c r="AF358" s="6">
        <f t="shared" si="1"/>
        <v>0</v>
      </c>
    </row>
    <row r="359" spans="1:32">
      <c r="A359" s="8"/>
      <c r="B359" s="8"/>
      <c r="C359" s="9"/>
      <c r="D359" s="9"/>
      <c r="E359" s="9"/>
      <c r="AB359" s="6">
        <f>A:A</f>
        <v>0</v>
      </c>
      <c r="AC359" s="6">
        <f>B:B</f>
        <v>0</v>
      </c>
      <c r="AD359" s="6">
        <f>C:C</f>
        <v>0</v>
      </c>
      <c r="AE359" s="6">
        <f>D:D</f>
        <v>0</v>
      </c>
      <c r="AF359" s="6">
        <f t="shared" si="1"/>
        <v>0</v>
      </c>
    </row>
    <row r="360" spans="1:32">
      <c r="A360" s="8"/>
      <c r="B360" s="8"/>
      <c r="C360" s="9"/>
      <c r="D360" s="9"/>
      <c r="E360" s="9"/>
      <c r="AB360" s="6">
        <f>A:A</f>
        <v>0</v>
      </c>
      <c r="AC360" s="6">
        <f>B:B</f>
        <v>0</v>
      </c>
      <c r="AD360" s="6">
        <f>C:C</f>
        <v>0</v>
      </c>
      <c r="AE360" s="6">
        <f>D:D</f>
        <v>0</v>
      </c>
      <c r="AF360" s="6">
        <f t="shared" si="1"/>
        <v>0</v>
      </c>
    </row>
    <row r="361" spans="1:32">
      <c r="A361" s="8"/>
      <c r="B361" s="8"/>
      <c r="C361" s="9"/>
      <c r="D361" s="9"/>
      <c r="E361" s="9"/>
      <c r="AB361" s="6">
        <f>A:A</f>
        <v>0</v>
      </c>
      <c r="AC361" s="6">
        <f>B:B</f>
        <v>0</v>
      </c>
      <c r="AD361" s="6">
        <f>C:C</f>
        <v>0</v>
      </c>
      <c r="AE361" s="6">
        <f>D:D</f>
        <v>0</v>
      </c>
      <c r="AF361" s="6">
        <f t="shared" si="1"/>
        <v>0</v>
      </c>
    </row>
    <row r="362" spans="1:32">
      <c r="A362" s="8"/>
      <c r="B362" s="8"/>
      <c r="C362" s="9"/>
      <c r="D362" s="9"/>
      <c r="E362" s="9"/>
      <c r="AB362" s="6">
        <f>A:A</f>
        <v>0</v>
      </c>
      <c r="AC362" s="6">
        <f>B:B</f>
        <v>0</v>
      </c>
      <c r="AD362" s="6">
        <f>C:C</f>
        <v>0</v>
      </c>
      <c r="AE362" s="6">
        <f>D:D</f>
        <v>0</v>
      </c>
      <c r="AF362" s="6">
        <f t="shared" si="1"/>
        <v>0</v>
      </c>
    </row>
    <row r="363" spans="1:32">
      <c r="A363" s="8"/>
      <c r="B363" s="8"/>
      <c r="C363" s="9"/>
      <c r="D363" s="9"/>
      <c r="E363" s="9"/>
      <c r="AB363" s="6">
        <f>A:A</f>
        <v>0</v>
      </c>
      <c r="AC363" s="6">
        <f>B:B</f>
        <v>0</v>
      </c>
      <c r="AD363" s="6">
        <f>C:C</f>
        <v>0</v>
      </c>
      <c r="AE363" s="6">
        <f>D:D</f>
        <v>0</v>
      </c>
      <c r="AF363" s="6">
        <f t="shared" si="1"/>
        <v>0</v>
      </c>
    </row>
    <row r="364" spans="1:32">
      <c r="A364" s="8"/>
      <c r="B364" s="8"/>
      <c r="C364" s="9"/>
      <c r="D364" s="9"/>
      <c r="E364" s="9"/>
      <c r="AB364" s="6">
        <f>A:A</f>
        <v>0</v>
      </c>
      <c r="AC364" s="6">
        <f>B:B</f>
        <v>0</v>
      </c>
      <c r="AD364" s="6">
        <f>C:C</f>
        <v>0</v>
      </c>
      <c r="AE364" s="6">
        <f>D:D</f>
        <v>0</v>
      </c>
      <c r="AF364" s="6">
        <f t="shared" si="1"/>
        <v>0</v>
      </c>
    </row>
    <row r="365" spans="1:32">
      <c r="A365" s="8"/>
      <c r="B365" s="8"/>
      <c r="C365" s="9"/>
      <c r="D365" s="9"/>
      <c r="E365" s="9"/>
      <c r="AB365" s="6">
        <f>A:A</f>
        <v>0</v>
      </c>
      <c r="AC365" s="6">
        <f>B:B</f>
        <v>0</v>
      </c>
      <c r="AD365" s="6">
        <f>C:C</f>
        <v>0</v>
      </c>
      <c r="AE365" s="6">
        <f>D:D</f>
        <v>0</v>
      </c>
      <c r="AF365" s="6">
        <f t="shared" si="1"/>
        <v>0</v>
      </c>
    </row>
    <row r="366" spans="1:32">
      <c r="A366" s="8"/>
      <c r="B366" s="8"/>
      <c r="C366" s="9"/>
      <c r="D366" s="9"/>
      <c r="E366" s="9"/>
      <c r="AB366" s="6">
        <f>A:A</f>
        <v>0</v>
      </c>
      <c r="AC366" s="6">
        <f>B:B</f>
        <v>0</v>
      </c>
      <c r="AD366" s="6">
        <f>C:C</f>
        <v>0</v>
      </c>
      <c r="AE366" s="6">
        <f>D:D</f>
        <v>0</v>
      </c>
      <c r="AF366" s="6">
        <f t="shared" si="1"/>
        <v>0</v>
      </c>
    </row>
    <row r="367" spans="1:32">
      <c r="A367" s="8"/>
      <c r="B367" s="8"/>
      <c r="C367" s="9"/>
      <c r="D367" s="9"/>
      <c r="E367" s="9"/>
      <c r="AB367" s="6">
        <f>A:A</f>
        <v>0</v>
      </c>
      <c r="AC367" s="6">
        <f>B:B</f>
        <v>0</v>
      </c>
      <c r="AD367" s="6">
        <f>C:C</f>
        <v>0</v>
      </c>
      <c r="AE367" s="6">
        <f>D:D</f>
        <v>0</v>
      </c>
      <c r="AF367" s="6">
        <f t="shared" si="1"/>
        <v>0</v>
      </c>
    </row>
    <row r="368" spans="1:32">
      <c r="A368" s="8"/>
      <c r="B368" s="8"/>
      <c r="C368" s="9"/>
      <c r="D368" s="9"/>
      <c r="E368" s="9"/>
      <c r="AB368" s="6">
        <f>A:A</f>
        <v>0</v>
      </c>
      <c r="AC368" s="6">
        <f>B:B</f>
        <v>0</v>
      </c>
      <c r="AD368" s="6">
        <f>C:C</f>
        <v>0</v>
      </c>
      <c r="AE368" s="6">
        <f>D:D</f>
        <v>0</v>
      </c>
      <c r="AF368" s="6">
        <f t="shared" ref="AF368:AF431" si="2">IF(AND(AB368=0,AB369=0),0,AF367+1)</f>
        <v>0</v>
      </c>
    </row>
    <row r="369" spans="1:32">
      <c r="A369" s="8"/>
      <c r="B369" s="8"/>
      <c r="C369" s="9"/>
      <c r="D369" s="9"/>
      <c r="E369" s="9"/>
      <c r="AB369" s="6">
        <f>A:A</f>
        <v>0</v>
      </c>
      <c r="AC369" s="6">
        <f>B:B</f>
        <v>0</v>
      </c>
      <c r="AD369" s="6">
        <f>C:C</f>
        <v>0</v>
      </c>
      <c r="AE369" s="6">
        <f>D:D</f>
        <v>0</v>
      </c>
      <c r="AF369" s="6">
        <f t="shared" si="2"/>
        <v>0</v>
      </c>
    </row>
    <row r="370" spans="1:32">
      <c r="A370" s="8"/>
      <c r="B370" s="8"/>
      <c r="C370" s="9"/>
      <c r="D370" s="9"/>
      <c r="E370" s="9"/>
      <c r="AB370" s="6">
        <f>A:A</f>
        <v>0</v>
      </c>
      <c r="AC370" s="6">
        <f>B:B</f>
        <v>0</v>
      </c>
      <c r="AD370" s="6">
        <f>C:C</f>
        <v>0</v>
      </c>
      <c r="AE370" s="6">
        <f>D:D</f>
        <v>0</v>
      </c>
      <c r="AF370" s="6">
        <f t="shared" si="2"/>
        <v>0</v>
      </c>
    </row>
    <row r="371" spans="1:32">
      <c r="A371" s="8"/>
      <c r="B371" s="8"/>
      <c r="C371" s="9"/>
      <c r="D371" s="9"/>
      <c r="E371" s="9"/>
      <c r="AB371" s="6">
        <f>A:A</f>
        <v>0</v>
      </c>
      <c r="AC371" s="6">
        <f>B:B</f>
        <v>0</v>
      </c>
      <c r="AD371" s="6">
        <f>C:C</f>
        <v>0</v>
      </c>
      <c r="AE371" s="6">
        <f>D:D</f>
        <v>0</v>
      </c>
      <c r="AF371" s="6">
        <f t="shared" si="2"/>
        <v>0</v>
      </c>
    </row>
    <row r="372" spans="1:32">
      <c r="A372" s="8"/>
      <c r="B372" s="8"/>
      <c r="C372" s="9"/>
      <c r="D372" s="9"/>
      <c r="E372" s="9"/>
      <c r="AB372" s="6">
        <f>A:A</f>
        <v>0</v>
      </c>
      <c r="AC372" s="6">
        <f>B:B</f>
        <v>0</v>
      </c>
      <c r="AD372" s="6">
        <f>C:C</f>
        <v>0</v>
      </c>
      <c r="AE372" s="6">
        <f>D:D</f>
        <v>0</v>
      </c>
      <c r="AF372" s="6">
        <f t="shared" si="2"/>
        <v>0</v>
      </c>
    </row>
    <row r="373" spans="1:32">
      <c r="A373" s="8"/>
      <c r="B373" s="8"/>
      <c r="C373" s="9"/>
      <c r="D373" s="9"/>
      <c r="E373" s="9"/>
      <c r="AB373" s="6">
        <f>A:A</f>
        <v>0</v>
      </c>
      <c r="AC373" s="6">
        <f>B:B</f>
        <v>0</v>
      </c>
      <c r="AD373" s="6">
        <f>C:C</f>
        <v>0</v>
      </c>
      <c r="AE373" s="6">
        <f>D:D</f>
        <v>0</v>
      </c>
      <c r="AF373" s="6">
        <f t="shared" si="2"/>
        <v>0</v>
      </c>
    </row>
    <row r="374" spans="1:32">
      <c r="A374" s="8"/>
      <c r="B374" s="8"/>
      <c r="C374" s="9"/>
      <c r="D374" s="9"/>
      <c r="E374" s="9"/>
      <c r="AB374" s="6">
        <f>A:A</f>
        <v>0</v>
      </c>
      <c r="AC374" s="6">
        <f>B:B</f>
        <v>0</v>
      </c>
      <c r="AD374" s="6">
        <f>C:C</f>
        <v>0</v>
      </c>
      <c r="AE374" s="6">
        <f>D:D</f>
        <v>0</v>
      </c>
      <c r="AF374" s="6">
        <f t="shared" si="2"/>
        <v>0</v>
      </c>
    </row>
    <row r="375" spans="1:32">
      <c r="A375" s="8"/>
      <c r="B375" s="8"/>
      <c r="C375" s="9"/>
      <c r="D375" s="9"/>
      <c r="E375" s="9"/>
      <c r="AB375" s="6">
        <f>A:A</f>
        <v>0</v>
      </c>
      <c r="AC375" s="6">
        <f>B:B</f>
        <v>0</v>
      </c>
      <c r="AD375" s="6">
        <f>C:C</f>
        <v>0</v>
      </c>
      <c r="AE375" s="6">
        <f>D:D</f>
        <v>0</v>
      </c>
      <c r="AF375" s="6">
        <f t="shared" si="2"/>
        <v>0</v>
      </c>
    </row>
    <row r="376" spans="1:32">
      <c r="A376" s="8"/>
      <c r="B376" s="8"/>
      <c r="C376" s="9"/>
      <c r="D376" s="9"/>
      <c r="E376" s="9"/>
      <c r="AB376" s="6">
        <f>A:A</f>
        <v>0</v>
      </c>
      <c r="AC376" s="6">
        <f>B:B</f>
        <v>0</v>
      </c>
      <c r="AD376" s="6">
        <f>C:C</f>
        <v>0</v>
      </c>
      <c r="AE376" s="6">
        <f>D:D</f>
        <v>0</v>
      </c>
      <c r="AF376" s="6">
        <f t="shared" si="2"/>
        <v>0</v>
      </c>
    </row>
    <row r="377" spans="1:32">
      <c r="A377" s="8"/>
      <c r="B377" s="8"/>
      <c r="C377" s="9"/>
      <c r="D377" s="9"/>
      <c r="E377" s="9"/>
      <c r="AB377" s="6">
        <f>A:A</f>
        <v>0</v>
      </c>
      <c r="AC377" s="6">
        <f>B:B</f>
        <v>0</v>
      </c>
      <c r="AD377" s="6">
        <f>C:C</f>
        <v>0</v>
      </c>
      <c r="AE377" s="6">
        <f>D:D</f>
        <v>0</v>
      </c>
      <c r="AF377" s="6">
        <f t="shared" si="2"/>
        <v>0</v>
      </c>
    </row>
    <row r="378" spans="1:32">
      <c r="A378" s="8"/>
      <c r="B378" s="8"/>
      <c r="C378" s="9"/>
      <c r="D378" s="9"/>
      <c r="E378" s="9"/>
      <c r="AB378" s="6">
        <f>A:A</f>
        <v>0</v>
      </c>
      <c r="AC378" s="6">
        <f>B:B</f>
        <v>0</v>
      </c>
      <c r="AD378" s="6">
        <f>C:C</f>
        <v>0</v>
      </c>
      <c r="AE378" s="6">
        <f>D:D</f>
        <v>0</v>
      </c>
      <c r="AF378" s="6">
        <f t="shared" si="2"/>
        <v>0</v>
      </c>
    </row>
    <row r="379" spans="1:32">
      <c r="A379" s="8"/>
      <c r="B379" s="8"/>
      <c r="C379" s="9"/>
      <c r="D379" s="9"/>
      <c r="E379" s="9"/>
      <c r="AB379" s="6">
        <f>A:A</f>
        <v>0</v>
      </c>
      <c r="AC379" s="6">
        <f>B:B</f>
        <v>0</v>
      </c>
      <c r="AD379" s="6">
        <f>C:C</f>
        <v>0</v>
      </c>
      <c r="AE379" s="6">
        <f>D:D</f>
        <v>0</v>
      </c>
      <c r="AF379" s="6">
        <f t="shared" si="2"/>
        <v>0</v>
      </c>
    </row>
    <row r="380" spans="1:32">
      <c r="A380" s="8"/>
      <c r="B380" s="8"/>
      <c r="C380" s="9"/>
      <c r="D380" s="9"/>
      <c r="E380" s="9"/>
      <c r="AB380" s="6">
        <f>A:A</f>
        <v>0</v>
      </c>
      <c r="AC380" s="6">
        <f>B:B</f>
        <v>0</v>
      </c>
      <c r="AD380" s="6">
        <f>C:C</f>
        <v>0</v>
      </c>
      <c r="AE380" s="6">
        <f>D:D</f>
        <v>0</v>
      </c>
      <c r="AF380" s="6">
        <f t="shared" si="2"/>
        <v>0</v>
      </c>
    </row>
    <row r="381" spans="1:32">
      <c r="A381" s="8"/>
      <c r="B381" s="8"/>
      <c r="C381" s="9"/>
      <c r="D381" s="9"/>
      <c r="E381" s="9"/>
      <c r="AB381" s="6">
        <f>A:A</f>
        <v>0</v>
      </c>
      <c r="AC381" s="6">
        <f>B:B</f>
        <v>0</v>
      </c>
      <c r="AD381" s="6">
        <f>C:C</f>
        <v>0</v>
      </c>
      <c r="AE381" s="6">
        <f>D:D</f>
        <v>0</v>
      </c>
      <c r="AF381" s="6">
        <f t="shared" si="2"/>
        <v>0</v>
      </c>
    </row>
    <row r="382" spans="1:32">
      <c r="A382" s="8"/>
      <c r="B382" s="8"/>
      <c r="C382" s="9"/>
      <c r="D382" s="9"/>
      <c r="E382" s="9"/>
      <c r="AB382" s="6">
        <f>A:A</f>
        <v>0</v>
      </c>
      <c r="AC382" s="6">
        <f>B:B</f>
        <v>0</v>
      </c>
      <c r="AD382" s="6">
        <f>C:C</f>
        <v>0</v>
      </c>
      <c r="AE382" s="6">
        <f>D:D</f>
        <v>0</v>
      </c>
      <c r="AF382" s="6">
        <f t="shared" si="2"/>
        <v>0</v>
      </c>
    </row>
    <row r="383" spans="1:32">
      <c r="A383" s="8"/>
      <c r="B383" s="8"/>
      <c r="C383" s="9"/>
      <c r="D383" s="9"/>
      <c r="E383" s="9"/>
      <c r="AB383" s="6">
        <f>A:A</f>
        <v>0</v>
      </c>
      <c r="AC383" s="6">
        <f>B:B</f>
        <v>0</v>
      </c>
      <c r="AD383" s="6">
        <f>C:C</f>
        <v>0</v>
      </c>
      <c r="AE383" s="6">
        <f>D:D</f>
        <v>0</v>
      </c>
      <c r="AF383" s="6">
        <f t="shared" si="2"/>
        <v>0</v>
      </c>
    </row>
    <row r="384" spans="1:32">
      <c r="A384" s="8"/>
      <c r="B384" s="8"/>
      <c r="C384" s="9"/>
      <c r="D384" s="9"/>
      <c r="E384" s="9"/>
      <c r="AB384" s="6">
        <f>A:A</f>
        <v>0</v>
      </c>
      <c r="AC384" s="6">
        <f>B:B</f>
        <v>0</v>
      </c>
      <c r="AD384" s="6">
        <f>C:C</f>
        <v>0</v>
      </c>
      <c r="AE384" s="6">
        <f>D:D</f>
        <v>0</v>
      </c>
      <c r="AF384" s="6">
        <f t="shared" si="2"/>
        <v>0</v>
      </c>
    </row>
    <row r="385" spans="1:32">
      <c r="A385" s="8"/>
      <c r="B385" s="8"/>
      <c r="C385" s="9"/>
      <c r="D385" s="9"/>
      <c r="E385" s="9"/>
      <c r="AB385" s="6">
        <f>A:A</f>
        <v>0</v>
      </c>
      <c r="AC385" s="6">
        <f>B:B</f>
        <v>0</v>
      </c>
      <c r="AD385" s="6">
        <f>C:C</f>
        <v>0</v>
      </c>
      <c r="AE385" s="6">
        <f>D:D</f>
        <v>0</v>
      </c>
      <c r="AF385" s="6">
        <f t="shared" si="2"/>
        <v>0</v>
      </c>
    </row>
    <row r="386" spans="1:32">
      <c r="A386" s="8"/>
      <c r="B386" s="8"/>
      <c r="C386" s="9"/>
      <c r="D386" s="9"/>
      <c r="E386" s="9"/>
      <c r="AB386" s="6">
        <f>A:A</f>
        <v>0</v>
      </c>
      <c r="AC386" s="6">
        <f>B:B</f>
        <v>0</v>
      </c>
      <c r="AD386" s="6">
        <f>C:C</f>
        <v>0</v>
      </c>
      <c r="AE386" s="6">
        <f>D:D</f>
        <v>0</v>
      </c>
      <c r="AF386" s="6">
        <f t="shared" si="2"/>
        <v>0</v>
      </c>
    </row>
    <row r="387" spans="1:32">
      <c r="A387" s="8"/>
      <c r="B387" s="8"/>
      <c r="C387" s="9"/>
      <c r="D387" s="9"/>
      <c r="E387" s="9"/>
      <c r="AB387" s="6">
        <f>A:A</f>
        <v>0</v>
      </c>
      <c r="AC387" s="6">
        <f>B:B</f>
        <v>0</v>
      </c>
      <c r="AD387" s="6">
        <f>C:C</f>
        <v>0</v>
      </c>
      <c r="AE387" s="6">
        <f>D:D</f>
        <v>0</v>
      </c>
      <c r="AF387" s="6">
        <f t="shared" si="2"/>
        <v>0</v>
      </c>
    </row>
    <row r="388" spans="1:32">
      <c r="A388" s="8"/>
      <c r="B388" s="8"/>
      <c r="C388" s="9"/>
      <c r="D388" s="9"/>
      <c r="E388" s="9"/>
      <c r="AB388" s="6">
        <f>A:A</f>
        <v>0</v>
      </c>
      <c r="AC388" s="6">
        <f>B:B</f>
        <v>0</v>
      </c>
      <c r="AD388" s="6">
        <f>C:C</f>
        <v>0</v>
      </c>
      <c r="AE388" s="6">
        <f>D:D</f>
        <v>0</v>
      </c>
      <c r="AF388" s="6">
        <f t="shared" si="2"/>
        <v>0</v>
      </c>
    </row>
    <row r="389" spans="1:32">
      <c r="A389" s="8"/>
      <c r="B389" s="8"/>
      <c r="C389" s="9"/>
      <c r="D389" s="9"/>
      <c r="E389" s="9"/>
      <c r="AB389" s="6">
        <f>A:A</f>
        <v>0</v>
      </c>
      <c r="AC389" s="6">
        <f>B:B</f>
        <v>0</v>
      </c>
      <c r="AD389" s="6">
        <f>C:C</f>
        <v>0</v>
      </c>
      <c r="AE389" s="6">
        <f>D:D</f>
        <v>0</v>
      </c>
      <c r="AF389" s="6">
        <f t="shared" si="2"/>
        <v>0</v>
      </c>
    </row>
    <row r="390" spans="1:32">
      <c r="A390" s="8"/>
      <c r="B390" s="8"/>
      <c r="C390" s="9"/>
      <c r="D390" s="9"/>
      <c r="E390" s="9"/>
      <c r="AB390" s="6">
        <f>A:A</f>
        <v>0</v>
      </c>
      <c r="AC390" s="6">
        <f>B:B</f>
        <v>0</v>
      </c>
      <c r="AD390" s="6">
        <f>C:C</f>
        <v>0</v>
      </c>
      <c r="AE390" s="6">
        <f>D:D</f>
        <v>0</v>
      </c>
      <c r="AF390" s="6">
        <f t="shared" si="2"/>
        <v>0</v>
      </c>
    </row>
    <row r="391" spans="1:32">
      <c r="A391" s="8"/>
      <c r="B391" s="8"/>
      <c r="C391" s="9"/>
      <c r="D391" s="9"/>
      <c r="E391" s="9"/>
      <c r="AB391" s="6">
        <f>A:A</f>
        <v>0</v>
      </c>
      <c r="AC391" s="6">
        <f>B:B</f>
        <v>0</v>
      </c>
      <c r="AD391" s="6">
        <f>C:C</f>
        <v>0</v>
      </c>
      <c r="AE391" s="6">
        <f>D:D</f>
        <v>0</v>
      </c>
      <c r="AF391" s="6">
        <f t="shared" si="2"/>
        <v>0</v>
      </c>
    </row>
    <row r="392" spans="1:32">
      <c r="A392" s="8"/>
      <c r="B392" s="8"/>
      <c r="C392" s="9"/>
      <c r="D392" s="9"/>
      <c r="E392" s="9"/>
      <c r="AB392" s="6">
        <f>A:A</f>
        <v>0</v>
      </c>
      <c r="AC392" s="6">
        <f>B:B</f>
        <v>0</v>
      </c>
      <c r="AD392" s="6">
        <f>C:C</f>
        <v>0</v>
      </c>
      <c r="AE392" s="6">
        <f>D:D</f>
        <v>0</v>
      </c>
      <c r="AF392" s="6">
        <f t="shared" si="2"/>
        <v>0</v>
      </c>
    </row>
    <row r="393" spans="1:32">
      <c r="A393" s="8"/>
      <c r="B393" s="8"/>
      <c r="C393" s="9"/>
      <c r="D393" s="9"/>
      <c r="E393" s="9"/>
      <c r="AB393" s="6">
        <f>A:A</f>
        <v>0</v>
      </c>
      <c r="AC393" s="6">
        <f>B:B</f>
        <v>0</v>
      </c>
      <c r="AD393" s="6">
        <f>C:C</f>
        <v>0</v>
      </c>
      <c r="AE393" s="6">
        <f>D:D</f>
        <v>0</v>
      </c>
      <c r="AF393" s="6">
        <f t="shared" si="2"/>
        <v>0</v>
      </c>
    </row>
    <row r="394" spans="1:32">
      <c r="A394" s="8"/>
      <c r="B394" s="8"/>
      <c r="C394" s="9"/>
      <c r="D394" s="9"/>
      <c r="E394" s="9"/>
      <c r="AB394" s="6">
        <f>A:A</f>
        <v>0</v>
      </c>
      <c r="AC394" s="6">
        <f>B:B</f>
        <v>0</v>
      </c>
      <c r="AD394" s="6">
        <f>C:C</f>
        <v>0</v>
      </c>
      <c r="AE394" s="6">
        <f>D:D</f>
        <v>0</v>
      </c>
      <c r="AF394" s="6">
        <f t="shared" si="2"/>
        <v>0</v>
      </c>
    </row>
    <row r="395" spans="1:32">
      <c r="A395" s="8"/>
      <c r="B395" s="8"/>
      <c r="C395" s="9"/>
      <c r="D395" s="9"/>
      <c r="E395" s="9"/>
      <c r="AB395" s="6">
        <f>A:A</f>
        <v>0</v>
      </c>
      <c r="AC395" s="6">
        <f>B:B</f>
        <v>0</v>
      </c>
      <c r="AD395" s="6">
        <f>C:C</f>
        <v>0</v>
      </c>
      <c r="AE395" s="6">
        <f>D:D</f>
        <v>0</v>
      </c>
      <c r="AF395" s="6">
        <f t="shared" si="2"/>
        <v>0</v>
      </c>
    </row>
    <row r="396" spans="1:32">
      <c r="A396" s="8"/>
      <c r="B396" s="8"/>
      <c r="C396" s="9"/>
      <c r="D396" s="9"/>
      <c r="E396" s="9"/>
      <c r="AB396" s="6">
        <f>A:A</f>
        <v>0</v>
      </c>
      <c r="AC396" s="6">
        <f>B:B</f>
        <v>0</v>
      </c>
      <c r="AD396" s="6">
        <f>C:C</f>
        <v>0</v>
      </c>
      <c r="AE396" s="6">
        <f>D:D</f>
        <v>0</v>
      </c>
      <c r="AF396" s="6">
        <f t="shared" si="2"/>
        <v>0</v>
      </c>
    </row>
    <row r="397" spans="1:32">
      <c r="A397" s="8"/>
      <c r="B397" s="8"/>
      <c r="C397" s="9"/>
      <c r="D397" s="9"/>
      <c r="E397" s="9"/>
      <c r="AB397" s="6">
        <f>A:A</f>
        <v>0</v>
      </c>
      <c r="AC397" s="6">
        <f>B:B</f>
        <v>0</v>
      </c>
      <c r="AD397" s="6">
        <f>C:C</f>
        <v>0</v>
      </c>
      <c r="AE397" s="6">
        <f>D:D</f>
        <v>0</v>
      </c>
      <c r="AF397" s="6">
        <f t="shared" si="2"/>
        <v>0</v>
      </c>
    </row>
    <row r="398" spans="1:32">
      <c r="A398" s="8"/>
      <c r="B398" s="8"/>
      <c r="C398" s="9"/>
      <c r="D398" s="9"/>
      <c r="E398" s="9"/>
      <c r="AB398" s="6">
        <f>A:A</f>
        <v>0</v>
      </c>
      <c r="AC398" s="6">
        <f>B:B</f>
        <v>0</v>
      </c>
      <c r="AD398" s="6">
        <f>C:C</f>
        <v>0</v>
      </c>
      <c r="AE398" s="6">
        <f>D:D</f>
        <v>0</v>
      </c>
      <c r="AF398" s="6">
        <f t="shared" si="2"/>
        <v>0</v>
      </c>
    </row>
    <row r="399" spans="1:32">
      <c r="A399" s="8"/>
      <c r="B399" s="8"/>
      <c r="C399" s="9"/>
      <c r="D399" s="9"/>
      <c r="E399" s="9"/>
      <c r="AB399" s="6">
        <f>A:A</f>
        <v>0</v>
      </c>
      <c r="AC399" s="6">
        <f>B:B</f>
        <v>0</v>
      </c>
      <c r="AD399" s="6">
        <f>C:C</f>
        <v>0</v>
      </c>
      <c r="AE399" s="6">
        <f>D:D</f>
        <v>0</v>
      </c>
      <c r="AF399" s="6">
        <f t="shared" si="2"/>
        <v>0</v>
      </c>
    </row>
    <row r="400" spans="1:32">
      <c r="A400" s="8"/>
      <c r="B400" s="8"/>
      <c r="C400" s="9"/>
      <c r="D400" s="9"/>
      <c r="E400" s="9"/>
      <c r="AB400" s="6">
        <f>A:A</f>
        <v>0</v>
      </c>
      <c r="AC400" s="6">
        <f>B:B</f>
        <v>0</v>
      </c>
      <c r="AD400" s="6">
        <f>C:C</f>
        <v>0</v>
      </c>
      <c r="AE400" s="6">
        <f>D:D</f>
        <v>0</v>
      </c>
      <c r="AF400" s="6">
        <f t="shared" si="2"/>
        <v>0</v>
      </c>
    </row>
    <row r="401" spans="1:32">
      <c r="A401" s="8"/>
      <c r="B401" s="8"/>
      <c r="C401" s="9"/>
      <c r="D401" s="9"/>
      <c r="E401" s="9"/>
      <c r="AB401" s="6">
        <f>A:A</f>
        <v>0</v>
      </c>
      <c r="AC401" s="6">
        <f>B:B</f>
        <v>0</v>
      </c>
      <c r="AD401" s="6">
        <f>C:C</f>
        <v>0</v>
      </c>
      <c r="AE401" s="6">
        <f>D:D</f>
        <v>0</v>
      </c>
      <c r="AF401" s="6">
        <f t="shared" si="2"/>
        <v>0</v>
      </c>
    </row>
    <row r="402" spans="1:32">
      <c r="A402" s="8"/>
      <c r="B402" s="8"/>
      <c r="C402" s="9"/>
      <c r="D402" s="9"/>
      <c r="E402" s="9"/>
      <c r="AB402" s="6">
        <f>A:A</f>
        <v>0</v>
      </c>
      <c r="AC402" s="6">
        <f>B:B</f>
        <v>0</v>
      </c>
      <c r="AD402" s="6">
        <f>C:C</f>
        <v>0</v>
      </c>
      <c r="AE402" s="6">
        <f>D:D</f>
        <v>0</v>
      </c>
      <c r="AF402" s="6">
        <f t="shared" si="2"/>
        <v>0</v>
      </c>
    </row>
    <row r="403" spans="1:32">
      <c r="A403" s="8"/>
      <c r="B403" s="8"/>
      <c r="C403" s="9"/>
      <c r="D403" s="9"/>
      <c r="E403" s="9"/>
      <c r="AB403" s="6">
        <f>A:A</f>
        <v>0</v>
      </c>
      <c r="AC403" s="6">
        <f>B:B</f>
        <v>0</v>
      </c>
      <c r="AD403" s="6">
        <f>C:C</f>
        <v>0</v>
      </c>
      <c r="AE403" s="6">
        <f>D:D</f>
        <v>0</v>
      </c>
      <c r="AF403" s="6">
        <f t="shared" si="2"/>
        <v>0</v>
      </c>
    </row>
    <row r="404" spans="1:32">
      <c r="A404" s="8"/>
      <c r="B404" s="8"/>
      <c r="C404" s="9"/>
      <c r="D404" s="9"/>
      <c r="E404" s="9"/>
      <c r="AB404" s="6">
        <f>A:A</f>
        <v>0</v>
      </c>
      <c r="AC404" s="6">
        <f>B:B</f>
        <v>0</v>
      </c>
      <c r="AD404" s="6">
        <f>C:C</f>
        <v>0</v>
      </c>
      <c r="AE404" s="6">
        <f>D:D</f>
        <v>0</v>
      </c>
      <c r="AF404" s="6">
        <f t="shared" si="2"/>
        <v>0</v>
      </c>
    </row>
    <row r="405" spans="1:32">
      <c r="A405" s="8"/>
      <c r="B405" s="8"/>
      <c r="C405" s="9"/>
      <c r="D405" s="9"/>
      <c r="E405" s="9"/>
      <c r="AB405" s="6">
        <f>A:A</f>
        <v>0</v>
      </c>
      <c r="AC405" s="6">
        <f>B:B</f>
        <v>0</v>
      </c>
      <c r="AD405" s="6">
        <f>C:C</f>
        <v>0</v>
      </c>
      <c r="AE405" s="6">
        <f>D:D</f>
        <v>0</v>
      </c>
      <c r="AF405" s="6">
        <f t="shared" si="2"/>
        <v>0</v>
      </c>
    </row>
    <row r="406" spans="1:32">
      <c r="A406" s="8"/>
      <c r="B406" s="8"/>
      <c r="C406" s="9"/>
      <c r="D406" s="9"/>
      <c r="E406" s="9"/>
      <c r="AB406" s="6">
        <f>A:A</f>
        <v>0</v>
      </c>
      <c r="AC406" s="6">
        <f>B:B</f>
        <v>0</v>
      </c>
      <c r="AD406" s="6">
        <f>C:C</f>
        <v>0</v>
      </c>
      <c r="AE406" s="6">
        <f>D:D</f>
        <v>0</v>
      </c>
      <c r="AF406" s="6">
        <f t="shared" si="2"/>
        <v>0</v>
      </c>
    </row>
    <row r="407" spans="1:32">
      <c r="A407" s="8"/>
      <c r="B407" s="8"/>
      <c r="C407" s="9"/>
      <c r="D407" s="9"/>
      <c r="E407" s="9"/>
      <c r="AB407" s="6">
        <f>A:A</f>
        <v>0</v>
      </c>
      <c r="AC407" s="6">
        <f>B:B</f>
        <v>0</v>
      </c>
      <c r="AD407" s="6">
        <f>C:C</f>
        <v>0</v>
      </c>
      <c r="AE407" s="6">
        <f>D:D</f>
        <v>0</v>
      </c>
      <c r="AF407" s="6">
        <f t="shared" si="2"/>
        <v>0</v>
      </c>
    </row>
    <row r="408" spans="1:32">
      <c r="A408" s="8"/>
      <c r="B408" s="8"/>
      <c r="C408" s="9"/>
      <c r="D408" s="9"/>
      <c r="E408" s="9"/>
      <c r="AB408" s="6">
        <f>A:A</f>
        <v>0</v>
      </c>
      <c r="AC408" s="6">
        <f>B:B</f>
        <v>0</v>
      </c>
      <c r="AD408" s="6">
        <f>C:C</f>
        <v>0</v>
      </c>
      <c r="AE408" s="6">
        <f>D:D</f>
        <v>0</v>
      </c>
      <c r="AF408" s="6">
        <f t="shared" si="2"/>
        <v>0</v>
      </c>
    </row>
    <row r="409" spans="1:32">
      <c r="A409" s="8"/>
      <c r="B409" s="8"/>
      <c r="C409" s="9"/>
      <c r="D409" s="9"/>
      <c r="E409" s="9"/>
      <c r="AB409" s="6">
        <f>A:A</f>
        <v>0</v>
      </c>
      <c r="AC409" s="6">
        <f>B:B</f>
        <v>0</v>
      </c>
      <c r="AD409" s="6">
        <f>C:C</f>
        <v>0</v>
      </c>
      <c r="AE409" s="6">
        <f>D:D</f>
        <v>0</v>
      </c>
      <c r="AF409" s="6">
        <f t="shared" si="2"/>
        <v>0</v>
      </c>
    </row>
    <row r="410" spans="1:32">
      <c r="B410" s="8"/>
      <c r="C410" s="9"/>
      <c r="D410" s="9"/>
      <c r="E410" s="9"/>
      <c r="AB410" s="6">
        <f>A:A</f>
        <v>0</v>
      </c>
      <c r="AC410" s="6">
        <f>B:B</f>
        <v>0</v>
      </c>
      <c r="AD410" s="6">
        <f>C:C</f>
        <v>0</v>
      </c>
      <c r="AE410" s="6">
        <f>D:D</f>
        <v>0</v>
      </c>
      <c r="AF410" s="6">
        <f t="shared" si="2"/>
        <v>0</v>
      </c>
    </row>
    <row r="411" spans="1:32">
      <c r="B411" s="8"/>
      <c r="C411" s="9"/>
      <c r="D411" s="9"/>
      <c r="E411" s="9"/>
      <c r="AB411" s="6">
        <f>A:A</f>
        <v>0</v>
      </c>
      <c r="AC411" s="6">
        <f>B:B</f>
        <v>0</v>
      </c>
      <c r="AD411" s="6">
        <f>C:C</f>
        <v>0</v>
      </c>
      <c r="AE411" s="6">
        <f>D:D</f>
        <v>0</v>
      </c>
      <c r="AF411" s="6">
        <f t="shared" si="2"/>
        <v>0</v>
      </c>
    </row>
    <row r="412" spans="1:32">
      <c r="B412" s="8"/>
      <c r="C412" s="9"/>
      <c r="D412" s="9"/>
      <c r="E412" s="9"/>
      <c r="AB412" s="6">
        <f>A:A</f>
        <v>0</v>
      </c>
      <c r="AC412" s="6">
        <f>B:B</f>
        <v>0</v>
      </c>
      <c r="AD412" s="6">
        <f>C:C</f>
        <v>0</v>
      </c>
      <c r="AE412" s="6">
        <f>D:D</f>
        <v>0</v>
      </c>
      <c r="AF412" s="6">
        <f t="shared" si="2"/>
        <v>0</v>
      </c>
    </row>
    <row r="413" spans="1:32">
      <c r="B413" s="8"/>
      <c r="C413" s="9"/>
      <c r="D413" s="9"/>
      <c r="E413" s="9"/>
      <c r="AB413" s="6">
        <f>A:A</f>
        <v>0</v>
      </c>
      <c r="AC413" s="6">
        <f>B:B</f>
        <v>0</v>
      </c>
      <c r="AD413" s="6">
        <f>C:C</f>
        <v>0</v>
      </c>
      <c r="AE413" s="6">
        <f>D:D</f>
        <v>0</v>
      </c>
      <c r="AF413" s="6">
        <f t="shared" si="2"/>
        <v>0</v>
      </c>
    </row>
    <row r="414" spans="1:32">
      <c r="B414" s="8"/>
      <c r="C414" s="9"/>
      <c r="D414" s="9"/>
      <c r="E414" s="9"/>
      <c r="AB414" s="6">
        <f>A:A</f>
        <v>0</v>
      </c>
      <c r="AC414" s="6">
        <f>B:B</f>
        <v>0</v>
      </c>
      <c r="AD414" s="6">
        <f>C:C</f>
        <v>0</v>
      </c>
      <c r="AE414" s="6">
        <f>D:D</f>
        <v>0</v>
      </c>
      <c r="AF414" s="6">
        <f t="shared" si="2"/>
        <v>0</v>
      </c>
    </row>
    <row r="415" spans="1:32">
      <c r="B415" s="8"/>
      <c r="C415" s="9"/>
      <c r="D415" s="9"/>
      <c r="E415" s="9"/>
      <c r="AB415" s="6">
        <f>A:A</f>
        <v>0</v>
      </c>
      <c r="AC415" s="6">
        <f>B:B</f>
        <v>0</v>
      </c>
      <c r="AD415" s="6">
        <f>C:C</f>
        <v>0</v>
      </c>
      <c r="AE415" s="6">
        <f>D:D</f>
        <v>0</v>
      </c>
      <c r="AF415" s="6">
        <f t="shared" si="2"/>
        <v>0</v>
      </c>
    </row>
    <row r="416" spans="1:32">
      <c r="B416" s="8"/>
      <c r="C416" s="9"/>
      <c r="D416" s="9"/>
      <c r="E416" s="9"/>
      <c r="AB416" s="6">
        <f>A:A</f>
        <v>0</v>
      </c>
      <c r="AC416" s="6">
        <f>B:B</f>
        <v>0</v>
      </c>
      <c r="AD416" s="6">
        <f>C:C</f>
        <v>0</v>
      </c>
      <c r="AE416" s="6">
        <f>D:D</f>
        <v>0</v>
      </c>
      <c r="AF416" s="6">
        <f t="shared" si="2"/>
        <v>0</v>
      </c>
    </row>
    <row r="417" spans="2:32">
      <c r="B417" s="8"/>
      <c r="C417" s="9"/>
      <c r="D417" s="9"/>
      <c r="E417" s="9"/>
      <c r="AB417" s="6">
        <f>A:A</f>
        <v>0</v>
      </c>
      <c r="AC417" s="6">
        <f>B:B</f>
        <v>0</v>
      </c>
      <c r="AD417" s="6">
        <f>C:C</f>
        <v>0</v>
      </c>
      <c r="AE417" s="6">
        <f>D:D</f>
        <v>0</v>
      </c>
      <c r="AF417" s="6">
        <f t="shared" si="2"/>
        <v>0</v>
      </c>
    </row>
    <row r="418" spans="2:32">
      <c r="B418" s="8"/>
      <c r="C418" s="9"/>
      <c r="D418" s="9"/>
      <c r="E418" s="9"/>
      <c r="AB418" s="6">
        <f>A:A</f>
        <v>0</v>
      </c>
      <c r="AC418" s="6">
        <f>B:B</f>
        <v>0</v>
      </c>
      <c r="AD418" s="6">
        <f>C:C</f>
        <v>0</v>
      </c>
      <c r="AE418" s="6">
        <f>D:D</f>
        <v>0</v>
      </c>
      <c r="AF418" s="6">
        <f t="shared" si="2"/>
        <v>0</v>
      </c>
    </row>
    <row r="419" spans="2:32">
      <c r="B419" s="8"/>
      <c r="C419" s="9"/>
      <c r="D419" s="9"/>
      <c r="E419" s="9"/>
      <c r="AB419" s="6">
        <f>A:A</f>
        <v>0</v>
      </c>
      <c r="AC419" s="6">
        <f>B:B</f>
        <v>0</v>
      </c>
      <c r="AD419" s="6">
        <f>C:C</f>
        <v>0</v>
      </c>
      <c r="AE419" s="6">
        <f>D:D</f>
        <v>0</v>
      </c>
      <c r="AF419" s="6">
        <f t="shared" si="2"/>
        <v>0</v>
      </c>
    </row>
    <row r="420" spans="2:32">
      <c r="B420" s="8"/>
      <c r="C420" s="9"/>
      <c r="D420" s="9"/>
      <c r="E420" s="9"/>
      <c r="AB420" s="6">
        <f>A:A</f>
        <v>0</v>
      </c>
      <c r="AC420" s="6">
        <f>B:B</f>
        <v>0</v>
      </c>
      <c r="AD420" s="6">
        <f>C:C</f>
        <v>0</v>
      </c>
      <c r="AE420" s="6">
        <f>D:D</f>
        <v>0</v>
      </c>
      <c r="AF420" s="6">
        <f t="shared" si="2"/>
        <v>0</v>
      </c>
    </row>
    <row r="421" spans="2:32">
      <c r="B421" s="8"/>
      <c r="C421" s="9"/>
      <c r="D421" s="9"/>
      <c r="E421" s="9"/>
      <c r="AB421" s="6">
        <f>A:A</f>
        <v>0</v>
      </c>
      <c r="AC421" s="6">
        <f>B:B</f>
        <v>0</v>
      </c>
      <c r="AD421" s="6">
        <f>C:C</f>
        <v>0</v>
      </c>
      <c r="AE421" s="6">
        <f>D:D</f>
        <v>0</v>
      </c>
      <c r="AF421" s="6">
        <f t="shared" si="2"/>
        <v>0</v>
      </c>
    </row>
    <row r="422" spans="2:32">
      <c r="B422" s="8"/>
      <c r="C422" s="9"/>
      <c r="D422" s="9"/>
      <c r="E422" s="9"/>
      <c r="AB422" s="6">
        <f>A:A</f>
        <v>0</v>
      </c>
      <c r="AC422" s="6">
        <f>B:B</f>
        <v>0</v>
      </c>
      <c r="AD422" s="6">
        <f>C:C</f>
        <v>0</v>
      </c>
      <c r="AE422" s="6">
        <f>D:D</f>
        <v>0</v>
      </c>
      <c r="AF422" s="6">
        <f t="shared" si="2"/>
        <v>0</v>
      </c>
    </row>
    <row r="423" spans="2:32">
      <c r="B423" s="8"/>
      <c r="C423" s="9"/>
      <c r="D423" s="9"/>
      <c r="E423" s="9"/>
      <c r="AB423" s="6">
        <f>A:A</f>
        <v>0</v>
      </c>
      <c r="AC423" s="6">
        <f>B:B</f>
        <v>0</v>
      </c>
      <c r="AD423" s="6">
        <f>C:C</f>
        <v>0</v>
      </c>
      <c r="AE423" s="6">
        <f>D:D</f>
        <v>0</v>
      </c>
      <c r="AF423" s="6">
        <f t="shared" si="2"/>
        <v>0</v>
      </c>
    </row>
    <row r="424" spans="2:32">
      <c r="B424" s="8"/>
      <c r="C424" s="9"/>
      <c r="D424" s="9"/>
      <c r="E424" s="9"/>
      <c r="AB424" s="6">
        <f>A:A</f>
        <v>0</v>
      </c>
      <c r="AC424" s="6">
        <f>B:B</f>
        <v>0</v>
      </c>
      <c r="AD424" s="6">
        <f>C:C</f>
        <v>0</v>
      </c>
      <c r="AE424" s="6">
        <f>D:D</f>
        <v>0</v>
      </c>
      <c r="AF424" s="6">
        <f t="shared" si="2"/>
        <v>0</v>
      </c>
    </row>
    <row r="425" spans="2:32">
      <c r="B425" s="8"/>
      <c r="C425" s="9"/>
      <c r="D425" s="9"/>
      <c r="E425" s="9"/>
      <c r="AB425" s="6">
        <f>A:A</f>
        <v>0</v>
      </c>
      <c r="AC425" s="6">
        <f>B:B</f>
        <v>0</v>
      </c>
      <c r="AD425" s="6">
        <f>C:C</f>
        <v>0</v>
      </c>
      <c r="AE425" s="6">
        <f>D:D</f>
        <v>0</v>
      </c>
      <c r="AF425" s="6">
        <f t="shared" si="2"/>
        <v>0</v>
      </c>
    </row>
    <row r="426" spans="2:32">
      <c r="B426" s="8"/>
      <c r="C426" s="9"/>
      <c r="D426" s="9"/>
      <c r="E426" s="9"/>
      <c r="AB426" s="6">
        <f>A:A</f>
        <v>0</v>
      </c>
      <c r="AC426" s="6">
        <f>B:B</f>
        <v>0</v>
      </c>
      <c r="AD426" s="6">
        <f>C:C</f>
        <v>0</v>
      </c>
      <c r="AE426" s="6">
        <f>D:D</f>
        <v>0</v>
      </c>
      <c r="AF426" s="6">
        <f t="shared" si="2"/>
        <v>0</v>
      </c>
    </row>
    <row r="427" spans="2:32">
      <c r="B427" s="8"/>
      <c r="C427" s="9"/>
      <c r="D427" s="9"/>
      <c r="E427" s="9"/>
      <c r="AB427" s="6">
        <f>A:A</f>
        <v>0</v>
      </c>
      <c r="AC427" s="6">
        <f>B:B</f>
        <v>0</v>
      </c>
      <c r="AD427" s="6">
        <f>C:C</f>
        <v>0</v>
      </c>
      <c r="AE427" s="6">
        <f>D:D</f>
        <v>0</v>
      </c>
      <c r="AF427" s="6">
        <f t="shared" si="2"/>
        <v>0</v>
      </c>
    </row>
    <row r="428" spans="2:32">
      <c r="B428" s="8"/>
      <c r="C428" s="9"/>
      <c r="D428" s="9"/>
      <c r="E428" s="9"/>
      <c r="AB428" s="6">
        <f>A:A</f>
        <v>0</v>
      </c>
      <c r="AC428" s="6">
        <f>B:B</f>
        <v>0</v>
      </c>
      <c r="AD428" s="6">
        <f>C:C</f>
        <v>0</v>
      </c>
      <c r="AE428" s="6">
        <f>D:D</f>
        <v>0</v>
      </c>
      <c r="AF428" s="6">
        <f t="shared" si="2"/>
        <v>0</v>
      </c>
    </row>
    <row r="429" spans="2:32">
      <c r="B429" s="8"/>
      <c r="C429" s="9"/>
      <c r="D429" s="9"/>
      <c r="E429" s="9"/>
      <c r="AB429" s="6">
        <f>A:A</f>
        <v>0</v>
      </c>
      <c r="AC429" s="6">
        <f>B:B</f>
        <v>0</v>
      </c>
      <c r="AD429" s="6">
        <f>C:C</f>
        <v>0</v>
      </c>
      <c r="AE429" s="6">
        <f>D:D</f>
        <v>0</v>
      </c>
      <c r="AF429" s="6">
        <f t="shared" si="2"/>
        <v>0</v>
      </c>
    </row>
    <row r="430" spans="2:32">
      <c r="B430" s="8"/>
      <c r="C430" s="9"/>
      <c r="D430" s="9"/>
      <c r="E430" s="9"/>
      <c r="AB430" s="6">
        <f>A:A</f>
        <v>0</v>
      </c>
      <c r="AC430" s="6">
        <f>B:B</f>
        <v>0</v>
      </c>
      <c r="AD430" s="6">
        <f>C:C</f>
        <v>0</v>
      </c>
      <c r="AE430" s="6">
        <f>D:D</f>
        <v>0</v>
      </c>
      <c r="AF430" s="6">
        <f t="shared" si="2"/>
        <v>0</v>
      </c>
    </row>
    <row r="431" spans="2:32">
      <c r="B431" s="8"/>
      <c r="C431" s="9"/>
      <c r="D431" s="9"/>
      <c r="E431" s="9"/>
      <c r="AB431" s="6">
        <f>A:A</f>
        <v>0</v>
      </c>
      <c r="AC431" s="6">
        <f>B:B</f>
        <v>0</v>
      </c>
      <c r="AD431" s="6">
        <f>C:C</f>
        <v>0</v>
      </c>
      <c r="AE431" s="6">
        <f>D:D</f>
        <v>0</v>
      </c>
      <c r="AF431" s="6">
        <f t="shared" si="2"/>
        <v>0</v>
      </c>
    </row>
    <row r="432" spans="2:32">
      <c r="B432" s="8"/>
      <c r="C432" s="9"/>
      <c r="D432" s="9"/>
      <c r="E432" s="9"/>
      <c r="AB432" s="6">
        <f>A:A</f>
        <v>0</v>
      </c>
      <c r="AC432" s="6">
        <f>B:B</f>
        <v>0</v>
      </c>
      <c r="AD432" s="6">
        <f>C:C</f>
        <v>0</v>
      </c>
      <c r="AE432" s="6">
        <f>D:D</f>
        <v>0</v>
      </c>
      <c r="AF432" s="6">
        <f t="shared" ref="AF432:AF495" si="3">IF(AND(AB432=0,AB433=0),0,AF431+1)</f>
        <v>0</v>
      </c>
    </row>
    <row r="433" spans="2:32">
      <c r="B433" s="8"/>
      <c r="C433" s="9"/>
      <c r="D433" s="9"/>
      <c r="E433" s="9"/>
      <c r="AB433" s="6">
        <f>A:A</f>
        <v>0</v>
      </c>
      <c r="AC433" s="6">
        <f>B:B</f>
        <v>0</v>
      </c>
      <c r="AD433" s="6">
        <f>C:C</f>
        <v>0</v>
      </c>
      <c r="AE433" s="6">
        <f>D:D</f>
        <v>0</v>
      </c>
      <c r="AF433" s="6">
        <f t="shared" si="3"/>
        <v>0</v>
      </c>
    </row>
    <row r="434" spans="2:32">
      <c r="B434" s="8"/>
      <c r="C434" s="9"/>
      <c r="D434" s="9"/>
      <c r="E434" s="9"/>
      <c r="AB434" s="6">
        <f>A:A</f>
        <v>0</v>
      </c>
      <c r="AC434" s="6">
        <f>B:B</f>
        <v>0</v>
      </c>
      <c r="AD434" s="6">
        <f>C:C</f>
        <v>0</v>
      </c>
      <c r="AE434" s="6">
        <f>D:D</f>
        <v>0</v>
      </c>
      <c r="AF434" s="6">
        <f t="shared" si="3"/>
        <v>0</v>
      </c>
    </row>
    <row r="435" spans="2:32">
      <c r="B435" s="8"/>
      <c r="C435" s="9"/>
      <c r="D435" s="9"/>
      <c r="E435" s="9"/>
      <c r="AB435" s="6">
        <f>A:A</f>
        <v>0</v>
      </c>
      <c r="AC435" s="6">
        <f>B:B</f>
        <v>0</v>
      </c>
      <c r="AD435" s="6">
        <f>C:C</f>
        <v>0</v>
      </c>
      <c r="AE435" s="6">
        <f>D:D</f>
        <v>0</v>
      </c>
      <c r="AF435" s="6">
        <f t="shared" si="3"/>
        <v>0</v>
      </c>
    </row>
    <row r="436" spans="2:32">
      <c r="B436" s="8"/>
      <c r="C436" s="9"/>
      <c r="D436" s="9"/>
      <c r="E436" s="9"/>
      <c r="AB436" s="6">
        <f>A:A</f>
        <v>0</v>
      </c>
      <c r="AC436" s="6">
        <f>B:B</f>
        <v>0</v>
      </c>
      <c r="AD436" s="6">
        <f>C:C</f>
        <v>0</v>
      </c>
      <c r="AE436" s="6">
        <f>D:D</f>
        <v>0</v>
      </c>
      <c r="AF436" s="6">
        <f t="shared" si="3"/>
        <v>0</v>
      </c>
    </row>
    <row r="437" spans="2:32">
      <c r="B437" s="8"/>
      <c r="C437" s="9"/>
      <c r="D437" s="9"/>
      <c r="E437" s="9"/>
      <c r="AB437" s="6">
        <f>A:A</f>
        <v>0</v>
      </c>
      <c r="AC437" s="6">
        <f>B:B</f>
        <v>0</v>
      </c>
      <c r="AD437" s="6">
        <f>C:C</f>
        <v>0</v>
      </c>
      <c r="AE437" s="6">
        <f>D:D</f>
        <v>0</v>
      </c>
      <c r="AF437" s="6">
        <f t="shared" si="3"/>
        <v>0</v>
      </c>
    </row>
    <row r="438" spans="2:32">
      <c r="B438" s="8"/>
      <c r="C438" s="9"/>
      <c r="D438" s="9"/>
      <c r="E438" s="9"/>
      <c r="AB438" s="6">
        <f>A:A</f>
        <v>0</v>
      </c>
      <c r="AC438" s="6">
        <f>B:B</f>
        <v>0</v>
      </c>
      <c r="AD438" s="6">
        <f>C:C</f>
        <v>0</v>
      </c>
      <c r="AE438" s="6">
        <f>D:D</f>
        <v>0</v>
      </c>
      <c r="AF438" s="6">
        <f t="shared" si="3"/>
        <v>0</v>
      </c>
    </row>
    <row r="439" spans="2:32">
      <c r="B439" s="8"/>
      <c r="C439" s="9"/>
      <c r="D439" s="9"/>
      <c r="E439" s="9"/>
      <c r="AB439" s="6">
        <f>A:A</f>
        <v>0</v>
      </c>
      <c r="AC439" s="6">
        <f>B:B</f>
        <v>0</v>
      </c>
      <c r="AD439" s="6">
        <f>C:C</f>
        <v>0</v>
      </c>
      <c r="AE439" s="6">
        <f>D:D</f>
        <v>0</v>
      </c>
      <c r="AF439" s="6">
        <f t="shared" si="3"/>
        <v>0</v>
      </c>
    </row>
    <row r="440" spans="2:32">
      <c r="B440" s="8"/>
      <c r="C440" s="9"/>
      <c r="D440" s="9"/>
      <c r="E440" s="9"/>
      <c r="AB440" s="6">
        <f>A:A</f>
        <v>0</v>
      </c>
      <c r="AC440" s="6">
        <f>B:B</f>
        <v>0</v>
      </c>
      <c r="AD440" s="6">
        <f>C:C</f>
        <v>0</v>
      </c>
      <c r="AE440" s="6">
        <f>D:D</f>
        <v>0</v>
      </c>
      <c r="AF440" s="6">
        <f t="shared" si="3"/>
        <v>0</v>
      </c>
    </row>
    <row r="441" spans="2:32">
      <c r="B441" s="8"/>
      <c r="C441" s="9"/>
      <c r="D441" s="9"/>
      <c r="E441" s="9"/>
      <c r="AB441" s="6">
        <f>A:A</f>
        <v>0</v>
      </c>
      <c r="AC441" s="6">
        <f>B:B</f>
        <v>0</v>
      </c>
      <c r="AD441" s="6">
        <f>C:C</f>
        <v>0</v>
      </c>
      <c r="AE441" s="6">
        <f>D:D</f>
        <v>0</v>
      </c>
      <c r="AF441" s="6">
        <f t="shared" si="3"/>
        <v>0</v>
      </c>
    </row>
    <row r="442" spans="2:32">
      <c r="B442" s="8"/>
      <c r="C442" s="9"/>
      <c r="D442" s="9"/>
      <c r="E442" s="9"/>
      <c r="AB442" s="6">
        <f>A:A</f>
        <v>0</v>
      </c>
      <c r="AC442" s="6">
        <f>B:B</f>
        <v>0</v>
      </c>
      <c r="AD442" s="6">
        <f>C:C</f>
        <v>0</v>
      </c>
      <c r="AE442" s="6">
        <f>D:D</f>
        <v>0</v>
      </c>
      <c r="AF442" s="6">
        <f t="shared" si="3"/>
        <v>0</v>
      </c>
    </row>
    <row r="443" spans="2:32">
      <c r="B443" s="8"/>
      <c r="AB443" s="6">
        <f>A:A</f>
        <v>0</v>
      </c>
      <c r="AC443" s="6">
        <f>B:B</f>
        <v>0</v>
      </c>
      <c r="AD443" s="6">
        <f>C:C</f>
        <v>0</v>
      </c>
      <c r="AE443" s="6">
        <f>D:D</f>
        <v>0</v>
      </c>
      <c r="AF443" s="6">
        <f t="shared" si="3"/>
        <v>0</v>
      </c>
    </row>
    <row r="444" spans="2:32">
      <c r="B444" s="8"/>
      <c r="AB444" s="6">
        <f>A:A</f>
        <v>0</v>
      </c>
      <c r="AC444" s="6">
        <f>B:B</f>
        <v>0</v>
      </c>
      <c r="AD444" s="6">
        <f>C:C</f>
        <v>0</v>
      </c>
      <c r="AE444" s="6">
        <f>D:D</f>
        <v>0</v>
      </c>
      <c r="AF444" s="6">
        <f t="shared" si="3"/>
        <v>0</v>
      </c>
    </row>
    <row r="445" spans="2:32">
      <c r="AB445" s="6">
        <f>A:A</f>
        <v>0</v>
      </c>
      <c r="AC445" s="6">
        <f>B:B</f>
        <v>0</v>
      </c>
      <c r="AD445" s="6">
        <f>C:C</f>
        <v>0</v>
      </c>
      <c r="AE445" s="6">
        <f>D:D</f>
        <v>0</v>
      </c>
      <c r="AF445" s="6">
        <f t="shared" si="3"/>
        <v>0</v>
      </c>
    </row>
    <row r="446" spans="2:32">
      <c r="AB446" s="6">
        <f>A:A</f>
        <v>0</v>
      </c>
      <c r="AC446" s="6">
        <f>B:B</f>
        <v>0</v>
      </c>
      <c r="AD446" s="6">
        <f>C:C</f>
        <v>0</v>
      </c>
      <c r="AE446" s="6">
        <f>D:D</f>
        <v>0</v>
      </c>
      <c r="AF446" s="6">
        <f t="shared" si="3"/>
        <v>0</v>
      </c>
    </row>
    <row r="447" spans="2:32">
      <c r="AB447" s="6">
        <f>A:A</f>
        <v>0</v>
      </c>
      <c r="AC447" s="6">
        <f>B:B</f>
        <v>0</v>
      </c>
      <c r="AD447" s="6">
        <f>C:C</f>
        <v>0</v>
      </c>
      <c r="AE447" s="6">
        <f>D:D</f>
        <v>0</v>
      </c>
      <c r="AF447" s="6">
        <f t="shared" si="3"/>
        <v>0</v>
      </c>
    </row>
    <row r="448" spans="2:32">
      <c r="AB448" s="6">
        <f>A:A</f>
        <v>0</v>
      </c>
      <c r="AC448" s="6">
        <f>B:B</f>
        <v>0</v>
      </c>
      <c r="AD448" s="6">
        <f>C:C</f>
        <v>0</v>
      </c>
      <c r="AE448" s="6">
        <f>D:D</f>
        <v>0</v>
      </c>
      <c r="AF448" s="6">
        <f t="shared" si="3"/>
        <v>0</v>
      </c>
    </row>
    <row r="449" spans="28:32">
      <c r="AB449" s="6">
        <f>A:A</f>
        <v>0</v>
      </c>
      <c r="AC449" s="6">
        <f>B:B</f>
        <v>0</v>
      </c>
      <c r="AD449" s="6">
        <f>C:C</f>
        <v>0</v>
      </c>
      <c r="AE449" s="6">
        <f>D:D</f>
        <v>0</v>
      </c>
      <c r="AF449" s="6">
        <f t="shared" si="3"/>
        <v>0</v>
      </c>
    </row>
    <row r="450" spans="28:32">
      <c r="AB450" s="6">
        <f>A:A</f>
        <v>0</v>
      </c>
      <c r="AC450" s="6">
        <f>B:B</f>
        <v>0</v>
      </c>
      <c r="AD450" s="6">
        <f>C:C</f>
        <v>0</v>
      </c>
      <c r="AE450" s="6">
        <f>D:D</f>
        <v>0</v>
      </c>
      <c r="AF450" s="6">
        <f t="shared" si="3"/>
        <v>0</v>
      </c>
    </row>
    <row r="451" spans="28:32">
      <c r="AB451" s="6">
        <f>A:A</f>
        <v>0</v>
      </c>
      <c r="AC451" s="6">
        <f>B:B</f>
        <v>0</v>
      </c>
      <c r="AD451" s="6">
        <f>C:C</f>
        <v>0</v>
      </c>
      <c r="AE451" s="6">
        <f>D:D</f>
        <v>0</v>
      </c>
      <c r="AF451" s="6">
        <f t="shared" si="3"/>
        <v>0</v>
      </c>
    </row>
    <row r="452" spans="28:32">
      <c r="AB452" s="6">
        <f>A:A</f>
        <v>0</v>
      </c>
      <c r="AC452" s="6">
        <f>B:B</f>
        <v>0</v>
      </c>
      <c r="AD452" s="6">
        <f>C:C</f>
        <v>0</v>
      </c>
      <c r="AE452" s="6">
        <f>D:D</f>
        <v>0</v>
      </c>
      <c r="AF452" s="6">
        <f t="shared" si="3"/>
        <v>0</v>
      </c>
    </row>
    <row r="453" spans="28:32">
      <c r="AB453" s="6">
        <f>A:A</f>
        <v>0</v>
      </c>
      <c r="AC453" s="6">
        <f>B:B</f>
        <v>0</v>
      </c>
      <c r="AD453" s="6">
        <f>C:C</f>
        <v>0</v>
      </c>
      <c r="AE453" s="6">
        <f>D:D</f>
        <v>0</v>
      </c>
      <c r="AF453" s="6">
        <f t="shared" si="3"/>
        <v>0</v>
      </c>
    </row>
    <row r="454" spans="28:32">
      <c r="AB454" s="6">
        <f>A:A</f>
        <v>0</v>
      </c>
      <c r="AC454" s="6">
        <f>B:B</f>
        <v>0</v>
      </c>
      <c r="AD454" s="6">
        <f>C:C</f>
        <v>0</v>
      </c>
      <c r="AE454" s="6">
        <f>D:D</f>
        <v>0</v>
      </c>
      <c r="AF454" s="6">
        <f t="shared" si="3"/>
        <v>0</v>
      </c>
    </row>
    <row r="455" spans="28:32">
      <c r="AB455" s="6">
        <f>A:A</f>
        <v>0</v>
      </c>
      <c r="AC455" s="6">
        <f>B:B</f>
        <v>0</v>
      </c>
      <c r="AD455" s="6">
        <f>C:C</f>
        <v>0</v>
      </c>
      <c r="AE455" s="6">
        <f>D:D</f>
        <v>0</v>
      </c>
      <c r="AF455" s="6">
        <f t="shared" si="3"/>
        <v>0</v>
      </c>
    </row>
    <row r="456" spans="28:32">
      <c r="AB456" s="6">
        <f>A:A</f>
        <v>0</v>
      </c>
      <c r="AC456" s="6">
        <f>B:B</f>
        <v>0</v>
      </c>
      <c r="AD456" s="6">
        <f>C:C</f>
        <v>0</v>
      </c>
      <c r="AE456" s="6">
        <f>D:D</f>
        <v>0</v>
      </c>
      <c r="AF456" s="6">
        <f t="shared" si="3"/>
        <v>0</v>
      </c>
    </row>
    <row r="457" spans="28:32">
      <c r="AB457" s="6">
        <f>A:A</f>
        <v>0</v>
      </c>
      <c r="AC457" s="6">
        <f>B:B</f>
        <v>0</v>
      </c>
      <c r="AD457" s="6">
        <f>C:C</f>
        <v>0</v>
      </c>
      <c r="AE457" s="6">
        <f>D:D</f>
        <v>0</v>
      </c>
      <c r="AF457" s="6">
        <f t="shared" si="3"/>
        <v>0</v>
      </c>
    </row>
    <row r="458" spans="28:32">
      <c r="AB458" s="6">
        <f>A:A</f>
        <v>0</v>
      </c>
      <c r="AC458" s="6">
        <f>B:B</f>
        <v>0</v>
      </c>
      <c r="AD458" s="6">
        <f>C:C</f>
        <v>0</v>
      </c>
      <c r="AE458" s="6">
        <f>D:D</f>
        <v>0</v>
      </c>
      <c r="AF458" s="6">
        <f t="shared" si="3"/>
        <v>0</v>
      </c>
    </row>
    <row r="459" spans="28:32">
      <c r="AB459" s="6">
        <f>A:A</f>
        <v>0</v>
      </c>
      <c r="AC459" s="6">
        <f>B:B</f>
        <v>0</v>
      </c>
      <c r="AD459" s="6">
        <f>C:C</f>
        <v>0</v>
      </c>
      <c r="AE459" s="6">
        <f>D:D</f>
        <v>0</v>
      </c>
      <c r="AF459" s="6">
        <f t="shared" si="3"/>
        <v>0</v>
      </c>
    </row>
    <row r="460" spans="28:32">
      <c r="AB460" s="6">
        <f>A:A</f>
        <v>0</v>
      </c>
      <c r="AC460" s="6">
        <f>B:B</f>
        <v>0</v>
      </c>
      <c r="AD460" s="6">
        <f>C:C</f>
        <v>0</v>
      </c>
      <c r="AE460" s="6">
        <f>D:D</f>
        <v>0</v>
      </c>
      <c r="AF460" s="6">
        <f t="shared" si="3"/>
        <v>0</v>
      </c>
    </row>
    <row r="461" spans="28:32">
      <c r="AB461" s="6">
        <f>A:A</f>
        <v>0</v>
      </c>
      <c r="AC461" s="6">
        <f>B:B</f>
        <v>0</v>
      </c>
      <c r="AD461" s="6">
        <f>C:C</f>
        <v>0</v>
      </c>
      <c r="AE461" s="6">
        <f>D:D</f>
        <v>0</v>
      </c>
      <c r="AF461" s="6">
        <f t="shared" si="3"/>
        <v>0</v>
      </c>
    </row>
    <row r="462" spans="28:32">
      <c r="AB462" s="6">
        <f>A:A</f>
        <v>0</v>
      </c>
      <c r="AC462" s="6">
        <f>B:B</f>
        <v>0</v>
      </c>
      <c r="AD462" s="6">
        <f>C:C</f>
        <v>0</v>
      </c>
      <c r="AE462" s="6">
        <f>D:D</f>
        <v>0</v>
      </c>
      <c r="AF462" s="6">
        <f t="shared" si="3"/>
        <v>0</v>
      </c>
    </row>
    <row r="463" spans="28:32">
      <c r="AB463" s="6">
        <f>A:A</f>
        <v>0</v>
      </c>
      <c r="AC463" s="6">
        <f>B:B</f>
        <v>0</v>
      </c>
      <c r="AD463" s="6">
        <f>C:C</f>
        <v>0</v>
      </c>
      <c r="AE463" s="6">
        <f>D:D</f>
        <v>0</v>
      </c>
      <c r="AF463" s="6">
        <f t="shared" si="3"/>
        <v>0</v>
      </c>
    </row>
    <row r="464" spans="28:32">
      <c r="AB464" s="6">
        <f>A:A</f>
        <v>0</v>
      </c>
      <c r="AC464" s="6">
        <f>B:B</f>
        <v>0</v>
      </c>
      <c r="AD464" s="6">
        <f>C:C</f>
        <v>0</v>
      </c>
      <c r="AE464" s="6">
        <f>D:D</f>
        <v>0</v>
      </c>
      <c r="AF464" s="6">
        <f t="shared" si="3"/>
        <v>0</v>
      </c>
    </row>
    <row r="465" spans="28:32">
      <c r="AB465" s="6">
        <f>A:A</f>
        <v>0</v>
      </c>
      <c r="AC465" s="6">
        <f>B:B</f>
        <v>0</v>
      </c>
      <c r="AD465" s="6">
        <f>C:C</f>
        <v>0</v>
      </c>
      <c r="AE465" s="6">
        <f>D:D</f>
        <v>0</v>
      </c>
      <c r="AF465" s="6">
        <f t="shared" si="3"/>
        <v>0</v>
      </c>
    </row>
    <row r="466" spans="28:32">
      <c r="AB466" s="6">
        <f>A:A</f>
        <v>0</v>
      </c>
      <c r="AC466" s="6">
        <f>B:B</f>
        <v>0</v>
      </c>
      <c r="AD466" s="6">
        <f>C:C</f>
        <v>0</v>
      </c>
      <c r="AE466" s="6">
        <f>D:D</f>
        <v>0</v>
      </c>
      <c r="AF466" s="6">
        <f t="shared" si="3"/>
        <v>0</v>
      </c>
    </row>
    <row r="467" spans="28:32">
      <c r="AB467" s="6">
        <f>A:A</f>
        <v>0</v>
      </c>
      <c r="AC467" s="6">
        <f>B:B</f>
        <v>0</v>
      </c>
      <c r="AD467" s="6">
        <f>C:C</f>
        <v>0</v>
      </c>
      <c r="AE467" s="6">
        <f>D:D</f>
        <v>0</v>
      </c>
      <c r="AF467" s="6">
        <f t="shared" si="3"/>
        <v>0</v>
      </c>
    </row>
    <row r="468" spans="28:32">
      <c r="AB468" s="6">
        <f>A:A</f>
        <v>0</v>
      </c>
      <c r="AC468" s="6">
        <f>B:B</f>
        <v>0</v>
      </c>
      <c r="AD468" s="6">
        <f>C:C</f>
        <v>0</v>
      </c>
      <c r="AE468" s="6">
        <f>D:D</f>
        <v>0</v>
      </c>
      <c r="AF468" s="6">
        <f t="shared" si="3"/>
        <v>0</v>
      </c>
    </row>
    <row r="469" spans="28:32">
      <c r="AB469" s="6">
        <f>A:A</f>
        <v>0</v>
      </c>
      <c r="AC469" s="6">
        <f>B:B</f>
        <v>0</v>
      </c>
      <c r="AD469" s="6">
        <f>C:C</f>
        <v>0</v>
      </c>
      <c r="AE469" s="6">
        <f>D:D</f>
        <v>0</v>
      </c>
      <c r="AF469" s="6">
        <f t="shared" si="3"/>
        <v>0</v>
      </c>
    </row>
    <row r="470" spans="28:32">
      <c r="AB470" s="6">
        <f>A:A</f>
        <v>0</v>
      </c>
      <c r="AC470" s="6">
        <f>B:B</f>
        <v>0</v>
      </c>
      <c r="AD470" s="6">
        <f>C:C</f>
        <v>0</v>
      </c>
      <c r="AE470" s="6">
        <f>D:D</f>
        <v>0</v>
      </c>
      <c r="AF470" s="6">
        <f t="shared" si="3"/>
        <v>0</v>
      </c>
    </row>
    <row r="471" spans="28:32">
      <c r="AB471" s="6">
        <f>A:A</f>
        <v>0</v>
      </c>
      <c r="AC471" s="6">
        <f>B:B</f>
        <v>0</v>
      </c>
      <c r="AD471" s="6">
        <f>C:C</f>
        <v>0</v>
      </c>
      <c r="AE471" s="6">
        <f>D:D</f>
        <v>0</v>
      </c>
      <c r="AF471" s="6">
        <f t="shared" si="3"/>
        <v>0</v>
      </c>
    </row>
    <row r="472" spans="28:32">
      <c r="AB472" s="6">
        <f>A:A</f>
        <v>0</v>
      </c>
      <c r="AC472" s="6">
        <f>B:B</f>
        <v>0</v>
      </c>
      <c r="AD472" s="6">
        <f>C:C</f>
        <v>0</v>
      </c>
      <c r="AE472" s="6">
        <f>D:D</f>
        <v>0</v>
      </c>
      <c r="AF472" s="6">
        <f t="shared" si="3"/>
        <v>0</v>
      </c>
    </row>
    <row r="473" spans="28:32">
      <c r="AB473" s="6">
        <f>A:A</f>
        <v>0</v>
      </c>
      <c r="AC473" s="6">
        <f>B:B</f>
        <v>0</v>
      </c>
      <c r="AD473" s="6">
        <f>C:C</f>
        <v>0</v>
      </c>
      <c r="AE473" s="6">
        <f>D:D</f>
        <v>0</v>
      </c>
      <c r="AF473" s="6">
        <f t="shared" si="3"/>
        <v>0</v>
      </c>
    </row>
    <row r="474" spans="28:32">
      <c r="AB474" s="6">
        <f>A:A</f>
        <v>0</v>
      </c>
      <c r="AC474" s="6">
        <f>B:B</f>
        <v>0</v>
      </c>
      <c r="AD474" s="6">
        <f>C:C</f>
        <v>0</v>
      </c>
      <c r="AE474" s="6">
        <f>D:D</f>
        <v>0</v>
      </c>
      <c r="AF474" s="6">
        <f t="shared" si="3"/>
        <v>0</v>
      </c>
    </row>
    <row r="475" spans="28:32">
      <c r="AB475" s="6">
        <f>A:A</f>
        <v>0</v>
      </c>
      <c r="AC475" s="6">
        <f>B:B</f>
        <v>0</v>
      </c>
      <c r="AD475" s="6">
        <f>C:C</f>
        <v>0</v>
      </c>
      <c r="AE475" s="6">
        <f>D:D</f>
        <v>0</v>
      </c>
      <c r="AF475" s="6">
        <f t="shared" si="3"/>
        <v>0</v>
      </c>
    </row>
    <row r="476" spans="28:32">
      <c r="AB476" s="6">
        <f>A:A</f>
        <v>0</v>
      </c>
      <c r="AC476" s="6">
        <f>B:B</f>
        <v>0</v>
      </c>
      <c r="AD476" s="6">
        <f>C:C</f>
        <v>0</v>
      </c>
      <c r="AE476" s="6">
        <f>D:D</f>
        <v>0</v>
      </c>
      <c r="AF476" s="6">
        <f t="shared" si="3"/>
        <v>0</v>
      </c>
    </row>
    <row r="477" spans="28:32">
      <c r="AB477" s="6">
        <f>A:A</f>
        <v>0</v>
      </c>
      <c r="AC477" s="6">
        <f>B:B</f>
        <v>0</v>
      </c>
      <c r="AD477" s="6">
        <f>C:C</f>
        <v>0</v>
      </c>
      <c r="AE477" s="6">
        <f>D:D</f>
        <v>0</v>
      </c>
      <c r="AF477" s="6">
        <f t="shared" si="3"/>
        <v>0</v>
      </c>
    </row>
    <row r="478" spans="28:32">
      <c r="AB478" s="6">
        <f>A:A</f>
        <v>0</v>
      </c>
      <c r="AC478" s="6">
        <f>B:B</f>
        <v>0</v>
      </c>
      <c r="AD478" s="6">
        <f>C:C</f>
        <v>0</v>
      </c>
      <c r="AE478" s="6">
        <f>D:D</f>
        <v>0</v>
      </c>
      <c r="AF478" s="6">
        <f t="shared" si="3"/>
        <v>0</v>
      </c>
    </row>
    <row r="479" spans="28:32">
      <c r="AB479" s="6">
        <f>A:A</f>
        <v>0</v>
      </c>
      <c r="AC479" s="6">
        <f>B:B</f>
        <v>0</v>
      </c>
      <c r="AD479" s="6">
        <f>C:C</f>
        <v>0</v>
      </c>
      <c r="AE479" s="6">
        <f>D:D</f>
        <v>0</v>
      </c>
      <c r="AF479" s="6">
        <f t="shared" si="3"/>
        <v>0</v>
      </c>
    </row>
    <row r="480" spans="28:32">
      <c r="AB480" s="6">
        <f>A:A</f>
        <v>0</v>
      </c>
      <c r="AC480" s="6">
        <f>B:B</f>
        <v>0</v>
      </c>
      <c r="AD480" s="6">
        <f>C:C</f>
        <v>0</v>
      </c>
      <c r="AE480" s="6">
        <f>D:D</f>
        <v>0</v>
      </c>
      <c r="AF480" s="6">
        <f t="shared" si="3"/>
        <v>0</v>
      </c>
    </row>
    <row r="481" spans="28:32">
      <c r="AB481" s="6">
        <f>A:A</f>
        <v>0</v>
      </c>
      <c r="AC481" s="6">
        <f>B:B</f>
        <v>0</v>
      </c>
      <c r="AD481" s="6">
        <f>C:C</f>
        <v>0</v>
      </c>
      <c r="AE481" s="6">
        <f>D:D</f>
        <v>0</v>
      </c>
      <c r="AF481" s="6">
        <f t="shared" si="3"/>
        <v>0</v>
      </c>
    </row>
    <row r="482" spans="28:32">
      <c r="AB482" s="6">
        <f>A:A</f>
        <v>0</v>
      </c>
      <c r="AC482" s="6">
        <f>B:B</f>
        <v>0</v>
      </c>
      <c r="AD482" s="6">
        <f>C:C</f>
        <v>0</v>
      </c>
      <c r="AE482" s="6">
        <f>D:D</f>
        <v>0</v>
      </c>
      <c r="AF482" s="6">
        <f t="shared" si="3"/>
        <v>0</v>
      </c>
    </row>
    <row r="483" spans="28:32">
      <c r="AB483" s="6">
        <f>A:A</f>
        <v>0</v>
      </c>
      <c r="AC483" s="6">
        <f>B:B</f>
        <v>0</v>
      </c>
      <c r="AD483" s="6">
        <f>C:C</f>
        <v>0</v>
      </c>
      <c r="AE483" s="6">
        <f>D:D</f>
        <v>0</v>
      </c>
      <c r="AF483" s="6">
        <f t="shared" si="3"/>
        <v>0</v>
      </c>
    </row>
    <row r="484" spans="28:32">
      <c r="AB484" s="6">
        <f>A:A</f>
        <v>0</v>
      </c>
      <c r="AC484" s="6">
        <f>B:B</f>
        <v>0</v>
      </c>
      <c r="AD484" s="6">
        <f>C:C</f>
        <v>0</v>
      </c>
      <c r="AE484" s="6">
        <f>D:D</f>
        <v>0</v>
      </c>
      <c r="AF484" s="6">
        <f t="shared" si="3"/>
        <v>0</v>
      </c>
    </row>
    <row r="485" spans="28:32">
      <c r="AB485" s="6">
        <f>A:A</f>
        <v>0</v>
      </c>
      <c r="AC485" s="6">
        <f>B:B</f>
        <v>0</v>
      </c>
      <c r="AD485" s="6">
        <f>C:C</f>
        <v>0</v>
      </c>
      <c r="AE485" s="6">
        <f>D:D</f>
        <v>0</v>
      </c>
      <c r="AF485" s="6">
        <f t="shared" si="3"/>
        <v>0</v>
      </c>
    </row>
    <row r="486" spans="28:32">
      <c r="AB486" s="6">
        <f>A:A</f>
        <v>0</v>
      </c>
      <c r="AC486" s="6">
        <f>B:B</f>
        <v>0</v>
      </c>
      <c r="AD486" s="6">
        <f>C:C</f>
        <v>0</v>
      </c>
      <c r="AE486" s="6">
        <f>D:D</f>
        <v>0</v>
      </c>
      <c r="AF486" s="6">
        <f t="shared" si="3"/>
        <v>0</v>
      </c>
    </row>
    <row r="487" spans="28:32">
      <c r="AB487" s="6">
        <f>A:A</f>
        <v>0</v>
      </c>
      <c r="AC487" s="6">
        <f>B:B</f>
        <v>0</v>
      </c>
      <c r="AD487" s="6">
        <f>C:C</f>
        <v>0</v>
      </c>
      <c r="AE487" s="6">
        <f>D:D</f>
        <v>0</v>
      </c>
      <c r="AF487" s="6">
        <f t="shared" si="3"/>
        <v>0</v>
      </c>
    </row>
    <row r="488" spans="28:32">
      <c r="AB488" s="6">
        <f>A:A</f>
        <v>0</v>
      </c>
      <c r="AC488" s="6">
        <f>B:B</f>
        <v>0</v>
      </c>
      <c r="AD488" s="6">
        <f>C:C</f>
        <v>0</v>
      </c>
      <c r="AE488" s="6">
        <f>D:D</f>
        <v>0</v>
      </c>
      <c r="AF488" s="6">
        <f t="shared" si="3"/>
        <v>0</v>
      </c>
    </row>
    <row r="489" spans="28:32">
      <c r="AB489" s="6">
        <f>A:A</f>
        <v>0</v>
      </c>
      <c r="AC489" s="6">
        <f>B:B</f>
        <v>0</v>
      </c>
      <c r="AD489" s="6">
        <f>C:C</f>
        <v>0</v>
      </c>
      <c r="AE489" s="6">
        <f>D:D</f>
        <v>0</v>
      </c>
      <c r="AF489" s="6">
        <f t="shared" si="3"/>
        <v>0</v>
      </c>
    </row>
    <row r="490" spans="28:32">
      <c r="AB490" s="6">
        <f>A:A</f>
        <v>0</v>
      </c>
      <c r="AC490" s="6">
        <f>B:B</f>
        <v>0</v>
      </c>
      <c r="AD490" s="6">
        <f>C:C</f>
        <v>0</v>
      </c>
      <c r="AE490" s="6">
        <f>D:D</f>
        <v>0</v>
      </c>
      <c r="AF490" s="6">
        <f t="shared" si="3"/>
        <v>0</v>
      </c>
    </row>
    <row r="491" spans="28:32">
      <c r="AB491" s="6">
        <f>A:A</f>
        <v>0</v>
      </c>
      <c r="AC491" s="6">
        <f>B:B</f>
        <v>0</v>
      </c>
      <c r="AD491" s="6">
        <f>C:C</f>
        <v>0</v>
      </c>
      <c r="AE491" s="6">
        <f>D:D</f>
        <v>0</v>
      </c>
      <c r="AF491" s="6">
        <f t="shared" si="3"/>
        <v>0</v>
      </c>
    </row>
    <row r="492" spans="28:32">
      <c r="AB492" s="6">
        <f>A:A</f>
        <v>0</v>
      </c>
      <c r="AC492" s="6">
        <f>B:B</f>
        <v>0</v>
      </c>
      <c r="AD492" s="6">
        <f>C:C</f>
        <v>0</v>
      </c>
      <c r="AE492" s="6">
        <f>D:D</f>
        <v>0</v>
      </c>
      <c r="AF492" s="6">
        <f t="shared" si="3"/>
        <v>0</v>
      </c>
    </row>
    <row r="493" spans="28:32">
      <c r="AB493" s="6">
        <f>A:A</f>
        <v>0</v>
      </c>
      <c r="AC493" s="6">
        <f>B:B</f>
        <v>0</v>
      </c>
      <c r="AD493" s="6">
        <f>C:C</f>
        <v>0</v>
      </c>
      <c r="AE493" s="6">
        <f>D:D</f>
        <v>0</v>
      </c>
      <c r="AF493" s="6">
        <f t="shared" si="3"/>
        <v>0</v>
      </c>
    </row>
    <row r="494" spans="28:32">
      <c r="AB494" s="6">
        <f>A:A</f>
        <v>0</v>
      </c>
      <c r="AC494" s="6">
        <f>B:B</f>
        <v>0</v>
      </c>
      <c r="AD494" s="6">
        <f>C:C</f>
        <v>0</v>
      </c>
      <c r="AE494" s="6">
        <f>D:D</f>
        <v>0</v>
      </c>
      <c r="AF494" s="6">
        <f t="shared" si="3"/>
        <v>0</v>
      </c>
    </row>
    <row r="495" spans="28:32">
      <c r="AB495" s="6">
        <f>A:A</f>
        <v>0</v>
      </c>
      <c r="AC495" s="6">
        <f>B:B</f>
        <v>0</v>
      </c>
      <c r="AD495" s="6">
        <f>C:C</f>
        <v>0</v>
      </c>
      <c r="AE495" s="6">
        <f>D:D</f>
        <v>0</v>
      </c>
      <c r="AF495" s="6">
        <f t="shared" si="3"/>
        <v>0</v>
      </c>
    </row>
    <row r="496" spans="28:32">
      <c r="AB496" s="6">
        <f>A:A</f>
        <v>0</v>
      </c>
      <c r="AC496" s="6">
        <f>B:B</f>
        <v>0</v>
      </c>
      <c r="AD496" s="6">
        <f>C:C</f>
        <v>0</v>
      </c>
      <c r="AE496" s="6">
        <f>D:D</f>
        <v>0</v>
      </c>
      <c r="AF496" s="6">
        <f t="shared" ref="AF496:AF559" si="4">IF(AND(AB496=0,AB497=0),0,AF495+1)</f>
        <v>0</v>
      </c>
    </row>
    <row r="497" spans="28:32">
      <c r="AB497" s="6">
        <f>A:A</f>
        <v>0</v>
      </c>
      <c r="AC497" s="6">
        <f>B:B</f>
        <v>0</v>
      </c>
      <c r="AD497" s="6">
        <f>C:C</f>
        <v>0</v>
      </c>
      <c r="AE497" s="6">
        <f>D:D</f>
        <v>0</v>
      </c>
      <c r="AF497" s="6">
        <f t="shared" si="4"/>
        <v>0</v>
      </c>
    </row>
    <row r="498" spans="28:32">
      <c r="AB498" s="6">
        <f>A:A</f>
        <v>0</v>
      </c>
      <c r="AC498" s="6">
        <f>B:B</f>
        <v>0</v>
      </c>
      <c r="AD498" s="6">
        <f>C:C</f>
        <v>0</v>
      </c>
      <c r="AE498" s="6">
        <f>D:D</f>
        <v>0</v>
      </c>
      <c r="AF498" s="6">
        <f t="shared" si="4"/>
        <v>0</v>
      </c>
    </row>
    <row r="499" spans="28:32">
      <c r="AB499" s="6">
        <f>A:A</f>
        <v>0</v>
      </c>
      <c r="AC499" s="6">
        <f>B:B</f>
        <v>0</v>
      </c>
      <c r="AD499" s="6">
        <f>C:C</f>
        <v>0</v>
      </c>
      <c r="AE499" s="6">
        <f>D:D</f>
        <v>0</v>
      </c>
      <c r="AF499" s="6">
        <f t="shared" si="4"/>
        <v>0</v>
      </c>
    </row>
    <row r="500" spans="28:32">
      <c r="AB500" s="6">
        <f>A:A</f>
        <v>0</v>
      </c>
      <c r="AC500" s="6">
        <f>B:B</f>
        <v>0</v>
      </c>
      <c r="AD500" s="6">
        <f>C:C</f>
        <v>0</v>
      </c>
      <c r="AE500" s="6">
        <f>D:D</f>
        <v>0</v>
      </c>
      <c r="AF500" s="6">
        <f t="shared" si="4"/>
        <v>0</v>
      </c>
    </row>
    <row r="501" spans="28:32">
      <c r="AB501" s="6">
        <f>A:A</f>
        <v>0</v>
      </c>
      <c r="AC501" s="6">
        <f>B:B</f>
        <v>0</v>
      </c>
      <c r="AD501" s="6">
        <f>C:C</f>
        <v>0</v>
      </c>
      <c r="AE501" s="6">
        <f>D:D</f>
        <v>0</v>
      </c>
      <c r="AF501" s="6">
        <f t="shared" si="4"/>
        <v>0</v>
      </c>
    </row>
    <row r="502" spans="28:32">
      <c r="AB502" s="6">
        <f>A:A</f>
        <v>0</v>
      </c>
      <c r="AC502" s="6">
        <f>B:B</f>
        <v>0</v>
      </c>
      <c r="AD502" s="6">
        <f>C:C</f>
        <v>0</v>
      </c>
      <c r="AE502" s="6">
        <f>D:D</f>
        <v>0</v>
      </c>
      <c r="AF502" s="6">
        <f t="shared" si="4"/>
        <v>0</v>
      </c>
    </row>
    <row r="503" spans="28:32">
      <c r="AB503" s="6">
        <f>A:A</f>
        <v>0</v>
      </c>
      <c r="AC503" s="6">
        <f>B:B</f>
        <v>0</v>
      </c>
      <c r="AD503" s="6">
        <f>C:C</f>
        <v>0</v>
      </c>
      <c r="AE503" s="6">
        <f>D:D</f>
        <v>0</v>
      </c>
      <c r="AF503" s="6">
        <f t="shared" si="4"/>
        <v>0</v>
      </c>
    </row>
    <row r="504" spans="28:32">
      <c r="AB504" s="6">
        <f>A:A</f>
        <v>0</v>
      </c>
      <c r="AC504" s="6">
        <f>B:B</f>
        <v>0</v>
      </c>
      <c r="AD504" s="6">
        <f>C:C</f>
        <v>0</v>
      </c>
      <c r="AE504" s="6">
        <f>D:D</f>
        <v>0</v>
      </c>
      <c r="AF504" s="6">
        <f t="shared" si="4"/>
        <v>0</v>
      </c>
    </row>
    <row r="505" spans="28:32">
      <c r="AB505" s="6">
        <f>A:A</f>
        <v>0</v>
      </c>
      <c r="AC505" s="6">
        <f>B:B</f>
        <v>0</v>
      </c>
      <c r="AD505" s="6">
        <f>C:C</f>
        <v>0</v>
      </c>
      <c r="AE505" s="6">
        <f>D:D</f>
        <v>0</v>
      </c>
      <c r="AF505" s="6">
        <f t="shared" si="4"/>
        <v>0</v>
      </c>
    </row>
    <row r="506" spans="28:32">
      <c r="AB506" s="6">
        <f>A:A</f>
        <v>0</v>
      </c>
      <c r="AC506" s="6">
        <f>B:B</f>
        <v>0</v>
      </c>
      <c r="AD506" s="6">
        <f>C:C</f>
        <v>0</v>
      </c>
      <c r="AE506" s="6">
        <f>D:D</f>
        <v>0</v>
      </c>
      <c r="AF506" s="6">
        <f t="shared" si="4"/>
        <v>0</v>
      </c>
    </row>
    <row r="507" spans="28:32">
      <c r="AB507" s="6">
        <f>A:A</f>
        <v>0</v>
      </c>
      <c r="AC507" s="6">
        <f>B:B</f>
        <v>0</v>
      </c>
      <c r="AD507" s="6">
        <f>C:C</f>
        <v>0</v>
      </c>
      <c r="AE507" s="6">
        <f>D:D</f>
        <v>0</v>
      </c>
      <c r="AF507" s="6">
        <f t="shared" si="4"/>
        <v>0</v>
      </c>
    </row>
    <row r="508" spans="28:32">
      <c r="AB508" s="6">
        <f>A:A</f>
        <v>0</v>
      </c>
      <c r="AC508" s="6">
        <f>B:B</f>
        <v>0</v>
      </c>
      <c r="AD508" s="6">
        <f>C:C</f>
        <v>0</v>
      </c>
      <c r="AE508" s="6">
        <f>D:D</f>
        <v>0</v>
      </c>
      <c r="AF508" s="6">
        <f t="shared" si="4"/>
        <v>0</v>
      </c>
    </row>
    <row r="509" spans="28:32">
      <c r="AB509" s="6">
        <f>A:A</f>
        <v>0</v>
      </c>
      <c r="AC509" s="6">
        <f>B:B</f>
        <v>0</v>
      </c>
      <c r="AD509" s="6">
        <f>C:C</f>
        <v>0</v>
      </c>
      <c r="AE509" s="6">
        <f>D:D</f>
        <v>0</v>
      </c>
      <c r="AF509" s="6">
        <f t="shared" si="4"/>
        <v>0</v>
      </c>
    </row>
    <row r="510" spans="28:32">
      <c r="AB510" s="6">
        <f>A:A</f>
        <v>0</v>
      </c>
      <c r="AC510" s="6">
        <f>B:B</f>
        <v>0</v>
      </c>
      <c r="AD510" s="6">
        <f>C:C</f>
        <v>0</v>
      </c>
      <c r="AE510" s="6">
        <f>D:D</f>
        <v>0</v>
      </c>
      <c r="AF510" s="6">
        <f t="shared" si="4"/>
        <v>0</v>
      </c>
    </row>
    <row r="511" spans="28:32">
      <c r="AB511" s="6">
        <f>A:A</f>
        <v>0</v>
      </c>
      <c r="AC511" s="6">
        <f>B:B</f>
        <v>0</v>
      </c>
      <c r="AD511" s="6">
        <f>C:C</f>
        <v>0</v>
      </c>
      <c r="AE511" s="6">
        <f>D:D</f>
        <v>0</v>
      </c>
      <c r="AF511" s="6">
        <f t="shared" si="4"/>
        <v>0</v>
      </c>
    </row>
    <row r="512" spans="28:32">
      <c r="AB512" s="6">
        <f>A:A</f>
        <v>0</v>
      </c>
      <c r="AC512" s="6">
        <f>B:B</f>
        <v>0</v>
      </c>
      <c r="AD512" s="6">
        <f>C:C</f>
        <v>0</v>
      </c>
      <c r="AE512" s="6">
        <f>D:D</f>
        <v>0</v>
      </c>
      <c r="AF512" s="6">
        <f t="shared" si="4"/>
        <v>0</v>
      </c>
    </row>
    <row r="513" spans="28:32">
      <c r="AB513" s="6">
        <f>A:A</f>
        <v>0</v>
      </c>
      <c r="AC513" s="6">
        <f>B:B</f>
        <v>0</v>
      </c>
      <c r="AD513" s="6">
        <f>C:C</f>
        <v>0</v>
      </c>
      <c r="AE513" s="6">
        <f>D:D</f>
        <v>0</v>
      </c>
      <c r="AF513" s="6">
        <f t="shared" si="4"/>
        <v>0</v>
      </c>
    </row>
    <row r="514" spans="28:32">
      <c r="AB514" s="6">
        <f>A:A</f>
        <v>0</v>
      </c>
      <c r="AC514" s="6">
        <f>B:B</f>
        <v>0</v>
      </c>
      <c r="AD514" s="6">
        <f>C:C</f>
        <v>0</v>
      </c>
      <c r="AE514" s="6">
        <f>D:D</f>
        <v>0</v>
      </c>
      <c r="AF514" s="6">
        <f t="shared" si="4"/>
        <v>0</v>
      </c>
    </row>
    <row r="515" spans="28:32">
      <c r="AB515" s="6">
        <f>A:A</f>
        <v>0</v>
      </c>
      <c r="AC515" s="6">
        <f>B:B</f>
        <v>0</v>
      </c>
      <c r="AD515" s="6">
        <f>C:C</f>
        <v>0</v>
      </c>
      <c r="AE515" s="6">
        <f>D:D</f>
        <v>0</v>
      </c>
      <c r="AF515" s="6">
        <f t="shared" si="4"/>
        <v>0</v>
      </c>
    </row>
    <row r="516" spans="28:32">
      <c r="AB516" s="6">
        <f>A:A</f>
        <v>0</v>
      </c>
      <c r="AC516" s="6">
        <f>B:B</f>
        <v>0</v>
      </c>
      <c r="AD516" s="6">
        <f>C:C</f>
        <v>0</v>
      </c>
      <c r="AE516" s="6">
        <f>D:D</f>
        <v>0</v>
      </c>
      <c r="AF516" s="6">
        <f t="shared" si="4"/>
        <v>0</v>
      </c>
    </row>
    <row r="517" spans="28:32">
      <c r="AB517" s="6">
        <f>A:A</f>
        <v>0</v>
      </c>
      <c r="AC517" s="6">
        <f>B:B</f>
        <v>0</v>
      </c>
      <c r="AD517" s="6">
        <f>C:C</f>
        <v>0</v>
      </c>
      <c r="AE517" s="6">
        <f>D:D</f>
        <v>0</v>
      </c>
      <c r="AF517" s="6">
        <f t="shared" si="4"/>
        <v>0</v>
      </c>
    </row>
    <row r="518" spans="28:32">
      <c r="AB518" s="6">
        <f>A:A</f>
        <v>0</v>
      </c>
      <c r="AC518" s="6">
        <f>B:B</f>
        <v>0</v>
      </c>
      <c r="AD518" s="6">
        <f>C:C</f>
        <v>0</v>
      </c>
      <c r="AE518" s="6">
        <f>D:D</f>
        <v>0</v>
      </c>
      <c r="AF518" s="6">
        <f t="shared" si="4"/>
        <v>0</v>
      </c>
    </row>
    <row r="519" spans="28:32">
      <c r="AB519" s="6">
        <f>A:A</f>
        <v>0</v>
      </c>
      <c r="AC519" s="6">
        <f>B:B</f>
        <v>0</v>
      </c>
      <c r="AD519" s="6">
        <f>C:C</f>
        <v>0</v>
      </c>
      <c r="AE519" s="6">
        <f>D:D</f>
        <v>0</v>
      </c>
      <c r="AF519" s="6">
        <f t="shared" si="4"/>
        <v>0</v>
      </c>
    </row>
    <row r="520" spans="28:32">
      <c r="AB520" s="6">
        <f>A:A</f>
        <v>0</v>
      </c>
      <c r="AC520" s="6">
        <f>B:B</f>
        <v>0</v>
      </c>
      <c r="AD520" s="6">
        <f>C:C</f>
        <v>0</v>
      </c>
      <c r="AE520" s="6">
        <f>D:D</f>
        <v>0</v>
      </c>
      <c r="AF520" s="6">
        <f t="shared" si="4"/>
        <v>0</v>
      </c>
    </row>
    <row r="521" spans="28:32">
      <c r="AB521" s="6">
        <f>A:A</f>
        <v>0</v>
      </c>
      <c r="AC521" s="6">
        <f>B:B</f>
        <v>0</v>
      </c>
      <c r="AD521" s="6">
        <f>C:C</f>
        <v>0</v>
      </c>
      <c r="AE521" s="6">
        <f>D:D</f>
        <v>0</v>
      </c>
      <c r="AF521" s="6">
        <f t="shared" si="4"/>
        <v>0</v>
      </c>
    </row>
    <row r="522" spans="28:32">
      <c r="AB522" s="6">
        <f>A:A</f>
        <v>0</v>
      </c>
      <c r="AC522" s="6">
        <f>B:B</f>
        <v>0</v>
      </c>
      <c r="AD522" s="6">
        <f>C:C</f>
        <v>0</v>
      </c>
      <c r="AE522" s="6">
        <f>D:D</f>
        <v>0</v>
      </c>
      <c r="AF522" s="6">
        <f t="shared" si="4"/>
        <v>0</v>
      </c>
    </row>
    <row r="523" spans="28:32">
      <c r="AB523" s="6">
        <f>A:A</f>
        <v>0</v>
      </c>
      <c r="AC523" s="6">
        <f>B:B</f>
        <v>0</v>
      </c>
      <c r="AD523" s="6">
        <f>C:C</f>
        <v>0</v>
      </c>
      <c r="AE523" s="6">
        <f>D:D</f>
        <v>0</v>
      </c>
      <c r="AF523" s="6">
        <f t="shared" si="4"/>
        <v>0</v>
      </c>
    </row>
    <row r="524" spans="28:32">
      <c r="AB524" s="6">
        <f>A:A</f>
        <v>0</v>
      </c>
      <c r="AC524" s="6">
        <f>B:B</f>
        <v>0</v>
      </c>
      <c r="AD524" s="6">
        <f>C:C</f>
        <v>0</v>
      </c>
      <c r="AE524" s="6">
        <f>D:D</f>
        <v>0</v>
      </c>
      <c r="AF524" s="6">
        <f t="shared" si="4"/>
        <v>0</v>
      </c>
    </row>
    <row r="525" spans="28:32">
      <c r="AB525" s="6">
        <f>A:A</f>
        <v>0</v>
      </c>
      <c r="AC525" s="6">
        <f>B:B</f>
        <v>0</v>
      </c>
      <c r="AD525" s="6">
        <f>C:C</f>
        <v>0</v>
      </c>
      <c r="AE525" s="6">
        <f>D:D</f>
        <v>0</v>
      </c>
      <c r="AF525" s="6">
        <f t="shared" si="4"/>
        <v>0</v>
      </c>
    </row>
    <row r="526" spans="28:32">
      <c r="AB526" s="6">
        <f>A:A</f>
        <v>0</v>
      </c>
      <c r="AC526" s="6">
        <f>B:B</f>
        <v>0</v>
      </c>
      <c r="AD526" s="6">
        <f>C:C</f>
        <v>0</v>
      </c>
      <c r="AE526" s="6">
        <f>D:D</f>
        <v>0</v>
      </c>
      <c r="AF526" s="6">
        <f t="shared" si="4"/>
        <v>0</v>
      </c>
    </row>
    <row r="527" spans="28:32">
      <c r="AB527" s="6">
        <f>A:A</f>
        <v>0</v>
      </c>
      <c r="AC527" s="6">
        <f>B:B</f>
        <v>0</v>
      </c>
      <c r="AD527" s="6">
        <f>C:C</f>
        <v>0</v>
      </c>
      <c r="AE527" s="6">
        <f>D:D</f>
        <v>0</v>
      </c>
      <c r="AF527" s="6">
        <f t="shared" si="4"/>
        <v>0</v>
      </c>
    </row>
    <row r="528" spans="28:32">
      <c r="AB528" s="6">
        <f>A:A</f>
        <v>0</v>
      </c>
      <c r="AC528" s="6">
        <f>B:B</f>
        <v>0</v>
      </c>
      <c r="AD528" s="6">
        <f>C:C</f>
        <v>0</v>
      </c>
      <c r="AE528" s="6">
        <f>D:D</f>
        <v>0</v>
      </c>
      <c r="AF528" s="6">
        <f t="shared" si="4"/>
        <v>0</v>
      </c>
    </row>
    <row r="529" spans="28:32">
      <c r="AB529" s="6">
        <f>A:A</f>
        <v>0</v>
      </c>
      <c r="AC529" s="6">
        <f>B:B</f>
        <v>0</v>
      </c>
      <c r="AD529" s="6">
        <f>C:C</f>
        <v>0</v>
      </c>
      <c r="AE529" s="6">
        <f>D:D</f>
        <v>0</v>
      </c>
      <c r="AF529" s="6">
        <f t="shared" si="4"/>
        <v>0</v>
      </c>
    </row>
    <row r="530" spans="28:32">
      <c r="AB530" s="6">
        <f>A:A</f>
        <v>0</v>
      </c>
      <c r="AC530" s="6">
        <f>B:B</f>
        <v>0</v>
      </c>
      <c r="AD530" s="6">
        <f>C:C</f>
        <v>0</v>
      </c>
      <c r="AE530" s="6">
        <f>D:D</f>
        <v>0</v>
      </c>
      <c r="AF530" s="6">
        <f t="shared" si="4"/>
        <v>0</v>
      </c>
    </row>
    <row r="531" spans="28:32">
      <c r="AB531" s="6">
        <f>A:A</f>
        <v>0</v>
      </c>
      <c r="AC531" s="6">
        <f>B:B</f>
        <v>0</v>
      </c>
      <c r="AD531" s="6">
        <f>C:C</f>
        <v>0</v>
      </c>
      <c r="AE531" s="6">
        <f>D:D</f>
        <v>0</v>
      </c>
      <c r="AF531" s="6">
        <f t="shared" si="4"/>
        <v>0</v>
      </c>
    </row>
    <row r="532" spans="28:32">
      <c r="AB532" s="6">
        <f>A:A</f>
        <v>0</v>
      </c>
      <c r="AC532" s="6">
        <f>B:B</f>
        <v>0</v>
      </c>
      <c r="AD532" s="6">
        <f>C:C</f>
        <v>0</v>
      </c>
      <c r="AE532" s="6">
        <f>D:D</f>
        <v>0</v>
      </c>
      <c r="AF532" s="6">
        <f t="shared" si="4"/>
        <v>0</v>
      </c>
    </row>
    <row r="533" spans="28:32">
      <c r="AB533" s="6">
        <f>A:A</f>
        <v>0</v>
      </c>
      <c r="AC533" s="6">
        <f>B:B</f>
        <v>0</v>
      </c>
      <c r="AD533" s="6">
        <f>C:C</f>
        <v>0</v>
      </c>
      <c r="AE533" s="6">
        <f>D:D</f>
        <v>0</v>
      </c>
      <c r="AF533" s="6">
        <f t="shared" si="4"/>
        <v>0</v>
      </c>
    </row>
    <row r="534" spans="28:32">
      <c r="AB534" s="6">
        <f>A:A</f>
        <v>0</v>
      </c>
      <c r="AC534" s="6">
        <f>B:B</f>
        <v>0</v>
      </c>
      <c r="AD534" s="6">
        <f>C:C</f>
        <v>0</v>
      </c>
      <c r="AE534" s="6">
        <f>D:D</f>
        <v>0</v>
      </c>
      <c r="AF534" s="6">
        <f t="shared" si="4"/>
        <v>0</v>
      </c>
    </row>
    <row r="535" spans="28:32">
      <c r="AB535" s="6">
        <f>A:A</f>
        <v>0</v>
      </c>
      <c r="AC535" s="6">
        <f>B:B</f>
        <v>0</v>
      </c>
      <c r="AD535" s="6">
        <f>C:C</f>
        <v>0</v>
      </c>
      <c r="AE535" s="6">
        <f>D:D</f>
        <v>0</v>
      </c>
      <c r="AF535" s="6">
        <f t="shared" si="4"/>
        <v>0</v>
      </c>
    </row>
    <row r="536" spans="28:32">
      <c r="AB536" s="6">
        <f>A:A</f>
        <v>0</v>
      </c>
      <c r="AC536" s="6">
        <f>B:B</f>
        <v>0</v>
      </c>
      <c r="AD536" s="6">
        <f>C:C</f>
        <v>0</v>
      </c>
      <c r="AE536" s="6">
        <f>D:D</f>
        <v>0</v>
      </c>
      <c r="AF536" s="6">
        <f t="shared" si="4"/>
        <v>0</v>
      </c>
    </row>
    <row r="537" spans="28:32">
      <c r="AB537" s="6">
        <f>A:A</f>
        <v>0</v>
      </c>
      <c r="AC537" s="6">
        <f>B:B</f>
        <v>0</v>
      </c>
      <c r="AD537" s="6">
        <f>C:C</f>
        <v>0</v>
      </c>
      <c r="AE537" s="6">
        <f>D:D</f>
        <v>0</v>
      </c>
      <c r="AF537" s="6">
        <f t="shared" si="4"/>
        <v>0</v>
      </c>
    </row>
    <row r="538" spans="28:32">
      <c r="AB538" s="6">
        <f>A:A</f>
        <v>0</v>
      </c>
      <c r="AC538" s="6">
        <f>B:B</f>
        <v>0</v>
      </c>
      <c r="AD538" s="6">
        <f>C:C</f>
        <v>0</v>
      </c>
      <c r="AE538" s="6">
        <f>D:D</f>
        <v>0</v>
      </c>
      <c r="AF538" s="6">
        <f t="shared" si="4"/>
        <v>0</v>
      </c>
    </row>
    <row r="539" spans="28:32">
      <c r="AB539" s="6">
        <f>A:A</f>
        <v>0</v>
      </c>
      <c r="AC539" s="6">
        <f>B:B</f>
        <v>0</v>
      </c>
      <c r="AD539" s="6">
        <f>C:C</f>
        <v>0</v>
      </c>
      <c r="AE539" s="6">
        <f>D:D</f>
        <v>0</v>
      </c>
      <c r="AF539" s="6">
        <f t="shared" si="4"/>
        <v>0</v>
      </c>
    </row>
    <row r="540" spans="28:32">
      <c r="AB540" s="6">
        <f>A:A</f>
        <v>0</v>
      </c>
      <c r="AC540" s="6">
        <f>B:B</f>
        <v>0</v>
      </c>
      <c r="AD540" s="6">
        <f>C:C</f>
        <v>0</v>
      </c>
      <c r="AE540" s="6">
        <f>D:D</f>
        <v>0</v>
      </c>
      <c r="AF540" s="6">
        <f t="shared" si="4"/>
        <v>0</v>
      </c>
    </row>
    <row r="541" spans="28:32">
      <c r="AB541" s="6">
        <f>A:A</f>
        <v>0</v>
      </c>
      <c r="AC541" s="6">
        <f>B:B</f>
        <v>0</v>
      </c>
      <c r="AD541" s="6">
        <f>C:C</f>
        <v>0</v>
      </c>
      <c r="AE541" s="6">
        <f>D:D</f>
        <v>0</v>
      </c>
      <c r="AF541" s="6">
        <f t="shared" si="4"/>
        <v>0</v>
      </c>
    </row>
    <row r="542" spans="28:32">
      <c r="AB542" s="6">
        <f>A:A</f>
        <v>0</v>
      </c>
      <c r="AC542" s="6">
        <f>B:B</f>
        <v>0</v>
      </c>
      <c r="AD542" s="6">
        <f>C:C</f>
        <v>0</v>
      </c>
      <c r="AE542" s="6">
        <f>D:D</f>
        <v>0</v>
      </c>
      <c r="AF542" s="6">
        <f t="shared" si="4"/>
        <v>0</v>
      </c>
    </row>
    <row r="543" spans="28:32">
      <c r="AB543" s="6">
        <f>A:A</f>
        <v>0</v>
      </c>
      <c r="AC543" s="6">
        <f>B:B</f>
        <v>0</v>
      </c>
      <c r="AD543" s="6">
        <f>C:C</f>
        <v>0</v>
      </c>
      <c r="AE543" s="6">
        <f>D:D</f>
        <v>0</v>
      </c>
      <c r="AF543" s="6">
        <f t="shared" si="4"/>
        <v>0</v>
      </c>
    </row>
    <row r="544" spans="28:32">
      <c r="AB544" s="6">
        <f>A:A</f>
        <v>0</v>
      </c>
      <c r="AC544" s="6">
        <f>B:B</f>
        <v>0</v>
      </c>
      <c r="AD544" s="6">
        <f>C:C</f>
        <v>0</v>
      </c>
      <c r="AE544" s="6">
        <f>D:D</f>
        <v>0</v>
      </c>
      <c r="AF544" s="6">
        <f t="shared" si="4"/>
        <v>0</v>
      </c>
    </row>
    <row r="545" spans="28:32">
      <c r="AB545" s="6">
        <f>A:A</f>
        <v>0</v>
      </c>
      <c r="AC545" s="6">
        <f>B:B</f>
        <v>0</v>
      </c>
      <c r="AD545" s="6">
        <f>C:C</f>
        <v>0</v>
      </c>
      <c r="AE545" s="6">
        <f>D:D</f>
        <v>0</v>
      </c>
      <c r="AF545" s="6">
        <f t="shared" si="4"/>
        <v>0</v>
      </c>
    </row>
    <row r="546" spans="28:32">
      <c r="AB546" s="6">
        <f>A:A</f>
        <v>0</v>
      </c>
      <c r="AC546" s="6">
        <f>B:B</f>
        <v>0</v>
      </c>
      <c r="AD546" s="6">
        <f>C:C</f>
        <v>0</v>
      </c>
      <c r="AE546" s="6">
        <f>D:D</f>
        <v>0</v>
      </c>
      <c r="AF546" s="6">
        <f t="shared" si="4"/>
        <v>0</v>
      </c>
    </row>
    <row r="547" spans="28:32">
      <c r="AB547" s="6">
        <f>A:A</f>
        <v>0</v>
      </c>
      <c r="AC547" s="6">
        <f>B:B</f>
        <v>0</v>
      </c>
      <c r="AD547" s="6">
        <f>C:C</f>
        <v>0</v>
      </c>
      <c r="AE547" s="6">
        <f>D:D</f>
        <v>0</v>
      </c>
      <c r="AF547" s="6">
        <f t="shared" si="4"/>
        <v>0</v>
      </c>
    </row>
    <row r="548" spans="28:32">
      <c r="AB548" s="6">
        <f>A:A</f>
        <v>0</v>
      </c>
      <c r="AC548" s="6">
        <f>B:B</f>
        <v>0</v>
      </c>
      <c r="AD548" s="6">
        <f>C:C</f>
        <v>0</v>
      </c>
      <c r="AE548" s="6">
        <f>D:D</f>
        <v>0</v>
      </c>
      <c r="AF548" s="6">
        <f t="shared" si="4"/>
        <v>0</v>
      </c>
    </row>
    <row r="549" spans="28:32">
      <c r="AB549" s="6">
        <f>A:A</f>
        <v>0</v>
      </c>
      <c r="AC549" s="6">
        <f>B:B</f>
        <v>0</v>
      </c>
      <c r="AD549" s="6">
        <f>C:C</f>
        <v>0</v>
      </c>
      <c r="AE549" s="6">
        <f>D:D</f>
        <v>0</v>
      </c>
      <c r="AF549" s="6">
        <f t="shared" si="4"/>
        <v>0</v>
      </c>
    </row>
    <row r="550" spans="28:32">
      <c r="AB550" s="6">
        <f>A:A</f>
        <v>0</v>
      </c>
      <c r="AC550" s="6">
        <f>B:B</f>
        <v>0</v>
      </c>
      <c r="AD550" s="6">
        <f>C:C</f>
        <v>0</v>
      </c>
      <c r="AE550" s="6">
        <f>D:D</f>
        <v>0</v>
      </c>
      <c r="AF550" s="6">
        <f t="shared" si="4"/>
        <v>0</v>
      </c>
    </row>
    <row r="551" spans="28:32">
      <c r="AB551" s="6">
        <f>A:A</f>
        <v>0</v>
      </c>
      <c r="AC551" s="6">
        <f>B:B</f>
        <v>0</v>
      </c>
      <c r="AD551" s="6">
        <f>C:C</f>
        <v>0</v>
      </c>
      <c r="AE551" s="6">
        <f>D:D</f>
        <v>0</v>
      </c>
      <c r="AF551" s="6">
        <f t="shared" si="4"/>
        <v>0</v>
      </c>
    </row>
    <row r="552" spans="28:32">
      <c r="AB552" s="6">
        <f>A:A</f>
        <v>0</v>
      </c>
      <c r="AC552" s="6">
        <f>B:B</f>
        <v>0</v>
      </c>
      <c r="AD552" s="6">
        <f>C:C</f>
        <v>0</v>
      </c>
      <c r="AE552" s="6">
        <f>D:D</f>
        <v>0</v>
      </c>
      <c r="AF552" s="6">
        <f t="shared" si="4"/>
        <v>0</v>
      </c>
    </row>
    <row r="553" spans="28:32">
      <c r="AB553" s="6">
        <f>A:A</f>
        <v>0</v>
      </c>
      <c r="AC553" s="6">
        <f>B:B</f>
        <v>0</v>
      </c>
      <c r="AD553" s="6">
        <f>C:C</f>
        <v>0</v>
      </c>
      <c r="AE553" s="6">
        <f>D:D</f>
        <v>0</v>
      </c>
      <c r="AF553" s="6">
        <f t="shared" si="4"/>
        <v>0</v>
      </c>
    </row>
    <row r="554" spans="28:32">
      <c r="AB554" s="6">
        <f>A:A</f>
        <v>0</v>
      </c>
      <c r="AC554" s="6">
        <f>B:B</f>
        <v>0</v>
      </c>
      <c r="AD554" s="6">
        <f>C:C</f>
        <v>0</v>
      </c>
      <c r="AE554" s="6">
        <f>D:D</f>
        <v>0</v>
      </c>
      <c r="AF554" s="6">
        <f t="shared" si="4"/>
        <v>0</v>
      </c>
    </row>
    <row r="555" spans="28:32">
      <c r="AB555" s="6">
        <f>A:A</f>
        <v>0</v>
      </c>
      <c r="AC555" s="6">
        <f>B:B</f>
        <v>0</v>
      </c>
      <c r="AD555" s="6">
        <f>C:C</f>
        <v>0</v>
      </c>
      <c r="AE555" s="6">
        <f>D:D</f>
        <v>0</v>
      </c>
      <c r="AF555" s="6">
        <f t="shared" si="4"/>
        <v>0</v>
      </c>
    </row>
    <row r="556" spans="28:32">
      <c r="AB556" s="6">
        <f>A:A</f>
        <v>0</v>
      </c>
      <c r="AC556" s="6">
        <f>B:B</f>
        <v>0</v>
      </c>
      <c r="AD556" s="6">
        <f>C:C</f>
        <v>0</v>
      </c>
      <c r="AE556" s="6">
        <f>D:D</f>
        <v>0</v>
      </c>
      <c r="AF556" s="6">
        <f t="shared" si="4"/>
        <v>0</v>
      </c>
    </row>
    <row r="557" spans="28:32">
      <c r="AB557" s="6">
        <f>A:A</f>
        <v>0</v>
      </c>
      <c r="AC557" s="6">
        <f>B:B</f>
        <v>0</v>
      </c>
      <c r="AD557" s="6">
        <f>C:C</f>
        <v>0</v>
      </c>
      <c r="AE557" s="6">
        <f>D:D</f>
        <v>0</v>
      </c>
      <c r="AF557" s="6">
        <f t="shared" si="4"/>
        <v>0</v>
      </c>
    </row>
    <row r="558" spans="28:32">
      <c r="AB558" s="6">
        <f>A:A</f>
        <v>0</v>
      </c>
      <c r="AC558" s="6">
        <f>B:B</f>
        <v>0</v>
      </c>
      <c r="AD558" s="6">
        <f>C:C</f>
        <v>0</v>
      </c>
      <c r="AE558" s="6">
        <f>D:D</f>
        <v>0</v>
      </c>
      <c r="AF558" s="6">
        <f t="shared" si="4"/>
        <v>0</v>
      </c>
    </row>
    <row r="559" spans="28:32">
      <c r="AB559" s="6">
        <f>A:A</f>
        <v>0</v>
      </c>
      <c r="AC559" s="6">
        <f>B:B</f>
        <v>0</v>
      </c>
      <c r="AD559" s="6">
        <f>C:C</f>
        <v>0</v>
      </c>
      <c r="AE559" s="6">
        <f>D:D</f>
        <v>0</v>
      </c>
      <c r="AF559" s="6">
        <f t="shared" si="4"/>
        <v>0</v>
      </c>
    </row>
    <row r="560" spans="28:32">
      <c r="AB560" s="6">
        <f>A:A</f>
        <v>0</v>
      </c>
      <c r="AC560" s="6">
        <f>B:B</f>
        <v>0</v>
      </c>
      <c r="AD560" s="6">
        <f>C:C</f>
        <v>0</v>
      </c>
      <c r="AE560" s="6">
        <f>D:D</f>
        <v>0</v>
      </c>
      <c r="AF560" s="6">
        <f t="shared" ref="AF560:AF623" si="5">IF(AND(AB560=0,AB561=0),0,AF559+1)</f>
        <v>0</v>
      </c>
    </row>
    <row r="561" spans="28:32">
      <c r="AB561" s="6">
        <f>A:A</f>
        <v>0</v>
      </c>
      <c r="AC561" s="6">
        <f>B:B</f>
        <v>0</v>
      </c>
      <c r="AD561" s="6">
        <f>C:C</f>
        <v>0</v>
      </c>
      <c r="AE561" s="6">
        <f>D:D</f>
        <v>0</v>
      </c>
      <c r="AF561" s="6">
        <f t="shared" si="5"/>
        <v>0</v>
      </c>
    </row>
    <row r="562" spans="28:32">
      <c r="AB562" s="6">
        <f>A:A</f>
        <v>0</v>
      </c>
      <c r="AC562" s="6">
        <f>B:B</f>
        <v>0</v>
      </c>
      <c r="AD562" s="6">
        <f>C:C</f>
        <v>0</v>
      </c>
      <c r="AE562" s="6">
        <f>D:D</f>
        <v>0</v>
      </c>
      <c r="AF562" s="6">
        <f t="shared" si="5"/>
        <v>0</v>
      </c>
    </row>
    <row r="563" spans="28:32">
      <c r="AB563" s="6">
        <f>A:A</f>
        <v>0</v>
      </c>
      <c r="AC563" s="6">
        <f>B:B</f>
        <v>0</v>
      </c>
      <c r="AD563" s="6">
        <f>C:C</f>
        <v>0</v>
      </c>
      <c r="AE563" s="6">
        <f>D:D</f>
        <v>0</v>
      </c>
      <c r="AF563" s="6">
        <f t="shared" si="5"/>
        <v>0</v>
      </c>
    </row>
    <row r="564" spans="28:32">
      <c r="AB564" s="6">
        <f>A:A</f>
        <v>0</v>
      </c>
      <c r="AC564" s="6">
        <f>B:B</f>
        <v>0</v>
      </c>
      <c r="AD564" s="6">
        <f>C:C</f>
        <v>0</v>
      </c>
      <c r="AE564" s="6">
        <f>D:D</f>
        <v>0</v>
      </c>
      <c r="AF564" s="6">
        <f t="shared" si="5"/>
        <v>0</v>
      </c>
    </row>
    <row r="565" spans="28:32">
      <c r="AB565" s="6">
        <f>A:A</f>
        <v>0</v>
      </c>
      <c r="AC565" s="6">
        <f>B:B</f>
        <v>0</v>
      </c>
      <c r="AD565" s="6">
        <f>C:C</f>
        <v>0</v>
      </c>
      <c r="AE565" s="6">
        <f>D:D</f>
        <v>0</v>
      </c>
      <c r="AF565" s="6">
        <f t="shared" si="5"/>
        <v>0</v>
      </c>
    </row>
    <row r="566" spans="28:32">
      <c r="AB566" s="6">
        <f>A:A</f>
        <v>0</v>
      </c>
      <c r="AC566" s="6">
        <f>B:B</f>
        <v>0</v>
      </c>
      <c r="AD566" s="6">
        <f>C:C</f>
        <v>0</v>
      </c>
      <c r="AE566" s="6">
        <f>D:D</f>
        <v>0</v>
      </c>
      <c r="AF566" s="6">
        <f t="shared" si="5"/>
        <v>0</v>
      </c>
    </row>
    <row r="567" spans="28:32">
      <c r="AB567" s="6">
        <f>A:A</f>
        <v>0</v>
      </c>
      <c r="AC567" s="6">
        <f>B:B</f>
        <v>0</v>
      </c>
      <c r="AD567" s="6">
        <f>C:C</f>
        <v>0</v>
      </c>
      <c r="AE567" s="6">
        <f>D:D</f>
        <v>0</v>
      </c>
      <c r="AF567" s="6">
        <f t="shared" si="5"/>
        <v>0</v>
      </c>
    </row>
    <row r="568" spans="28:32">
      <c r="AB568" s="6">
        <f>A:A</f>
        <v>0</v>
      </c>
      <c r="AC568" s="6">
        <f>B:B</f>
        <v>0</v>
      </c>
      <c r="AD568" s="6">
        <f>C:C</f>
        <v>0</v>
      </c>
      <c r="AE568" s="6">
        <f>D:D</f>
        <v>0</v>
      </c>
      <c r="AF568" s="6">
        <f t="shared" si="5"/>
        <v>0</v>
      </c>
    </row>
    <row r="569" spans="28:32">
      <c r="AB569" s="6">
        <f>A:A</f>
        <v>0</v>
      </c>
      <c r="AC569" s="6">
        <f>B:B</f>
        <v>0</v>
      </c>
      <c r="AD569" s="6">
        <f>C:C</f>
        <v>0</v>
      </c>
      <c r="AE569" s="6">
        <f>D:D</f>
        <v>0</v>
      </c>
      <c r="AF569" s="6">
        <f t="shared" si="5"/>
        <v>0</v>
      </c>
    </row>
    <row r="570" spans="28:32">
      <c r="AB570" s="6">
        <f>A:A</f>
        <v>0</v>
      </c>
      <c r="AC570" s="6">
        <f>B:B</f>
        <v>0</v>
      </c>
      <c r="AD570" s="6">
        <f>C:C</f>
        <v>0</v>
      </c>
      <c r="AE570" s="6">
        <f>D:D</f>
        <v>0</v>
      </c>
      <c r="AF570" s="6">
        <f t="shared" si="5"/>
        <v>0</v>
      </c>
    </row>
    <row r="571" spans="28:32">
      <c r="AB571" s="6">
        <f>A:A</f>
        <v>0</v>
      </c>
      <c r="AC571" s="6">
        <f>B:B</f>
        <v>0</v>
      </c>
      <c r="AD571" s="6">
        <f>C:C</f>
        <v>0</v>
      </c>
      <c r="AE571" s="6">
        <f>D:D</f>
        <v>0</v>
      </c>
      <c r="AF571" s="6">
        <f t="shared" si="5"/>
        <v>0</v>
      </c>
    </row>
    <row r="572" spans="28:32">
      <c r="AB572" s="6">
        <f>A:A</f>
        <v>0</v>
      </c>
      <c r="AC572" s="6">
        <f>B:B</f>
        <v>0</v>
      </c>
      <c r="AD572" s="6">
        <f>C:C</f>
        <v>0</v>
      </c>
      <c r="AE572" s="6">
        <f>D:D</f>
        <v>0</v>
      </c>
      <c r="AF572" s="6">
        <f t="shared" si="5"/>
        <v>0</v>
      </c>
    </row>
    <row r="573" spans="28:32">
      <c r="AB573" s="6">
        <f>A:A</f>
        <v>0</v>
      </c>
      <c r="AC573" s="6">
        <f>B:B</f>
        <v>0</v>
      </c>
      <c r="AD573" s="6">
        <f>C:C</f>
        <v>0</v>
      </c>
      <c r="AE573" s="6">
        <f>D:D</f>
        <v>0</v>
      </c>
      <c r="AF573" s="6">
        <f t="shared" si="5"/>
        <v>0</v>
      </c>
    </row>
    <row r="574" spans="28:32">
      <c r="AB574" s="6">
        <f>A:A</f>
        <v>0</v>
      </c>
      <c r="AC574" s="6">
        <f>B:B</f>
        <v>0</v>
      </c>
      <c r="AD574" s="6">
        <f>C:C</f>
        <v>0</v>
      </c>
      <c r="AE574" s="6">
        <f>D:D</f>
        <v>0</v>
      </c>
      <c r="AF574" s="6">
        <f t="shared" si="5"/>
        <v>0</v>
      </c>
    </row>
    <row r="575" spans="28:32">
      <c r="AB575" s="6">
        <f>A:A</f>
        <v>0</v>
      </c>
      <c r="AC575" s="6">
        <f>B:B</f>
        <v>0</v>
      </c>
      <c r="AD575" s="6">
        <f>C:C</f>
        <v>0</v>
      </c>
      <c r="AE575" s="6">
        <f>D:D</f>
        <v>0</v>
      </c>
      <c r="AF575" s="6">
        <f t="shared" si="5"/>
        <v>0</v>
      </c>
    </row>
    <row r="576" spans="28:32">
      <c r="AB576" s="6">
        <f>A:A</f>
        <v>0</v>
      </c>
      <c r="AC576" s="6">
        <f>B:B</f>
        <v>0</v>
      </c>
      <c r="AD576" s="6">
        <f>C:C</f>
        <v>0</v>
      </c>
      <c r="AE576" s="6">
        <f>D:D</f>
        <v>0</v>
      </c>
      <c r="AF576" s="6">
        <f t="shared" si="5"/>
        <v>0</v>
      </c>
    </row>
    <row r="577" spans="28:32">
      <c r="AB577" s="6">
        <f>A:A</f>
        <v>0</v>
      </c>
      <c r="AC577" s="6">
        <f>B:B</f>
        <v>0</v>
      </c>
      <c r="AD577" s="6">
        <f>C:C</f>
        <v>0</v>
      </c>
      <c r="AE577" s="6">
        <f>D:D</f>
        <v>0</v>
      </c>
      <c r="AF577" s="6">
        <f t="shared" si="5"/>
        <v>0</v>
      </c>
    </row>
    <row r="578" spans="28:32">
      <c r="AB578" s="6">
        <f>A:A</f>
        <v>0</v>
      </c>
      <c r="AC578" s="6">
        <f>B:B</f>
        <v>0</v>
      </c>
      <c r="AD578" s="6">
        <f>C:C</f>
        <v>0</v>
      </c>
      <c r="AE578" s="6">
        <f>D:D</f>
        <v>0</v>
      </c>
      <c r="AF578" s="6">
        <f t="shared" si="5"/>
        <v>0</v>
      </c>
    </row>
    <row r="579" spans="28:32">
      <c r="AB579" s="6">
        <f>A:A</f>
        <v>0</v>
      </c>
      <c r="AC579" s="6">
        <f>B:B</f>
        <v>0</v>
      </c>
      <c r="AD579" s="6">
        <f>C:C</f>
        <v>0</v>
      </c>
      <c r="AE579" s="6">
        <f>D:D</f>
        <v>0</v>
      </c>
      <c r="AF579" s="6">
        <f t="shared" si="5"/>
        <v>0</v>
      </c>
    </row>
    <row r="580" spans="28:32">
      <c r="AB580" s="6">
        <f>A:A</f>
        <v>0</v>
      </c>
      <c r="AC580" s="6">
        <f>B:B</f>
        <v>0</v>
      </c>
      <c r="AD580" s="6">
        <f>C:C</f>
        <v>0</v>
      </c>
      <c r="AE580" s="6">
        <f>D:D</f>
        <v>0</v>
      </c>
      <c r="AF580" s="6">
        <f t="shared" si="5"/>
        <v>0</v>
      </c>
    </row>
    <row r="581" spans="28:32">
      <c r="AB581" s="6">
        <f>A:A</f>
        <v>0</v>
      </c>
      <c r="AC581" s="6">
        <f>B:B</f>
        <v>0</v>
      </c>
      <c r="AD581" s="6">
        <f>C:C</f>
        <v>0</v>
      </c>
      <c r="AE581" s="6">
        <f>D:D</f>
        <v>0</v>
      </c>
      <c r="AF581" s="6">
        <f t="shared" si="5"/>
        <v>0</v>
      </c>
    </row>
    <row r="582" spans="28:32">
      <c r="AB582" s="6">
        <f>A:A</f>
        <v>0</v>
      </c>
      <c r="AC582" s="6">
        <f>B:B</f>
        <v>0</v>
      </c>
      <c r="AD582" s="6">
        <f>C:C</f>
        <v>0</v>
      </c>
      <c r="AE582" s="6">
        <f>D:D</f>
        <v>0</v>
      </c>
      <c r="AF582" s="6">
        <f t="shared" si="5"/>
        <v>0</v>
      </c>
    </row>
    <row r="583" spans="28:32">
      <c r="AB583" s="6">
        <f>A:A</f>
        <v>0</v>
      </c>
      <c r="AC583" s="6">
        <f>B:B</f>
        <v>0</v>
      </c>
      <c r="AD583" s="6">
        <f>C:C</f>
        <v>0</v>
      </c>
      <c r="AE583" s="6">
        <f>D:D</f>
        <v>0</v>
      </c>
      <c r="AF583" s="6">
        <f t="shared" si="5"/>
        <v>0</v>
      </c>
    </row>
    <row r="584" spans="28:32">
      <c r="AB584" s="6">
        <f>A:A</f>
        <v>0</v>
      </c>
      <c r="AC584" s="6">
        <f>B:B</f>
        <v>0</v>
      </c>
      <c r="AD584" s="6">
        <f>C:C</f>
        <v>0</v>
      </c>
      <c r="AE584" s="6">
        <f>D:D</f>
        <v>0</v>
      </c>
      <c r="AF584" s="6">
        <f t="shared" si="5"/>
        <v>0</v>
      </c>
    </row>
    <row r="585" spans="28:32">
      <c r="AB585" s="6">
        <f>A:A</f>
        <v>0</v>
      </c>
      <c r="AC585" s="6">
        <f>B:B</f>
        <v>0</v>
      </c>
      <c r="AD585" s="6">
        <f>C:C</f>
        <v>0</v>
      </c>
      <c r="AE585" s="6">
        <f>D:D</f>
        <v>0</v>
      </c>
      <c r="AF585" s="6">
        <f t="shared" si="5"/>
        <v>0</v>
      </c>
    </row>
    <row r="586" spans="28:32">
      <c r="AB586" s="6">
        <f>A:A</f>
        <v>0</v>
      </c>
      <c r="AC586" s="6">
        <f>B:B</f>
        <v>0</v>
      </c>
      <c r="AD586" s="6">
        <f>C:C</f>
        <v>0</v>
      </c>
      <c r="AE586" s="6">
        <f>D:D</f>
        <v>0</v>
      </c>
      <c r="AF586" s="6">
        <f t="shared" si="5"/>
        <v>0</v>
      </c>
    </row>
    <row r="587" spans="28:32">
      <c r="AB587" s="6">
        <f>A:A</f>
        <v>0</v>
      </c>
      <c r="AC587" s="6">
        <f>B:B</f>
        <v>0</v>
      </c>
      <c r="AD587" s="6">
        <f>C:C</f>
        <v>0</v>
      </c>
      <c r="AE587" s="6">
        <f>D:D</f>
        <v>0</v>
      </c>
      <c r="AF587" s="6">
        <f t="shared" si="5"/>
        <v>0</v>
      </c>
    </row>
    <row r="588" spans="28:32">
      <c r="AB588" s="6">
        <f>A:A</f>
        <v>0</v>
      </c>
      <c r="AC588" s="6">
        <f>B:B</f>
        <v>0</v>
      </c>
      <c r="AD588" s="6">
        <f>C:C</f>
        <v>0</v>
      </c>
      <c r="AE588" s="6">
        <f>D:D</f>
        <v>0</v>
      </c>
      <c r="AF588" s="6">
        <f t="shared" si="5"/>
        <v>0</v>
      </c>
    </row>
    <row r="589" spans="28:32">
      <c r="AB589" s="6">
        <f>A:A</f>
        <v>0</v>
      </c>
      <c r="AC589" s="6">
        <f>B:B</f>
        <v>0</v>
      </c>
      <c r="AD589" s="6">
        <f>C:C</f>
        <v>0</v>
      </c>
      <c r="AE589" s="6">
        <f>D:D</f>
        <v>0</v>
      </c>
      <c r="AF589" s="6">
        <f t="shared" si="5"/>
        <v>0</v>
      </c>
    </row>
    <row r="590" spans="28:32">
      <c r="AB590" s="6">
        <f>A:A</f>
        <v>0</v>
      </c>
      <c r="AC590" s="6">
        <f>B:B</f>
        <v>0</v>
      </c>
      <c r="AD590" s="6">
        <f>C:C</f>
        <v>0</v>
      </c>
      <c r="AE590" s="6">
        <f>D:D</f>
        <v>0</v>
      </c>
      <c r="AF590" s="6">
        <f t="shared" si="5"/>
        <v>0</v>
      </c>
    </row>
    <row r="591" spans="28:32">
      <c r="AB591" s="6">
        <f>A:A</f>
        <v>0</v>
      </c>
      <c r="AC591" s="6">
        <f>B:B</f>
        <v>0</v>
      </c>
      <c r="AD591" s="6">
        <f>C:C</f>
        <v>0</v>
      </c>
      <c r="AE591" s="6">
        <f>D:D</f>
        <v>0</v>
      </c>
      <c r="AF591" s="6">
        <f t="shared" si="5"/>
        <v>0</v>
      </c>
    </row>
    <row r="592" spans="28:32">
      <c r="AB592" s="6">
        <f>A:A</f>
        <v>0</v>
      </c>
      <c r="AC592" s="6">
        <f>B:B</f>
        <v>0</v>
      </c>
      <c r="AD592" s="6">
        <f>C:C</f>
        <v>0</v>
      </c>
      <c r="AE592" s="6">
        <f>D:D</f>
        <v>0</v>
      </c>
      <c r="AF592" s="6">
        <f t="shared" si="5"/>
        <v>0</v>
      </c>
    </row>
    <row r="593" spans="28:32">
      <c r="AB593" s="6">
        <f>A:A</f>
        <v>0</v>
      </c>
      <c r="AC593" s="6">
        <f>B:B</f>
        <v>0</v>
      </c>
      <c r="AD593" s="6">
        <f>C:C</f>
        <v>0</v>
      </c>
      <c r="AE593" s="6">
        <f>D:D</f>
        <v>0</v>
      </c>
      <c r="AF593" s="6">
        <f t="shared" si="5"/>
        <v>0</v>
      </c>
    </row>
    <row r="594" spans="28:32">
      <c r="AB594" s="6">
        <f>A:A</f>
        <v>0</v>
      </c>
      <c r="AC594" s="6">
        <f>B:B</f>
        <v>0</v>
      </c>
      <c r="AD594" s="6">
        <f>C:C</f>
        <v>0</v>
      </c>
      <c r="AE594" s="6">
        <f>D:D</f>
        <v>0</v>
      </c>
      <c r="AF594" s="6">
        <f t="shared" si="5"/>
        <v>0</v>
      </c>
    </row>
    <row r="595" spans="28:32">
      <c r="AB595" s="6">
        <f>A:A</f>
        <v>0</v>
      </c>
      <c r="AC595" s="6">
        <f>B:B</f>
        <v>0</v>
      </c>
      <c r="AD595" s="6">
        <f>C:C</f>
        <v>0</v>
      </c>
      <c r="AE595" s="6">
        <f>D:D</f>
        <v>0</v>
      </c>
      <c r="AF595" s="6">
        <f t="shared" si="5"/>
        <v>0</v>
      </c>
    </row>
    <row r="596" spans="28:32">
      <c r="AB596" s="6">
        <f>A:A</f>
        <v>0</v>
      </c>
      <c r="AC596" s="6">
        <f>B:B</f>
        <v>0</v>
      </c>
      <c r="AD596" s="6">
        <f>C:C</f>
        <v>0</v>
      </c>
      <c r="AE596" s="6">
        <f>D:D</f>
        <v>0</v>
      </c>
      <c r="AF596" s="6">
        <f t="shared" si="5"/>
        <v>0</v>
      </c>
    </row>
    <row r="597" spans="28:32">
      <c r="AB597" s="6">
        <f>A:A</f>
        <v>0</v>
      </c>
      <c r="AC597" s="6">
        <f>B:B</f>
        <v>0</v>
      </c>
      <c r="AD597" s="6">
        <f>C:C</f>
        <v>0</v>
      </c>
      <c r="AE597" s="6">
        <f>D:D</f>
        <v>0</v>
      </c>
      <c r="AF597" s="6">
        <f t="shared" si="5"/>
        <v>0</v>
      </c>
    </row>
    <row r="598" spans="28:32">
      <c r="AB598" s="6">
        <f>A:A</f>
        <v>0</v>
      </c>
      <c r="AC598" s="6">
        <f>B:B</f>
        <v>0</v>
      </c>
      <c r="AD598" s="6">
        <f>C:C</f>
        <v>0</v>
      </c>
      <c r="AE598" s="6">
        <f>D:D</f>
        <v>0</v>
      </c>
      <c r="AF598" s="6">
        <f t="shared" si="5"/>
        <v>0</v>
      </c>
    </row>
    <row r="599" spans="28:32">
      <c r="AB599" s="6">
        <f>A:A</f>
        <v>0</v>
      </c>
      <c r="AC599" s="6">
        <f>B:B</f>
        <v>0</v>
      </c>
      <c r="AD599" s="6">
        <f>C:C</f>
        <v>0</v>
      </c>
      <c r="AE599" s="6">
        <f>D:D</f>
        <v>0</v>
      </c>
      <c r="AF599" s="6">
        <f t="shared" si="5"/>
        <v>0</v>
      </c>
    </row>
    <row r="600" spans="28:32">
      <c r="AB600" s="6">
        <f>A:A</f>
        <v>0</v>
      </c>
      <c r="AC600" s="6">
        <f>B:B</f>
        <v>0</v>
      </c>
      <c r="AD600" s="6">
        <f>C:C</f>
        <v>0</v>
      </c>
      <c r="AE600" s="6">
        <f>D:D</f>
        <v>0</v>
      </c>
      <c r="AF600" s="6">
        <f t="shared" si="5"/>
        <v>0</v>
      </c>
    </row>
    <row r="601" spans="28:32">
      <c r="AB601" s="6">
        <f>A:A</f>
        <v>0</v>
      </c>
      <c r="AC601" s="6">
        <f>B:B</f>
        <v>0</v>
      </c>
      <c r="AD601" s="6">
        <f>C:C</f>
        <v>0</v>
      </c>
      <c r="AE601" s="6">
        <f>D:D</f>
        <v>0</v>
      </c>
      <c r="AF601" s="6">
        <f t="shared" si="5"/>
        <v>0</v>
      </c>
    </row>
    <row r="602" spans="28:32">
      <c r="AB602" s="6">
        <f>A:A</f>
        <v>0</v>
      </c>
      <c r="AC602" s="6">
        <f>B:B</f>
        <v>0</v>
      </c>
      <c r="AD602" s="6">
        <f>C:C</f>
        <v>0</v>
      </c>
      <c r="AE602" s="6">
        <f>D:D</f>
        <v>0</v>
      </c>
      <c r="AF602" s="6">
        <f t="shared" si="5"/>
        <v>0</v>
      </c>
    </row>
    <row r="603" spans="28:32">
      <c r="AB603" s="6">
        <f>A:A</f>
        <v>0</v>
      </c>
      <c r="AC603" s="6">
        <f>B:B</f>
        <v>0</v>
      </c>
      <c r="AD603" s="6">
        <f>C:C</f>
        <v>0</v>
      </c>
      <c r="AE603" s="6">
        <f>D:D</f>
        <v>0</v>
      </c>
      <c r="AF603" s="6">
        <f t="shared" si="5"/>
        <v>0</v>
      </c>
    </row>
    <row r="604" spans="28:32">
      <c r="AB604" s="6">
        <f>A:A</f>
        <v>0</v>
      </c>
      <c r="AC604" s="6">
        <f>B:B</f>
        <v>0</v>
      </c>
      <c r="AD604" s="6">
        <f>C:C</f>
        <v>0</v>
      </c>
      <c r="AE604" s="6">
        <f>D:D</f>
        <v>0</v>
      </c>
      <c r="AF604" s="6">
        <f t="shared" si="5"/>
        <v>0</v>
      </c>
    </row>
    <row r="605" spans="28:32">
      <c r="AB605" s="6">
        <f>A:A</f>
        <v>0</v>
      </c>
      <c r="AC605" s="6">
        <f>B:B</f>
        <v>0</v>
      </c>
      <c r="AD605" s="6">
        <f>C:C</f>
        <v>0</v>
      </c>
      <c r="AE605" s="6">
        <f>D:D</f>
        <v>0</v>
      </c>
      <c r="AF605" s="6">
        <f t="shared" si="5"/>
        <v>0</v>
      </c>
    </row>
    <row r="606" spans="28:32">
      <c r="AB606" s="6">
        <f>A:A</f>
        <v>0</v>
      </c>
      <c r="AC606" s="6">
        <f>B:B</f>
        <v>0</v>
      </c>
      <c r="AD606" s="6">
        <f>C:C</f>
        <v>0</v>
      </c>
      <c r="AE606" s="6">
        <f>D:D</f>
        <v>0</v>
      </c>
      <c r="AF606" s="6">
        <f t="shared" si="5"/>
        <v>0</v>
      </c>
    </row>
    <row r="607" spans="28:32">
      <c r="AB607" s="6">
        <f>A:A</f>
        <v>0</v>
      </c>
      <c r="AC607" s="6">
        <f>B:B</f>
        <v>0</v>
      </c>
      <c r="AD607" s="6">
        <f>C:C</f>
        <v>0</v>
      </c>
      <c r="AE607" s="6">
        <f>D:D</f>
        <v>0</v>
      </c>
      <c r="AF607" s="6">
        <f t="shared" si="5"/>
        <v>0</v>
      </c>
    </row>
    <row r="608" spans="28:32">
      <c r="AB608" s="6">
        <f>A:A</f>
        <v>0</v>
      </c>
      <c r="AC608" s="6">
        <f>B:B</f>
        <v>0</v>
      </c>
      <c r="AD608" s="6">
        <f>C:C</f>
        <v>0</v>
      </c>
      <c r="AE608" s="6">
        <f>D:D</f>
        <v>0</v>
      </c>
      <c r="AF608" s="6">
        <f t="shared" si="5"/>
        <v>0</v>
      </c>
    </row>
    <row r="609" spans="28:32">
      <c r="AB609" s="6">
        <f>A:A</f>
        <v>0</v>
      </c>
      <c r="AC609" s="6">
        <f>B:B</f>
        <v>0</v>
      </c>
      <c r="AD609" s="6">
        <f>C:C</f>
        <v>0</v>
      </c>
      <c r="AE609" s="6">
        <f>D:D</f>
        <v>0</v>
      </c>
      <c r="AF609" s="6">
        <f t="shared" si="5"/>
        <v>0</v>
      </c>
    </row>
    <row r="610" spans="28:32">
      <c r="AB610" s="6">
        <f>A:A</f>
        <v>0</v>
      </c>
      <c r="AC610" s="6">
        <f>B:B</f>
        <v>0</v>
      </c>
      <c r="AD610" s="6">
        <f>C:C</f>
        <v>0</v>
      </c>
      <c r="AE610" s="6">
        <f>D:D</f>
        <v>0</v>
      </c>
      <c r="AF610" s="6">
        <f t="shared" si="5"/>
        <v>0</v>
      </c>
    </row>
    <row r="611" spans="28:32">
      <c r="AB611" s="6">
        <f>A:A</f>
        <v>0</v>
      </c>
      <c r="AC611" s="6">
        <f>B:B</f>
        <v>0</v>
      </c>
      <c r="AD611" s="6">
        <f>C:C</f>
        <v>0</v>
      </c>
      <c r="AE611" s="6">
        <f>D:D</f>
        <v>0</v>
      </c>
      <c r="AF611" s="6">
        <f t="shared" si="5"/>
        <v>0</v>
      </c>
    </row>
    <row r="612" spans="28:32">
      <c r="AB612" s="6">
        <f>A:A</f>
        <v>0</v>
      </c>
      <c r="AC612" s="6">
        <f>B:B</f>
        <v>0</v>
      </c>
      <c r="AD612" s="6">
        <f>C:C</f>
        <v>0</v>
      </c>
      <c r="AE612" s="6">
        <f>D:D</f>
        <v>0</v>
      </c>
      <c r="AF612" s="6">
        <f t="shared" si="5"/>
        <v>0</v>
      </c>
    </row>
    <row r="613" spans="28:32">
      <c r="AB613" s="6">
        <f>A:A</f>
        <v>0</v>
      </c>
      <c r="AC613" s="6">
        <f>B:B</f>
        <v>0</v>
      </c>
      <c r="AD613" s="6">
        <f>C:C</f>
        <v>0</v>
      </c>
      <c r="AE613" s="6">
        <f>D:D</f>
        <v>0</v>
      </c>
      <c r="AF613" s="6">
        <f t="shared" si="5"/>
        <v>0</v>
      </c>
    </row>
    <row r="614" spans="28:32">
      <c r="AB614" s="6">
        <f>A:A</f>
        <v>0</v>
      </c>
      <c r="AC614" s="6">
        <f>B:B</f>
        <v>0</v>
      </c>
      <c r="AD614" s="6">
        <f>C:C</f>
        <v>0</v>
      </c>
      <c r="AE614" s="6">
        <f>D:D</f>
        <v>0</v>
      </c>
      <c r="AF614" s="6">
        <f t="shared" si="5"/>
        <v>0</v>
      </c>
    </row>
    <row r="615" spans="28:32">
      <c r="AB615" s="6">
        <f>A:A</f>
        <v>0</v>
      </c>
      <c r="AC615" s="6">
        <f>B:B</f>
        <v>0</v>
      </c>
      <c r="AD615" s="6">
        <f>C:C</f>
        <v>0</v>
      </c>
      <c r="AE615" s="6">
        <f>D:D</f>
        <v>0</v>
      </c>
      <c r="AF615" s="6">
        <f t="shared" si="5"/>
        <v>0</v>
      </c>
    </row>
    <row r="616" spans="28:32">
      <c r="AB616" s="6">
        <f>A:A</f>
        <v>0</v>
      </c>
      <c r="AC616" s="6">
        <f>B:B</f>
        <v>0</v>
      </c>
      <c r="AD616" s="6">
        <f>C:C</f>
        <v>0</v>
      </c>
      <c r="AE616" s="6">
        <f>D:D</f>
        <v>0</v>
      </c>
      <c r="AF616" s="6">
        <f t="shared" si="5"/>
        <v>0</v>
      </c>
    </row>
    <row r="617" spans="28:32">
      <c r="AB617" s="6">
        <f>A:A</f>
        <v>0</v>
      </c>
      <c r="AC617" s="6">
        <f>B:B</f>
        <v>0</v>
      </c>
      <c r="AD617" s="6">
        <f>C:C</f>
        <v>0</v>
      </c>
      <c r="AE617" s="6">
        <f>D:D</f>
        <v>0</v>
      </c>
      <c r="AF617" s="6">
        <f t="shared" si="5"/>
        <v>0</v>
      </c>
    </row>
    <row r="618" spans="28:32">
      <c r="AB618" s="6">
        <f>A:A</f>
        <v>0</v>
      </c>
      <c r="AC618" s="6">
        <f>B:B</f>
        <v>0</v>
      </c>
      <c r="AD618" s="6">
        <f>C:C</f>
        <v>0</v>
      </c>
      <c r="AE618" s="6">
        <f>D:D</f>
        <v>0</v>
      </c>
      <c r="AF618" s="6">
        <f t="shared" si="5"/>
        <v>0</v>
      </c>
    </row>
    <row r="619" spans="28:32">
      <c r="AB619" s="6">
        <f>A:A</f>
        <v>0</v>
      </c>
      <c r="AC619" s="6">
        <f>B:B</f>
        <v>0</v>
      </c>
      <c r="AD619" s="6">
        <f>C:C</f>
        <v>0</v>
      </c>
      <c r="AE619" s="6">
        <f>D:D</f>
        <v>0</v>
      </c>
      <c r="AF619" s="6">
        <f t="shared" si="5"/>
        <v>0</v>
      </c>
    </row>
    <row r="620" spans="28:32">
      <c r="AB620" s="6">
        <f>A:A</f>
        <v>0</v>
      </c>
      <c r="AC620" s="6">
        <f>B:B</f>
        <v>0</v>
      </c>
      <c r="AD620" s="6">
        <f>C:C</f>
        <v>0</v>
      </c>
      <c r="AE620" s="6">
        <f>D:D</f>
        <v>0</v>
      </c>
      <c r="AF620" s="6">
        <f t="shared" si="5"/>
        <v>0</v>
      </c>
    </row>
    <row r="621" spans="28:32">
      <c r="AB621" s="6">
        <f>A:A</f>
        <v>0</v>
      </c>
      <c r="AC621" s="6">
        <f>B:B</f>
        <v>0</v>
      </c>
      <c r="AD621" s="6">
        <f>C:C</f>
        <v>0</v>
      </c>
      <c r="AE621" s="6">
        <f>D:D</f>
        <v>0</v>
      </c>
      <c r="AF621" s="6">
        <f t="shared" si="5"/>
        <v>0</v>
      </c>
    </row>
    <row r="622" spans="28:32">
      <c r="AB622" s="6">
        <f>A:A</f>
        <v>0</v>
      </c>
      <c r="AC622" s="6">
        <f>B:B</f>
        <v>0</v>
      </c>
      <c r="AD622" s="6">
        <f>C:C</f>
        <v>0</v>
      </c>
      <c r="AE622" s="6">
        <f>D:D</f>
        <v>0</v>
      </c>
      <c r="AF622" s="6">
        <f t="shared" si="5"/>
        <v>0</v>
      </c>
    </row>
    <row r="623" spans="28:32">
      <c r="AB623" s="6">
        <f>A:A</f>
        <v>0</v>
      </c>
      <c r="AC623" s="6">
        <f>B:B</f>
        <v>0</v>
      </c>
      <c r="AD623" s="6">
        <f>C:C</f>
        <v>0</v>
      </c>
      <c r="AE623" s="6">
        <f>D:D</f>
        <v>0</v>
      </c>
      <c r="AF623" s="6">
        <f t="shared" si="5"/>
        <v>0</v>
      </c>
    </row>
    <row r="624" spans="28:32">
      <c r="AB624" s="6">
        <f>A:A</f>
        <v>0</v>
      </c>
      <c r="AC624" s="6">
        <f>B:B</f>
        <v>0</v>
      </c>
      <c r="AD624" s="6">
        <f>C:C</f>
        <v>0</v>
      </c>
      <c r="AE624" s="6">
        <f>D:D</f>
        <v>0</v>
      </c>
      <c r="AF624" s="6">
        <f t="shared" ref="AF624:AF687" si="6">IF(AND(AB624=0,AB625=0),0,AF623+1)</f>
        <v>0</v>
      </c>
    </row>
    <row r="625" spans="28:32">
      <c r="AB625" s="6">
        <f>A:A</f>
        <v>0</v>
      </c>
      <c r="AC625" s="6">
        <f>B:B</f>
        <v>0</v>
      </c>
      <c r="AD625" s="6">
        <f>C:C</f>
        <v>0</v>
      </c>
      <c r="AE625" s="6">
        <f>D:D</f>
        <v>0</v>
      </c>
      <c r="AF625" s="6">
        <f t="shared" si="6"/>
        <v>0</v>
      </c>
    </row>
    <row r="626" spans="28:32">
      <c r="AB626" s="6">
        <f>A:A</f>
        <v>0</v>
      </c>
      <c r="AC626" s="6">
        <f>B:B</f>
        <v>0</v>
      </c>
      <c r="AD626" s="6">
        <f>C:C</f>
        <v>0</v>
      </c>
      <c r="AE626" s="6">
        <f>D:D</f>
        <v>0</v>
      </c>
      <c r="AF626" s="6">
        <f t="shared" si="6"/>
        <v>0</v>
      </c>
    </row>
    <row r="627" spans="28:32">
      <c r="AB627" s="6">
        <f>A:A</f>
        <v>0</v>
      </c>
      <c r="AC627" s="6">
        <f>B:B</f>
        <v>0</v>
      </c>
      <c r="AD627" s="6">
        <f>C:C</f>
        <v>0</v>
      </c>
      <c r="AE627" s="6">
        <f>D:D</f>
        <v>0</v>
      </c>
      <c r="AF627" s="6">
        <f t="shared" si="6"/>
        <v>0</v>
      </c>
    </row>
    <row r="628" spans="28:32">
      <c r="AB628" s="6">
        <f>A:A</f>
        <v>0</v>
      </c>
      <c r="AC628" s="6">
        <f>B:B</f>
        <v>0</v>
      </c>
      <c r="AD628" s="6">
        <f>C:C</f>
        <v>0</v>
      </c>
      <c r="AE628" s="6">
        <f>D:D</f>
        <v>0</v>
      </c>
      <c r="AF628" s="6">
        <f t="shared" si="6"/>
        <v>0</v>
      </c>
    </row>
    <row r="629" spans="28:32">
      <c r="AB629" s="6">
        <f>A:A</f>
        <v>0</v>
      </c>
      <c r="AC629" s="6">
        <f>B:B</f>
        <v>0</v>
      </c>
      <c r="AD629" s="6">
        <f>C:C</f>
        <v>0</v>
      </c>
      <c r="AE629" s="6">
        <f>D:D</f>
        <v>0</v>
      </c>
      <c r="AF629" s="6">
        <f t="shared" si="6"/>
        <v>0</v>
      </c>
    </row>
    <row r="630" spans="28:32">
      <c r="AB630" s="6">
        <f>A:A</f>
        <v>0</v>
      </c>
      <c r="AC630" s="6">
        <f>B:B</f>
        <v>0</v>
      </c>
      <c r="AD630" s="6">
        <f>C:C</f>
        <v>0</v>
      </c>
      <c r="AE630" s="6">
        <f>D:D</f>
        <v>0</v>
      </c>
      <c r="AF630" s="6">
        <f t="shared" si="6"/>
        <v>0</v>
      </c>
    </row>
    <row r="631" spans="28:32">
      <c r="AB631" s="6">
        <f>A:A</f>
        <v>0</v>
      </c>
      <c r="AC631" s="6">
        <f>B:B</f>
        <v>0</v>
      </c>
      <c r="AD631" s="6">
        <f>C:C</f>
        <v>0</v>
      </c>
      <c r="AE631" s="6">
        <f>D:D</f>
        <v>0</v>
      </c>
      <c r="AF631" s="6">
        <f t="shared" si="6"/>
        <v>0</v>
      </c>
    </row>
    <row r="632" spans="28:32">
      <c r="AB632" s="6">
        <f>A:A</f>
        <v>0</v>
      </c>
      <c r="AC632" s="6">
        <f>B:B</f>
        <v>0</v>
      </c>
      <c r="AD632" s="6">
        <f>C:C</f>
        <v>0</v>
      </c>
      <c r="AE632" s="6">
        <f>D:D</f>
        <v>0</v>
      </c>
      <c r="AF632" s="6">
        <f t="shared" si="6"/>
        <v>0</v>
      </c>
    </row>
    <row r="633" spans="28:32">
      <c r="AB633" s="6">
        <f>A:A</f>
        <v>0</v>
      </c>
      <c r="AC633" s="6">
        <f>B:B</f>
        <v>0</v>
      </c>
      <c r="AD633" s="6">
        <f>C:C</f>
        <v>0</v>
      </c>
      <c r="AE633" s="6">
        <f>D:D</f>
        <v>0</v>
      </c>
      <c r="AF633" s="6">
        <f t="shared" si="6"/>
        <v>0</v>
      </c>
    </row>
    <row r="634" spans="28:32">
      <c r="AB634" s="6">
        <f>A:A</f>
        <v>0</v>
      </c>
      <c r="AC634" s="6">
        <f>B:B</f>
        <v>0</v>
      </c>
      <c r="AD634" s="6">
        <f>C:C</f>
        <v>0</v>
      </c>
      <c r="AE634" s="6">
        <f>D:D</f>
        <v>0</v>
      </c>
      <c r="AF634" s="6">
        <f t="shared" si="6"/>
        <v>0</v>
      </c>
    </row>
    <row r="635" spans="28:32">
      <c r="AB635" s="6">
        <f>A:A</f>
        <v>0</v>
      </c>
      <c r="AC635" s="6">
        <f>B:B</f>
        <v>0</v>
      </c>
      <c r="AD635" s="6">
        <f>C:C</f>
        <v>0</v>
      </c>
      <c r="AE635" s="6">
        <f>D:D</f>
        <v>0</v>
      </c>
      <c r="AF635" s="6">
        <f t="shared" si="6"/>
        <v>0</v>
      </c>
    </row>
    <row r="636" spans="28:32">
      <c r="AB636" s="6">
        <f>A:A</f>
        <v>0</v>
      </c>
      <c r="AC636" s="6">
        <f>B:B</f>
        <v>0</v>
      </c>
      <c r="AD636" s="6">
        <f>C:C</f>
        <v>0</v>
      </c>
      <c r="AE636" s="6">
        <f>D:D</f>
        <v>0</v>
      </c>
      <c r="AF636" s="6">
        <f t="shared" si="6"/>
        <v>0</v>
      </c>
    </row>
    <row r="637" spans="28:32">
      <c r="AB637" s="6">
        <f>A:A</f>
        <v>0</v>
      </c>
      <c r="AC637" s="6">
        <f>B:B</f>
        <v>0</v>
      </c>
      <c r="AD637" s="6">
        <f>C:C</f>
        <v>0</v>
      </c>
      <c r="AE637" s="6">
        <f>D:D</f>
        <v>0</v>
      </c>
      <c r="AF637" s="6">
        <f t="shared" si="6"/>
        <v>0</v>
      </c>
    </row>
    <row r="638" spans="28:32">
      <c r="AB638" s="6">
        <f>A:A</f>
        <v>0</v>
      </c>
      <c r="AC638" s="6">
        <f>B:B</f>
        <v>0</v>
      </c>
      <c r="AD638" s="6">
        <f>C:C</f>
        <v>0</v>
      </c>
      <c r="AE638" s="6">
        <f>D:D</f>
        <v>0</v>
      </c>
      <c r="AF638" s="6">
        <f t="shared" si="6"/>
        <v>0</v>
      </c>
    </row>
    <row r="639" spans="28:32">
      <c r="AB639" s="6">
        <f>A:A</f>
        <v>0</v>
      </c>
      <c r="AC639" s="6">
        <f>B:B</f>
        <v>0</v>
      </c>
      <c r="AD639" s="6">
        <f>C:C</f>
        <v>0</v>
      </c>
      <c r="AE639" s="6">
        <f>D:D</f>
        <v>0</v>
      </c>
      <c r="AF639" s="6">
        <f t="shared" si="6"/>
        <v>0</v>
      </c>
    </row>
    <row r="640" spans="28:32">
      <c r="AB640" s="6">
        <f>A:A</f>
        <v>0</v>
      </c>
      <c r="AC640" s="6">
        <f>B:B</f>
        <v>0</v>
      </c>
      <c r="AD640" s="6">
        <f>C:C</f>
        <v>0</v>
      </c>
      <c r="AE640" s="6">
        <f>D:D</f>
        <v>0</v>
      </c>
      <c r="AF640" s="6">
        <f t="shared" si="6"/>
        <v>0</v>
      </c>
    </row>
    <row r="641" spans="28:32">
      <c r="AB641" s="6">
        <f>A:A</f>
        <v>0</v>
      </c>
      <c r="AC641" s="6">
        <f>B:B</f>
        <v>0</v>
      </c>
      <c r="AD641" s="6">
        <f>C:C</f>
        <v>0</v>
      </c>
      <c r="AE641" s="6">
        <f>D:D</f>
        <v>0</v>
      </c>
      <c r="AF641" s="6">
        <f t="shared" si="6"/>
        <v>0</v>
      </c>
    </row>
    <row r="642" spans="28:32">
      <c r="AB642" s="6">
        <f>A:A</f>
        <v>0</v>
      </c>
      <c r="AC642" s="6">
        <f>B:B</f>
        <v>0</v>
      </c>
      <c r="AD642" s="6">
        <f>C:C</f>
        <v>0</v>
      </c>
      <c r="AE642" s="6">
        <f>D:D</f>
        <v>0</v>
      </c>
      <c r="AF642" s="6">
        <f t="shared" si="6"/>
        <v>0</v>
      </c>
    </row>
    <row r="643" spans="28:32">
      <c r="AB643" s="6">
        <f>A:A</f>
        <v>0</v>
      </c>
      <c r="AC643" s="6">
        <f>B:B</f>
        <v>0</v>
      </c>
      <c r="AD643" s="6">
        <f>C:C</f>
        <v>0</v>
      </c>
      <c r="AE643" s="6">
        <f>D:D</f>
        <v>0</v>
      </c>
      <c r="AF643" s="6">
        <f t="shared" si="6"/>
        <v>0</v>
      </c>
    </row>
    <row r="644" spans="28:32">
      <c r="AB644" s="6">
        <f>A:A</f>
        <v>0</v>
      </c>
      <c r="AC644" s="6">
        <f>B:B</f>
        <v>0</v>
      </c>
      <c r="AD644" s="6">
        <f>C:C</f>
        <v>0</v>
      </c>
      <c r="AE644" s="6">
        <f>D:D</f>
        <v>0</v>
      </c>
      <c r="AF644" s="6">
        <f t="shared" si="6"/>
        <v>0</v>
      </c>
    </row>
    <row r="645" spans="28:32">
      <c r="AB645" s="6">
        <f>A:A</f>
        <v>0</v>
      </c>
      <c r="AC645" s="6">
        <f>B:B</f>
        <v>0</v>
      </c>
      <c r="AD645" s="6">
        <f>C:C</f>
        <v>0</v>
      </c>
      <c r="AE645" s="6">
        <f>D:D</f>
        <v>0</v>
      </c>
      <c r="AF645" s="6">
        <f t="shared" si="6"/>
        <v>0</v>
      </c>
    </row>
    <row r="646" spans="28:32">
      <c r="AB646" s="6">
        <f>A:A</f>
        <v>0</v>
      </c>
      <c r="AC646" s="6">
        <f>B:B</f>
        <v>0</v>
      </c>
      <c r="AD646" s="6">
        <f>C:C</f>
        <v>0</v>
      </c>
      <c r="AE646" s="6">
        <f>D:D</f>
        <v>0</v>
      </c>
      <c r="AF646" s="6">
        <f t="shared" si="6"/>
        <v>0</v>
      </c>
    </row>
    <row r="647" spans="28:32">
      <c r="AB647" s="6">
        <f>A:A</f>
        <v>0</v>
      </c>
      <c r="AC647" s="6">
        <f>B:B</f>
        <v>0</v>
      </c>
      <c r="AD647" s="6">
        <f>C:C</f>
        <v>0</v>
      </c>
      <c r="AE647" s="6">
        <f>D:D</f>
        <v>0</v>
      </c>
      <c r="AF647" s="6">
        <f t="shared" si="6"/>
        <v>0</v>
      </c>
    </row>
    <row r="648" spans="28:32">
      <c r="AB648" s="6">
        <f>A:A</f>
        <v>0</v>
      </c>
      <c r="AC648" s="6">
        <f>B:B</f>
        <v>0</v>
      </c>
      <c r="AD648" s="6">
        <f>C:C</f>
        <v>0</v>
      </c>
      <c r="AE648" s="6">
        <f>D:D</f>
        <v>0</v>
      </c>
      <c r="AF648" s="6">
        <f t="shared" si="6"/>
        <v>0</v>
      </c>
    </row>
    <row r="649" spans="28:32">
      <c r="AB649" s="6">
        <f>A:A</f>
        <v>0</v>
      </c>
      <c r="AC649" s="6">
        <f>B:B</f>
        <v>0</v>
      </c>
      <c r="AD649" s="6">
        <f>C:C</f>
        <v>0</v>
      </c>
      <c r="AE649" s="6">
        <f>D:D</f>
        <v>0</v>
      </c>
      <c r="AF649" s="6">
        <f t="shared" si="6"/>
        <v>0</v>
      </c>
    </row>
    <row r="650" spans="28:32">
      <c r="AB650" s="6">
        <f>A:A</f>
        <v>0</v>
      </c>
      <c r="AC650" s="6">
        <f>B:B</f>
        <v>0</v>
      </c>
      <c r="AD650" s="6">
        <f>C:C</f>
        <v>0</v>
      </c>
      <c r="AE650" s="6">
        <f>D:D</f>
        <v>0</v>
      </c>
      <c r="AF650" s="6">
        <f t="shared" si="6"/>
        <v>0</v>
      </c>
    </row>
    <row r="651" spans="28:32">
      <c r="AB651" s="6">
        <f>A:A</f>
        <v>0</v>
      </c>
      <c r="AC651" s="6">
        <f>B:B</f>
        <v>0</v>
      </c>
      <c r="AD651" s="6">
        <f>C:C</f>
        <v>0</v>
      </c>
      <c r="AE651" s="6">
        <f>D:D</f>
        <v>0</v>
      </c>
      <c r="AF651" s="6">
        <f t="shared" si="6"/>
        <v>0</v>
      </c>
    </row>
    <row r="652" spans="28:32">
      <c r="AB652" s="6">
        <f>A:A</f>
        <v>0</v>
      </c>
      <c r="AC652" s="6">
        <f>B:B</f>
        <v>0</v>
      </c>
      <c r="AD652" s="6">
        <f>C:C</f>
        <v>0</v>
      </c>
      <c r="AE652" s="6">
        <f>D:D</f>
        <v>0</v>
      </c>
      <c r="AF652" s="6">
        <f t="shared" si="6"/>
        <v>0</v>
      </c>
    </row>
    <row r="653" spans="28:32">
      <c r="AB653" s="6">
        <f>A:A</f>
        <v>0</v>
      </c>
      <c r="AC653" s="6">
        <f>B:B</f>
        <v>0</v>
      </c>
      <c r="AD653" s="6">
        <f>C:C</f>
        <v>0</v>
      </c>
      <c r="AE653" s="6">
        <f>D:D</f>
        <v>0</v>
      </c>
      <c r="AF653" s="6">
        <f t="shared" si="6"/>
        <v>0</v>
      </c>
    </row>
    <row r="654" spans="28:32">
      <c r="AB654" s="6">
        <f>A:A</f>
        <v>0</v>
      </c>
      <c r="AC654" s="6">
        <f>B:B</f>
        <v>0</v>
      </c>
      <c r="AD654" s="6">
        <f>C:C</f>
        <v>0</v>
      </c>
      <c r="AE654" s="6">
        <f>D:D</f>
        <v>0</v>
      </c>
      <c r="AF654" s="6">
        <f t="shared" si="6"/>
        <v>0</v>
      </c>
    </row>
    <row r="655" spans="28:32">
      <c r="AB655" s="6">
        <f>A:A</f>
        <v>0</v>
      </c>
      <c r="AC655" s="6">
        <f>B:B</f>
        <v>0</v>
      </c>
      <c r="AD655" s="6">
        <f>C:C</f>
        <v>0</v>
      </c>
      <c r="AE655" s="6">
        <f>D:D</f>
        <v>0</v>
      </c>
      <c r="AF655" s="6">
        <f t="shared" si="6"/>
        <v>0</v>
      </c>
    </row>
    <row r="656" spans="28:32">
      <c r="AB656" s="6">
        <f>A:A</f>
        <v>0</v>
      </c>
      <c r="AC656" s="6">
        <f>B:B</f>
        <v>0</v>
      </c>
      <c r="AD656" s="6">
        <f>C:C</f>
        <v>0</v>
      </c>
      <c r="AE656" s="6">
        <f>D:D</f>
        <v>0</v>
      </c>
      <c r="AF656" s="6">
        <f t="shared" si="6"/>
        <v>0</v>
      </c>
    </row>
    <row r="657" spans="28:32">
      <c r="AB657" s="6">
        <f>A:A</f>
        <v>0</v>
      </c>
      <c r="AC657" s="6">
        <f>B:B</f>
        <v>0</v>
      </c>
      <c r="AD657" s="6">
        <f>C:C</f>
        <v>0</v>
      </c>
      <c r="AE657" s="6">
        <f>D:D</f>
        <v>0</v>
      </c>
      <c r="AF657" s="6">
        <f t="shared" si="6"/>
        <v>0</v>
      </c>
    </row>
    <row r="658" spans="28:32">
      <c r="AB658" s="6">
        <f>A:A</f>
        <v>0</v>
      </c>
      <c r="AC658" s="6">
        <f>B:B</f>
        <v>0</v>
      </c>
      <c r="AD658" s="6">
        <f>C:C</f>
        <v>0</v>
      </c>
      <c r="AE658" s="6">
        <f>D:D</f>
        <v>0</v>
      </c>
      <c r="AF658" s="6">
        <f t="shared" si="6"/>
        <v>0</v>
      </c>
    </row>
    <row r="659" spans="28:32">
      <c r="AB659" s="6">
        <f>A:A</f>
        <v>0</v>
      </c>
      <c r="AC659" s="6">
        <f>B:B</f>
        <v>0</v>
      </c>
      <c r="AD659" s="6">
        <f>C:C</f>
        <v>0</v>
      </c>
      <c r="AE659" s="6">
        <f>D:D</f>
        <v>0</v>
      </c>
      <c r="AF659" s="6">
        <f t="shared" si="6"/>
        <v>0</v>
      </c>
    </row>
    <row r="660" spans="28:32">
      <c r="AB660" s="6">
        <f>A:A</f>
        <v>0</v>
      </c>
      <c r="AC660" s="6">
        <f>B:B</f>
        <v>0</v>
      </c>
      <c r="AD660" s="6">
        <f>C:C</f>
        <v>0</v>
      </c>
      <c r="AE660" s="6">
        <f>D:D</f>
        <v>0</v>
      </c>
      <c r="AF660" s="6">
        <f t="shared" si="6"/>
        <v>0</v>
      </c>
    </row>
    <row r="661" spans="28:32">
      <c r="AB661" s="6">
        <f>A:A</f>
        <v>0</v>
      </c>
      <c r="AC661" s="6">
        <f>B:B</f>
        <v>0</v>
      </c>
      <c r="AD661" s="6">
        <f>C:C</f>
        <v>0</v>
      </c>
      <c r="AE661" s="6">
        <f>D:D</f>
        <v>0</v>
      </c>
      <c r="AF661" s="6">
        <f t="shared" si="6"/>
        <v>0</v>
      </c>
    </row>
    <row r="662" spans="28:32">
      <c r="AB662" s="6">
        <f>A:A</f>
        <v>0</v>
      </c>
      <c r="AC662" s="6">
        <f>B:B</f>
        <v>0</v>
      </c>
      <c r="AD662" s="6">
        <f>C:C</f>
        <v>0</v>
      </c>
      <c r="AE662" s="6">
        <f>D:D</f>
        <v>0</v>
      </c>
      <c r="AF662" s="6">
        <f t="shared" si="6"/>
        <v>0</v>
      </c>
    </row>
    <row r="663" spans="28:32">
      <c r="AB663" s="6">
        <f>A:A</f>
        <v>0</v>
      </c>
      <c r="AC663" s="6">
        <f>B:B</f>
        <v>0</v>
      </c>
      <c r="AD663" s="6">
        <f>C:C</f>
        <v>0</v>
      </c>
      <c r="AE663" s="6">
        <f>D:D</f>
        <v>0</v>
      </c>
      <c r="AF663" s="6">
        <f t="shared" si="6"/>
        <v>0</v>
      </c>
    </row>
    <row r="664" spans="28:32">
      <c r="AB664" s="6">
        <f>A:A</f>
        <v>0</v>
      </c>
      <c r="AC664" s="6">
        <f>B:B</f>
        <v>0</v>
      </c>
      <c r="AD664" s="6">
        <f>C:C</f>
        <v>0</v>
      </c>
      <c r="AE664" s="6">
        <f>D:D</f>
        <v>0</v>
      </c>
      <c r="AF664" s="6">
        <f t="shared" si="6"/>
        <v>0</v>
      </c>
    </row>
    <row r="665" spans="28:32">
      <c r="AB665" s="6">
        <f>A:A</f>
        <v>0</v>
      </c>
      <c r="AC665" s="6">
        <f>B:B</f>
        <v>0</v>
      </c>
      <c r="AD665" s="6">
        <f>C:C</f>
        <v>0</v>
      </c>
      <c r="AE665" s="6">
        <f>D:D</f>
        <v>0</v>
      </c>
      <c r="AF665" s="6">
        <f t="shared" si="6"/>
        <v>0</v>
      </c>
    </row>
    <row r="666" spans="28:32">
      <c r="AB666" s="6">
        <f>A:A</f>
        <v>0</v>
      </c>
      <c r="AC666" s="6">
        <f>B:B</f>
        <v>0</v>
      </c>
      <c r="AD666" s="6">
        <f>C:C</f>
        <v>0</v>
      </c>
      <c r="AE666" s="6">
        <f>D:D</f>
        <v>0</v>
      </c>
      <c r="AF666" s="6">
        <f t="shared" si="6"/>
        <v>0</v>
      </c>
    </row>
    <row r="667" spans="28:32">
      <c r="AB667" s="6">
        <f>A:A</f>
        <v>0</v>
      </c>
      <c r="AC667" s="6">
        <f>B:B</f>
        <v>0</v>
      </c>
      <c r="AD667" s="6">
        <f>C:C</f>
        <v>0</v>
      </c>
      <c r="AE667" s="6">
        <f>D:D</f>
        <v>0</v>
      </c>
      <c r="AF667" s="6">
        <f t="shared" si="6"/>
        <v>0</v>
      </c>
    </row>
    <row r="668" spans="28:32">
      <c r="AB668" s="6">
        <f>A:A</f>
        <v>0</v>
      </c>
      <c r="AC668" s="6">
        <f>B:B</f>
        <v>0</v>
      </c>
      <c r="AD668" s="6">
        <f>C:C</f>
        <v>0</v>
      </c>
      <c r="AE668" s="6">
        <f>D:D</f>
        <v>0</v>
      </c>
      <c r="AF668" s="6">
        <f t="shared" si="6"/>
        <v>0</v>
      </c>
    </row>
    <row r="669" spans="28:32">
      <c r="AB669" s="6">
        <f>A:A</f>
        <v>0</v>
      </c>
      <c r="AC669" s="6">
        <f>B:B</f>
        <v>0</v>
      </c>
      <c r="AD669" s="6">
        <f>C:C</f>
        <v>0</v>
      </c>
      <c r="AE669" s="6">
        <f>D:D</f>
        <v>0</v>
      </c>
      <c r="AF669" s="6">
        <f t="shared" si="6"/>
        <v>0</v>
      </c>
    </row>
    <row r="670" spans="28:32">
      <c r="AB670" s="6">
        <f>A:A</f>
        <v>0</v>
      </c>
      <c r="AC670" s="6">
        <f>B:B</f>
        <v>0</v>
      </c>
      <c r="AD670" s="6">
        <f>C:C</f>
        <v>0</v>
      </c>
      <c r="AE670" s="6">
        <f>D:D</f>
        <v>0</v>
      </c>
      <c r="AF670" s="6">
        <f t="shared" si="6"/>
        <v>0</v>
      </c>
    </row>
    <row r="671" spans="28:32">
      <c r="AB671" s="6">
        <f>A:A</f>
        <v>0</v>
      </c>
      <c r="AC671" s="6">
        <f>B:B</f>
        <v>0</v>
      </c>
      <c r="AD671" s="6">
        <f>C:C</f>
        <v>0</v>
      </c>
      <c r="AE671" s="6">
        <f>D:D</f>
        <v>0</v>
      </c>
      <c r="AF671" s="6">
        <f t="shared" si="6"/>
        <v>0</v>
      </c>
    </row>
    <row r="672" spans="28:32">
      <c r="AB672" s="6">
        <f>A:A</f>
        <v>0</v>
      </c>
      <c r="AC672" s="6">
        <f>B:B</f>
        <v>0</v>
      </c>
      <c r="AD672" s="6">
        <f>C:C</f>
        <v>0</v>
      </c>
      <c r="AE672" s="6">
        <f>D:D</f>
        <v>0</v>
      </c>
      <c r="AF672" s="6">
        <f t="shared" si="6"/>
        <v>0</v>
      </c>
    </row>
    <row r="673" spans="28:32">
      <c r="AB673" s="6">
        <f>A:A</f>
        <v>0</v>
      </c>
      <c r="AC673" s="6">
        <f>B:B</f>
        <v>0</v>
      </c>
      <c r="AD673" s="6">
        <f>C:C</f>
        <v>0</v>
      </c>
      <c r="AE673" s="6">
        <f>D:D</f>
        <v>0</v>
      </c>
      <c r="AF673" s="6">
        <f t="shared" si="6"/>
        <v>0</v>
      </c>
    </row>
    <row r="674" spans="28:32">
      <c r="AB674" s="6">
        <f>A:A</f>
        <v>0</v>
      </c>
      <c r="AC674" s="6">
        <f>B:B</f>
        <v>0</v>
      </c>
      <c r="AD674" s="6">
        <f>C:C</f>
        <v>0</v>
      </c>
      <c r="AE674" s="6">
        <f>D:D</f>
        <v>0</v>
      </c>
      <c r="AF674" s="6">
        <f t="shared" si="6"/>
        <v>0</v>
      </c>
    </row>
    <row r="675" spans="28:32">
      <c r="AB675" s="6">
        <f>A:A</f>
        <v>0</v>
      </c>
      <c r="AC675" s="6">
        <f>B:B</f>
        <v>0</v>
      </c>
      <c r="AD675" s="6">
        <f>C:C</f>
        <v>0</v>
      </c>
      <c r="AE675" s="6">
        <f>D:D</f>
        <v>0</v>
      </c>
      <c r="AF675" s="6">
        <f t="shared" si="6"/>
        <v>0</v>
      </c>
    </row>
    <row r="676" spans="28:32">
      <c r="AB676" s="6">
        <f>A:A</f>
        <v>0</v>
      </c>
      <c r="AC676" s="6">
        <f>B:B</f>
        <v>0</v>
      </c>
      <c r="AD676" s="6">
        <f>C:C</f>
        <v>0</v>
      </c>
      <c r="AE676" s="6">
        <f>D:D</f>
        <v>0</v>
      </c>
      <c r="AF676" s="6">
        <f t="shared" si="6"/>
        <v>0</v>
      </c>
    </row>
    <row r="677" spans="28:32">
      <c r="AB677" s="6">
        <f>A:A</f>
        <v>0</v>
      </c>
      <c r="AC677" s="6">
        <f>B:B</f>
        <v>0</v>
      </c>
      <c r="AD677" s="6">
        <f>C:C</f>
        <v>0</v>
      </c>
      <c r="AE677" s="6">
        <f>D:D</f>
        <v>0</v>
      </c>
      <c r="AF677" s="6">
        <f t="shared" si="6"/>
        <v>0</v>
      </c>
    </row>
    <row r="678" spans="28:32">
      <c r="AB678" s="6">
        <f>A:A</f>
        <v>0</v>
      </c>
      <c r="AC678" s="6">
        <f>B:B</f>
        <v>0</v>
      </c>
      <c r="AD678" s="6">
        <f>C:C</f>
        <v>0</v>
      </c>
      <c r="AE678" s="6">
        <f>D:D</f>
        <v>0</v>
      </c>
      <c r="AF678" s="6">
        <f t="shared" si="6"/>
        <v>0</v>
      </c>
    </row>
    <row r="679" spans="28:32">
      <c r="AB679" s="6">
        <f>A:A</f>
        <v>0</v>
      </c>
      <c r="AC679" s="6">
        <f>B:B</f>
        <v>0</v>
      </c>
      <c r="AD679" s="6">
        <f>C:C</f>
        <v>0</v>
      </c>
      <c r="AE679" s="6">
        <f>D:D</f>
        <v>0</v>
      </c>
      <c r="AF679" s="6">
        <f t="shared" si="6"/>
        <v>0</v>
      </c>
    </row>
    <row r="680" spans="28:32">
      <c r="AB680" s="6">
        <f>A:A</f>
        <v>0</v>
      </c>
      <c r="AC680" s="6">
        <f>B:B</f>
        <v>0</v>
      </c>
      <c r="AD680" s="6">
        <f>C:C</f>
        <v>0</v>
      </c>
      <c r="AE680" s="6">
        <f>D:D</f>
        <v>0</v>
      </c>
      <c r="AF680" s="6">
        <f t="shared" si="6"/>
        <v>0</v>
      </c>
    </row>
    <row r="681" spans="28:32">
      <c r="AB681" s="6">
        <f>A:A</f>
        <v>0</v>
      </c>
      <c r="AC681" s="6">
        <f>B:B</f>
        <v>0</v>
      </c>
      <c r="AD681" s="6">
        <f>C:C</f>
        <v>0</v>
      </c>
      <c r="AE681" s="6">
        <f>D:D</f>
        <v>0</v>
      </c>
      <c r="AF681" s="6">
        <f t="shared" si="6"/>
        <v>0</v>
      </c>
    </row>
    <row r="682" spans="28:32">
      <c r="AB682" s="6">
        <f>A:A</f>
        <v>0</v>
      </c>
      <c r="AC682" s="6">
        <f>B:B</f>
        <v>0</v>
      </c>
      <c r="AD682" s="6">
        <f>C:C</f>
        <v>0</v>
      </c>
      <c r="AE682" s="6">
        <f>D:D</f>
        <v>0</v>
      </c>
      <c r="AF682" s="6">
        <f t="shared" si="6"/>
        <v>0</v>
      </c>
    </row>
    <row r="683" spans="28:32">
      <c r="AB683" s="6">
        <f>A:A</f>
        <v>0</v>
      </c>
      <c r="AC683" s="6">
        <f>B:B</f>
        <v>0</v>
      </c>
      <c r="AD683" s="6">
        <f>C:C</f>
        <v>0</v>
      </c>
      <c r="AE683" s="6">
        <f>D:D</f>
        <v>0</v>
      </c>
      <c r="AF683" s="6">
        <f t="shared" si="6"/>
        <v>0</v>
      </c>
    </row>
    <row r="684" spans="28:32">
      <c r="AB684" s="6">
        <f>A:A</f>
        <v>0</v>
      </c>
      <c r="AC684" s="6">
        <f>B:B</f>
        <v>0</v>
      </c>
      <c r="AD684" s="6">
        <f>C:C</f>
        <v>0</v>
      </c>
      <c r="AE684" s="6">
        <f>D:D</f>
        <v>0</v>
      </c>
      <c r="AF684" s="6">
        <f t="shared" si="6"/>
        <v>0</v>
      </c>
    </row>
    <row r="685" spans="28:32">
      <c r="AB685" s="6">
        <f>A:A</f>
        <v>0</v>
      </c>
      <c r="AC685" s="6">
        <f>B:B</f>
        <v>0</v>
      </c>
      <c r="AD685" s="6">
        <f>C:C</f>
        <v>0</v>
      </c>
      <c r="AE685" s="6">
        <f>D:D</f>
        <v>0</v>
      </c>
      <c r="AF685" s="6">
        <f t="shared" si="6"/>
        <v>0</v>
      </c>
    </row>
    <row r="686" spans="28:32">
      <c r="AB686" s="6">
        <f>A:A</f>
        <v>0</v>
      </c>
      <c r="AC686" s="6">
        <f>B:B</f>
        <v>0</v>
      </c>
      <c r="AD686" s="6">
        <f>C:C</f>
        <v>0</v>
      </c>
      <c r="AE686" s="6">
        <f>D:D</f>
        <v>0</v>
      </c>
      <c r="AF686" s="6">
        <f t="shared" si="6"/>
        <v>0</v>
      </c>
    </row>
    <row r="687" spans="28:32">
      <c r="AB687" s="6">
        <f>A:A</f>
        <v>0</v>
      </c>
      <c r="AC687" s="6">
        <f>B:B</f>
        <v>0</v>
      </c>
      <c r="AD687" s="6">
        <f>C:C</f>
        <v>0</v>
      </c>
      <c r="AE687" s="6">
        <f>D:D</f>
        <v>0</v>
      </c>
      <c r="AF687" s="6">
        <f t="shared" si="6"/>
        <v>0</v>
      </c>
    </row>
    <row r="688" spans="28:32">
      <c r="AB688" s="6">
        <f>A:A</f>
        <v>0</v>
      </c>
      <c r="AC688" s="6">
        <f>B:B</f>
        <v>0</v>
      </c>
      <c r="AD688" s="6">
        <f>C:C</f>
        <v>0</v>
      </c>
      <c r="AE688" s="6">
        <f>D:D</f>
        <v>0</v>
      </c>
      <c r="AF688" s="6">
        <f t="shared" ref="AF688:AF751" si="7">IF(AND(AB688=0,AB689=0),0,AF687+1)</f>
        <v>0</v>
      </c>
    </row>
    <row r="689" spans="28:32">
      <c r="AB689" s="6">
        <f>A:A</f>
        <v>0</v>
      </c>
      <c r="AC689" s="6">
        <f>B:B</f>
        <v>0</v>
      </c>
      <c r="AD689" s="6">
        <f>C:C</f>
        <v>0</v>
      </c>
      <c r="AE689" s="6">
        <f>D:D</f>
        <v>0</v>
      </c>
      <c r="AF689" s="6">
        <f t="shared" si="7"/>
        <v>0</v>
      </c>
    </row>
    <row r="690" spans="28:32">
      <c r="AB690" s="6">
        <f>A:A</f>
        <v>0</v>
      </c>
      <c r="AC690" s="6">
        <f>B:B</f>
        <v>0</v>
      </c>
      <c r="AD690" s="6">
        <f>C:C</f>
        <v>0</v>
      </c>
      <c r="AE690" s="6">
        <f>D:D</f>
        <v>0</v>
      </c>
      <c r="AF690" s="6">
        <f t="shared" si="7"/>
        <v>0</v>
      </c>
    </row>
    <row r="691" spans="28:32">
      <c r="AB691" s="6">
        <f>A:A</f>
        <v>0</v>
      </c>
      <c r="AC691" s="6">
        <f>B:B</f>
        <v>0</v>
      </c>
      <c r="AD691" s="6">
        <f>C:C</f>
        <v>0</v>
      </c>
      <c r="AE691" s="6">
        <f>D:D</f>
        <v>0</v>
      </c>
      <c r="AF691" s="6">
        <f t="shared" si="7"/>
        <v>0</v>
      </c>
    </row>
    <row r="692" spans="28:32">
      <c r="AB692" s="6">
        <f>A:A</f>
        <v>0</v>
      </c>
      <c r="AC692" s="6">
        <f>B:B</f>
        <v>0</v>
      </c>
      <c r="AD692" s="6">
        <f>C:C</f>
        <v>0</v>
      </c>
      <c r="AE692" s="6">
        <f>D:D</f>
        <v>0</v>
      </c>
      <c r="AF692" s="6">
        <f t="shared" si="7"/>
        <v>0</v>
      </c>
    </row>
    <row r="693" spans="28:32">
      <c r="AB693" s="6">
        <f>A:A</f>
        <v>0</v>
      </c>
      <c r="AC693" s="6">
        <f>B:B</f>
        <v>0</v>
      </c>
      <c r="AD693" s="6">
        <f>C:C</f>
        <v>0</v>
      </c>
      <c r="AE693" s="6">
        <f>D:D</f>
        <v>0</v>
      </c>
      <c r="AF693" s="6">
        <f t="shared" si="7"/>
        <v>0</v>
      </c>
    </row>
    <row r="694" spans="28:32">
      <c r="AB694" s="6">
        <f>A:A</f>
        <v>0</v>
      </c>
      <c r="AC694" s="6">
        <f>B:B</f>
        <v>0</v>
      </c>
      <c r="AD694" s="6">
        <f>C:C</f>
        <v>0</v>
      </c>
      <c r="AE694" s="6">
        <f>D:D</f>
        <v>0</v>
      </c>
      <c r="AF694" s="6">
        <f t="shared" si="7"/>
        <v>0</v>
      </c>
    </row>
    <row r="695" spans="28:32">
      <c r="AB695" s="6">
        <f>A:A</f>
        <v>0</v>
      </c>
      <c r="AC695" s="6">
        <f>B:B</f>
        <v>0</v>
      </c>
      <c r="AD695" s="6">
        <f>C:C</f>
        <v>0</v>
      </c>
      <c r="AE695" s="6">
        <f>D:D</f>
        <v>0</v>
      </c>
      <c r="AF695" s="6">
        <f t="shared" si="7"/>
        <v>0</v>
      </c>
    </row>
    <row r="696" spans="28:32">
      <c r="AB696" s="6">
        <f>A:A</f>
        <v>0</v>
      </c>
      <c r="AC696" s="6">
        <f>B:B</f>
        <v>0</v>
      </c>
      <c r="AD696" s="6">
        <f>C:C</f>
        <v>0</v>
      </c>
      <c r="AE696" s="6">
        <f>D:D</f>
        <v>0</v>
      </c>
      <c r="AF696" s="6">
        <f t="shared" si="7"/>
        <v>0</v>
      </c>
    </row>
    <row r="697" spans="28:32">
      <c r="AB697" s="6">
        <f>A:A</f>
        <v>0</v>
      </c>
      <c r="AC697" s="6">
        <f>B:B</f>
        <v>0</v>
      </c>
      <c r="AD697" s="6">
        <f>C:C</f>
        <v>0</v>
      </c>
      <c r="AE697" s="6">
        <f>D:D</f>
        <v>0</v>
      </c>
      <c r="AF697" s="6">
        <f t="shared" si="7"/>
        <v>0</v>
      </c>
    </row>
    <row r="698" spans="28:32">
      <c r="AB698" s="6">
        <f>A:A</f>
        <v>0</v>
      </c>
      <c r="AC698" s="6">
        <f>B:B</f>
        <v>0</v>
      </c>
      <c r="AD698" s="6">
        <f>C:C</f>
        <v>0</v>
      </c>
      <c r="AE698" s="6">
        <f>D:D</f>
        <v>0</v>
      </c>
      <c r="AF698" s="6">
        <f t="shared" si="7"/>
        <v>0</v>
      </c>
    </row>
    <row r="699" spans="28:32">
      <c r="AB699" s="6">
        <f>A:A</f>
        <v>0</v>
      </c>
      <c r="AC699" s="6">
        <f>B:B</f>
        <v>0</v>
      </c>
      <c r="AD699" s="6">
        <f>C:C</f>
        <v>0</v>
      </c>
      <c r="AE699" s="6">
        <f>D:D</f>
        <v>0</v>
      </c>
      <c r="AF699" s="6">
        <f t="shared" si="7"/>
        <v>0</v>
      </c>
    </row>
    <row r="700" spans="28:32">
      <c r="AB700" s="6">
        <f>A:A</f>
        <v>0</v>
      </c>
      <c r="AC700" s="6">
        <f>B:B</f>
        <v>0</v>
      </c>
      <c r="AD700" s="6">
        <f>C:C</f>
        <v>0</v>
      </c>
      <c r="AE700" s="6">
        <f>D:D</f>
        <v>0</v>
      </c>
      <c r="AF700" s="6">
        <f t="shared" si="7"/>
        <v>0</v>
      </c>
    </row>
    <row r="701" spans="28:32">
      <c r="AB701" s="6">
        <f>A:A</f>
        <v>0</v>
      </c>
      <c r="AC701" s="6">
        <f>B:B</f>
        <v>0</v>
      </c>
      <c r="AD701" s="6">
        <f>C:C</f>
        <v>0</v>
      </c>
      <c r="AE701" s="6">
        <f>D:D</f>
        <v>0</v>
      </c>
      <c r="AF701" s="6">
        <f t="shared" si="7"/>
        <v>0</v>
      </c>
    </row>
    <row r="702" spans="28:32">
      <c r="AB702" s="6">
        <f>A:A</f>
        <v>0</v>
      </c>
      <c r="AC702" s="6">
        <f>B:B</f>
        <v>0</v>
      </c>
      <c r="AD702" s="6">
        <f>C:C</f>
        <v>0</v>
      </c>
      <c r="AE702" s="6">
        <f>D:D</f>
        <v>0</v>
      </c>
      <c r="AF702" s="6">
        <f t="shared" si="7"/>
        <v>0</v>
      </c>
    </row>
    <row r="703" spans="28:32">
      <c r="AB703" s="6">
        <f>A:A</f>
        <v>0</v>
      </c>
      <c r="AC703" s="6">
        <f>B:B</f>
        <v>0</v>
      </c>
      <c r="AD703" s="6">
        <f>C:C</f>
        <v>0</v>
      </c>
      <c r="AE703" s="6">
        <f>D:D</f>
        <v>0</v>
      </c>
      <c r="AF703" s="6">
        <f t="shared" si="7"/>
        <v>0</v>
      </c>
    </row>
    <row r="704" spans="28:32">
      <c r="AB704" s="6">
        <f>A:A</f>
        <v>0</v>
      </c>
      <c r="AC704" s="6">
        <f>B:B</f>
        <v>0</v>
      </c>
      <c r="AD704" s="6">
        <f>C:C</f>
        <v>0</v>
      </c>
      <c r="AE704" s="6">
        <f>D:D</f>
        <v>0</v>
      </c>
      <c r="AF704" s="6">
        <f t="shared" si="7"/>
        <v>0</v>
      </c>
    </row>
    <row r="705" spans="28:32">
      <c r="AB705" s="6">
        <f>A:A</f>
        <v>0</v>
      </c>
      <c r="AC705" s="6">
        <f>B:B</f>
        <v>0</v>
      </c>
      <c r="AD705" s="6">
        <f>C:C</f>
        <v>0</v>
      </c>
      <c r="AE705" s="6">
        <f>D:D</f>
        <v>0</v>
      </c>
      <c r="AF705" s="6">
        <f t="shared" si="7"/>
        <v>0</v>
      </c>
    </row>
    <row r="706" spans="28:32">
      <c r="AB706" s="6">
        <f>A:A</f>
        <v>0</v>
      </c>
      <c r="AC706" s="6">
        <f>B:B</f>
        <v>0</v>
      </c>
      <c r="AD706" s="6">
        <f>C:C</f>
        <v>0</v>
      </c>
      <c r="AE706" s="6">
        <f>D:D</f>
        <v>0</v>
      </c>
      <c r="AF706" s="6">
        <f t="shared" si="7"/>
        <v>0</v>
      </c>
    </row>
    <row r="707" spans="28:32">
      <c r="AB707" s="6">
        <f>A:A</f>
        <v>0</v>
      </c>
      <c r="AC707" s="6">
        <f>B:B</f>
        <v>0</v>
      </c>
      <c r="AD707" s="6">
        <f>C:C</f>
        <v>0</v>
      </c>
      <c r="AE707" s="6">
        <f>D:D</f>
        <v>0</v>
      </c>
      <c r="AF707" s="6">
        <f t="shared" si="7"/>
        <v>0</v>
      </c>
    </row>
    <row r="708" spans="28:32">
      <c r="AB708" s="6">
        <f>A:A</f>
        <v>0</v>
      </c>
      <c r="AC708" s="6">
        <f>B:B</f>
        <v>0</v>
      </c>
      <c r="AD708" s="6">
        <f>C:C</f>
        <v>0</v>
      </c>
      <c r="AE708" s="6">
        <f>D:D</f>
        <v>0</v>
      </c>
      <c r="AF708" s="6">
        <f t="shared" si="7"/>
        <v>0</v>
      </c>
    </row>
    <row r="709" spans="28:32">
      <c r="AB709" s="6">
        <f>A:A</f>
        <v>0</v>
      </c>
      <c r="AC709" s="6">
        <f>B:B</f>
        <v>0</v>
      </c>
      <c r="AD709" s="6">
        <f>C:C</f>
        <v>0</v>
      </c>
      <c r="AE709" s="6">
        <f>D:D</f>
        <v>0</v>
      </c>
      <c r="AF709" s="6">
        <f t="shared" si="7"/>
        <v>0</v>
      </c>
    </row>
    <row r="710" spans="28:32">
      <c r="AB710" s="6">
        <f>A:A</f>
        <v>0</v>
      </c>
      <c r="AC710" s="6">
        <f>B:B</f>
        <v>0</v>
      </c>
      <c r="AD710" s="6">
        <f>C:C</f>
        <v>0</v>
      </c>
      <c r="AE710" s="6">
        <f>D:D</f>
        <v>0</v>
      </c>
      <c r="AF710" s="6">
        <f t="shared" si="7"/>
        <v>0</v>
      </c>
    </row>
    <row r="711" spans="28:32">
      <c r="AB711" s="6">
        <f>A:A</f>
        <v>0</v>
      </c>
      <c r="AC711" s="6">
        <f>B:B</f>
        <v>0</v>
      </c>
      <c r="AD711" s="6">
        <f>C:C</f>
        <v>0</v>
      </c>
      <c r="AE711" s="6">
        <f>D:D</f>
        <v>0</v>
      </c>
      <c r="AF711" s="6">
        <f t="shared" si="7"/>
        <v>0</v>
      </c>
    </row>
    <row r="712" spans="28:32">
      <c r="AB712" s="6">
        <f>A:A</f>
        <v>0</v>
      </c>
      <c r="AC712" s="6">
        <f>B:B</f>
        <v>0</v>
      </c>
      <c r="AD712" s="6">
        <f>C:C</f>
        <v>0</v>
      </c>
      <c r="AE712" s="6">
        <f>D:D</f>
        <v>0</v>
      </c>
      <c r="AF712" s="6">
        <f t="shared" si="7"/>
        <v>0</v>
      </c>
    </row>
    <row r="713" spans="28:32">
      <c r="AB713" s="6">
        <f>A:A</f>
        <v>0</v>
      </c>
      <c r="AC713" s="6">
        <f>B:B</f>
        <v>0</v>
      </c>
      <c r="AD713" s="6">
        <f>C:C</f>
        <v>0</v>
      </c>
      <c r="AE713" s="6">
        <f>D:D</f>
        <v>0</v>
      </c>
      <c r="AF713" s="6">
        <f t="shared" si="7"/>
        <v>0</v>
      </c>
    </row>
    <row r="714" spans="28:32">
      <c r="AB714" s="6">
        <f>A:A</f>
        <v>0</v>
      </c>
      <c r="AC714" s="6">
        <f>B:B</f>
        <v>0</v>
      </c>
      <c r="AD714" s="6">
        <f>C:C</f>
        <v>0</v>
      </c>
      <c r="AE714" s="6">
        <f>D:D</f>
        <v>0</v>
      </c>
      <c r="AF714" s="6">
        <f t="shared" si="7"/>
        <v>0</v>
      </c>
    </row>
    <row r="715" spans="28:32">
      <c r="AB715" s="6">
        <f>A:A</f>
        <v>0</v>
      </c>
      <c r="AC715" s="6">
        <f>B:B</f>
        <v>0</v>
      </c>
      <c r="AD715" s="6">
        <f>C:C</f>
        <v>0</v>
      </c>
      <c r="AE715" s="6">
        <f>D:D</f>
        <v>0</v>
      </c>
      <c r="AF715" s="6">
        <f t="shared" si="7"/>
        <v>0</v>
      </c>
    </row>
    <row r="716" spans="28:32">
      <c r="AB716" s="6">
        <f>A:A</f>
        <v>0</v>
      </c>
      <c r="AC716" s="6">
        <f>B:B</f>
        <v>0</v>
      </c>
      <c r="AD716" s="6">
        <f>C:C</f>
        <v>0</v>
      </c>
      <c r="AE716" s="6">
        <f>D:D</f>
        <v>0</v>
      </c>
      <c r="AF716" s="6">
        <f t="shared" si="7"/>
        <v>0</v>
      </c>
    </row>
    <row r="717" spans="28:32">
      <c r="AB717" s="6">
        <f>A:A</f>
        <v>0</v>
      </c>
      <c r="AC717" s="6">
        <f>B:B</f>
        <v>0</v>
      </c>
      <c r="AD717" s="6">
        <f>C:C</f>
        <v>0</v>
      </c>
      <c r="AE717" s="6">
        <f>D:D</f>
        <v>0</v>
      </c>
      <c r="AF717" s="6">
        <f t="shared" si="7"/>
        <v>0</v>
      </c>
    </row>
    <row r="718" spans="28:32">
      <c r="AB718" s="6">
        <f>A:A</f>
        <v>0</v>
      </c>
      <c r="AC718" s="6">
        <f>B:B</f>
        <v>0</v>
      </c>
      <c r="AD718" s="6">
        <f>C:C</f>
        <v>0</v>
      </c>
      <c r="AE718" s="6">
        <f>D:D</f>
        <v>0</v>
      </c>
      <c r="AF718" s="6">
        <f t="shared" si="7"/>
        <v>0</v>
      </c>
    </row>
    <row r="719" spans="28:32">
      <c r="AB719" s="6">
        <f>A:A</f>
        <v>0</v>
      </c>
      <c r="AC719" s="6">
        <f>B:B</f>
        <v>0</v>
      </c>
      <c r="AD719" s="6">
        <f>C:C</f>
        <v>0</v>
      </c>
      <c r="AE719" s="6">
        <f>D:D</f>
        <v>0</v>
      </c>
      <c r="AF719" s="6">
        <f t="shared" si="7"/>
        <v>0</v>
      </c>
    </row>
    <row r="720" spans="28:32">
      <c r="AB720" s="6">
        <f>A:A</f>
        <v>0</v>
      </c>
      <c r="AC720" s="6">
        <f>B:B</f>
        <v>0</v>
      </c>
      <c r="AD720" s="6">
        <f>C:C</f>
        <v>0</v>
      </c>
      <c r="AE720" s="6">
        <f>D:D</f>
        <v>0</v>
      </c>
      <c r="AF720" s="6">
        <f t="shared" si="7"/>
        <v>0</v>
      </c>
    </row>
    <row r="721" spans="28:32">
      <c r="AB721" s="6">
        <f>A:A</f>
        <v>0</v>
      </c>
      <c r="AC721" s="6">
        <f>B:B</f>
        <v>0</v>
      </c>
      <c r="AD721" s="6">
        <f>C:C</f>
        <v>0</v>
      </c>
      <c r="AE721" s="6">
        <f>D:D</f>
        <v>0</v>
      </c>
      <c r="AF721" s="6">
        <f t="shared" si="7"/>
        <v>0</v>
      </c>
    </row>
    <row r="722" spans="28:32">
      <c r="AB722" s="6">
        <f>A:A</f>
        <v>0</v>
      </c>
      <c r="AC722" s="6">
        <f>B:B</f>
        <v>0</v>
      </c>
      <c r="AD722" s="6">
        <f>C:C</f>
        <v>0</v>
      </c>
      <c r="AE722" s="6">
        <f>D:D</f>
        <v>0</v>
      </c>
      <c r="AF722" s="6">
        <f t="shared" si="7"/>
        <v>0</v>
      </c>
    </row>
    <row r="723" spans="28:32">
      <c r="AB723" s="6">
        <f>A:A</f>
        <v>0</v>
      </c>
      <c r="AC723" s="6">
        <f>B:B</f>
        <v>0</v>
      </c>
      <c r="AD723" s="6">
        <f>C:C</f>
        <v>0</v>
      </c>
      <c r="AE723" s="6">
        <f>D:D</f>
        <v>0</v>
      </c>
      <c r="AF723" s="6">
        <f t="shared" si="7"/>
        <v>0</v>
      </c>
    </row>
    <row r="724" spans="28:32">
      <c r="AB724" s="6">
        <f>A:A</f>
        <v>0</v>
      </c>
      <c r="AC724" s="6">
        <f>B:B</f>
        <v>0</v>
      </c>
      <c r="AD724" s="6">
        <f>C:C</f>
        <v>0</v>
      </c>
      <c r="AE724" s="6">
        <f>D:D</f>
        <v>0</v>
      </c>
      <c r="AF724" s="6">
        <f t="shared" si="7"/>
        <v>0</v>
      </c>
    </row>
    <row r="725" spans="28:32">
      <c r="AB725" s="6">
        <f>A:A</f>
        <v>0</v>
      </c>
      <c r="AC725" s="6">
        <f>B:B</f>
        <v>0</v>
      </c>
      <c r="AD725" s="6">
        <f>C:C</f>
        <v>0</v>
      </c>
      <c r="AE725" s="6">
        <f>D:D</f>
        <v>0</v>
      </c>
      <c r="AF725" s="6">
        <f t="shared" si="7"/>
        <v>0</v>
      </c>
    </row>
    <row r="726" spans="28:32">
      <c r="AB726" s="6">
        <f>A:A</f>
        <v>0</v>
      </c>
      <c r="AC726" s="6">
        <f>B:B</f>
        <v>0</v>
      </c>
      <c r="AD726" s="6">
        <f>C:C</f>
        <v>0</v>
      </c>
      <c r="AE726" s="6">
        <f>D:D</f>
        <v>0</v>
      </c>
      <c r="AF726" s="6">
        <f t="shared" si="7"/>
        <v>0</v>
      </c>
    </row>
    <row r="727" spans="28:32">
      <c r="AB727" s="6">
        <f>A:A</f>
        <v>0</v>
      </c>
      <c r="AC727" s="6">
        <f>B:B</f>
        <v>0</v>
      </c>
      <c r="AD727" s="6">
        <f>C:C</f>
        <v>0</v>
      </c>
      <c r="AE727" s="6">
        <f>D:D</f>
        <v>0</v>
      </c>
      <c r="AF727" s="6">
        <f t="shared" si="7"/>
        <v>0</v>
      </c>
    </row>
    <row r="728" spans="28:32">
      <c r="AB728" s="6">
        <f>A:A</f>
        <v>0</v>
      </c>
      <c r="AC728" s="6">
        <f>B:B</f>
        <v>0</v>
      </c>
      <c r="AD728" s="6">
        <f>C:C</f>
        <v>0</v>
      </c>
      <c r="AE728" s="6">
        <f>D:D</f>
        <v>0</v>
      </c>
      <c r="AF728" s="6">
        <f t="shared" si="7"/>
        <v>0</v>
      </c>
    </row>
    <row r="729" spans="28:32">
      <c r="AB729" s="6">
        <f>A:A</f>
        <v>0</v>
      </c>
      <c r="AC729" s="6">
        <f>B:B</f>
        <v>0</v>
      </c>
      <c r="AD729" s="6">
        <f>C:C</f>
        <v>0</v>
      </c>
      <c r="AE729" s="6">
        <f>D:D</f>
        <v>0</v>
      </c>
      <c r="AF729" s="6">
        <f t="shared" si="7"/>
        <v>0</v>
      </c>
    </row>
    <row r="730" spans="28:32">
      <c r="AB730" s="6">
        <f>A:A</f>
        <v>0</v>
      </c>
      <c r="AC730" s="6">
        <f>B:B</f>
        <v>0</v>
      </c>
      <c r="AD730" s="6">
        <f>C:C</f>
        <v>0</v>
      </c>
      <c r="AE730" s="6">
        <f>D:D</f>
        <v>0</v>
      </c>
      <c r="AF730" s="6">
        <f t="shared" si="7"/>
        <v>0</v>
      </c>
    </row>
    <row r="731" spans="28:32">
      <c r="AB731" s="6">
        <f>A:A</f>
        <v>0</v>
      </c>
      <c r="AC731" s="6">
        <f>B:B</f>
        <v>0</v>
      </c>
      <c r="AD731" s="6">
        <f>C:C</f>
        <v>0</v>
      </c>
      <c r="AE731" s="6">
        <f>D:D</f>
        <v>0</v>
      </c>
      <c r="AF731" s="6">
        <f t="shared" si="7"/>
        <v>0</v>
      </c>
    </row>
    <row r="732" spans="28:32">
      <c r="AB732" s="6">
        <f>A:A</f>
        <v>0</v>
      </c>
      <c r="AC732" s="6">
        <f>B:B</f>
        <v>0</v>
      </c>
      <c r="AD732" s="6">
        <f>C:C</f>
        <v>0</v>
      </c>
      <c r="AE732" s="6">
        <f>D:D</f>
        <v>0</v>
      </c>
      <c r="AF732" s="6">
        <f t="shared" si="7"/>
        <v>0</v>
      </c>
    </row>
    <row r="733" spans="28:32">
      <c r="AB733" s="6">
        <f>A:A</f>
        <v>0</v>
      </c>
      <c r="AC733" s="6">
        <f>B:B</f>
        <v>0</v>
      </c>
      <c r="AD733" s="6">
        <f>C:C</f>
        <v>0</v>
      </c>
      <c r="AE733" s="6">
        <f>D:D</f>
        <v>0</v>
      </c>
      <c r="AF733" s="6">
        <f t="shared" si="7"/>
        <v>0</v>
      </c>
    </row>
    <row r="734" spans="28:32">
      <c r="AB734" s="6">
        <f>A:A</f>
        <v>0</v>
      </c>
      <c r="AC734" s="6">
        <f>B:B</f>
        <v>0</v>
      </c>
      <c r="AD734" s="6">
        <f>C:C</f>
        <v>0</v>
      </c>
      <c r="AE734" s="6">
        <f>D:D</f>
        <v>0</v>
      </c>
      <c r="AF734" s="6">
        <f t="shared" si="7"/>
        <v>0</v>
      </c>
    </row>
    <row r="735" spans="28:32">
      <c r="AB735" s="6">
        <f>A:A</f>
        <v>0</v>
      </c>
      <c r="AC735" s="6">
        <f>B:B</f>
        <v>0</v>
      </c>
      <c r="AD735" s="6">
        <f>C:C</f>
        <v>0</v>
      </c>
      <c r="AE735" s="6">
        <f>D:D</f>
        <v>0</v>
      </c>
      <c r="AF735" s="6">
        <f t="shared" si="7"/>
        <v>0</v>
      </c>
    </row>
    <row r="736" spans="28:32">
      <c r="AB736" s="6">
        <f>A:A</f>
        <v>0</v>
      </c>
      <c r="AC736" s="6">
        <f>B:B</f>
        <v>0</v>
      </c>
      <c r="AD736" s="6">
        <f>C:C</f>
        <v>0</v>
      </c>
      <c r="AE736" s="6">
        <f>D:D</f>
        <v>0</v>
      </c>
      <c r="AF736" s="6">
        <f t="shared" si="7"/>
        <v>0</v>
      </c>
    </row>
    <row r="737" spans="28:32">
      <c r="AB737" s="6">
        <f>A:A</f>
        <v>0</v>
      </c>
      <c r="AC737" s="6">
        <f>B:B</f>
        <v>0</v>
      </c>
      <c r="AD737" s="6">
        <f>C:C</f>
        <v>0</v>
      </c>
      <c r="AE737" s="6">
        <f>D:D</f>
        <v>0</v>
      </c>
      <c r="AF737" s="6">
        <f t="shared" si="7"/>
        <v>0</v>
      </c>
    </row>
    <row r="738" spans="28:32">
      <c r="AB738" s="6">
        <f>A:A</f>
        <v>0</v>
      </c>
      <c r="AC738" s="6">
        <f>B:B</f>
        <v>0</v>
      </c>
      <c r="AD738" s="6">
        <f>C:C</f>
        <v>0</v>
      </c>
      <c r="AE738" s="6">
        <f>D:D</f>
        <v>0</v>
      </c>
      <c r="AF738" s="6">
        <f t="shared" si="7"/>
        <v>0</v>
      </c>
    </row>
    <row r="739" spans="28:32">
      <c r="AB739" s="6">
        <f>A:A</f>
        <v>0</v>
      </c>
      <c r="AC739" s="6">
        <f>B:B</f>
        <v>0</v>
      </c>
      <c r="AD739" s="6">
        <f>C:C</f>
        <v>0</v>
      </c>
      <c r="AE739" s="6">
        <f>D:D</f>
        <v>0</v>
      </c>
      <c r="AF739" s="6">
        <f t="shared" si="7"/>
        <v>0</v>
      </c>
    </row>
    <row r="740" spans="28:32">
      <c r="AB740" s="6">
        <f>A:A</f>
        <v>0</v>
      </c>
      <c r="AC740" s="6">
        <f>B:B</f>
        <v>0</v>
      </c>
      <c r="AD740" s="6">
        <f>C:C</f>
        <v>0</v>
      </c>
      <c r="AE740" s="6">
        <f>D:D</f>
        <v>0</v>
      </c>
      <c r="AF740" s="6">
        <f t="shared" si="7"/>
        <v>0</v>
      </c>
    </row>
    <row r="741" spans="28:32">
      <c r="AB741" s="6">
        <f>A:A</f>
        <v>0</v>
      </c>
      <c r="AC741" s="6">
        <f>B:B</f>
        <v>0</v>
      </c>
      <c r="AD741" s="6">
        <f>C:C</f>
        <v>0</v>
      </c>
      <c r="AE741" s="6">
        <f>D:D</f>
        <v>0</v>
      </c>
      <c r="AF741" s="6">
        <f t="shared" si="7"/>
        <v>0</v>
      </c>
    </row>
    <row r="742" spans="28:32">
      <c r="AB742" s="6">
        <f>A:A</f>
        <v>0</v>
      </c>
      <c r="AC742" s="6">
        <f>B:B</f>
        <v>0</v>
      </c>
      <c r="AD742" s="6">
        <f>C:C</f>
        <v>0</v>
      </c>
      <c r="AE742" s="6">
        <f>D:D</f>
        <v>0</v>
      </c>
      <c r="AF742" s="6">
        <f t="shared" si="7"/>
        <v>0</v>
      </c>
    </row>
    <row r="743" spans="28:32">
      <c r="AB743" s="6">
        <f>A:A</f>
        <v>0</v>
      </c>
      <c r="AC743" s="6">
        <f>B:B</f>
        <v>0</v>
      </c>
      <c r="AD743" s="6">
        <f>C:C</f>
        <v>0</v>
      </c>
      <c r="AE743" s="6">
        <f>D:D</f>
        <v>0</v>
      </c>
      <c r="AF743" s="6">
        <f t="shared" si="7"/>
        <v>0</v>
      </c>
    </row>
    <row r="744" spans="28:32">
      <c r="AB744" s="6">
        <f>A:A</f>
        <v>0</v>
      </c>
      <c r="AC744" s="6">
        <f>B:B</f>
        <v>0</v>
      </c>
      <c r="AD744" s="6">
        <f>C:C</f>
        <v>0</v>
      </c>
      <c r="AE744" s="6">
        <f>D:D</f>
        <v>0</v>
      </c>
      <c r="AF744" s="6">
        <f t="shared" si="7"/>
        <v>0</v>
      </c>
    </row>
    <row r="745" spans="28:32">
      <c r="AB745" s="6">
        <f>A:A</f>
        <v>0</v>
      </c>
      <c r="AC745" s="6">
        <f>B:B</f>
        <v>0</v>
      </c>
      <c r="AD745" s="6">
        <f>C:C</f>
        <v>0</v>
      </c>
      <c r="AE745" s="6">
        <f>D:D</f>
        <v>0</v>
      </c>
      <c r="AF745" s="6">
        <f t="shared" si="7"/>
        <v>0</v>
      </c>
    </row>
    <row r="746" spans="28:32">
      <c r="AB746" s="6">
        <f>A:A</f>
        <v>0</v>
      </c>
      <c r="AC746" s="6">
        <f>B:B</f>
        <v>0</v>
      </c>
      <c r="AD746" s="6">
        <f>C:C</f>
        <v>0</v>
      </c>
      <c r="AE746" s="6">
        <f>D:D</f>
        <v>0</v>
      </c>
      <c r="AF746" s="6">
        <f t="shared" si="7"/>
        <v>0</v>
      </c>
    </row>
    <row r="747" spans="28:32">
      <c r="AB747" s="6">
        <f>A:A</f>
        <v>0</v>
      </c>
      <c r="AC747" s="6">
        <f>B:B</f>
        <v>0</v>
      </c>
      <c r="AD747" s="6">
        <f>C:C</f>
        <v>0</v>
      </c>
      <c r="AE747" s="6">
        <f>D:D</f>
        <v>0</v>
      </c>
      <c r="AF747" s="6">
        <f t="shared" si="7"/>
        <v>0</v>
      </c>
    </row>
    <row r="748" spans="28:32">
      <c r="AB748" s="6">
        <f>A:A</f>
        <v>0</v>
      </c>
      <c r="AC748" s="6">
        <f>B:B</f>
        <v>0</v>
      </c>
      <c r="AD748" s="6">
        <f>C:C</f>
        <v>0</v>
      </c>
      <c r="AE748" s="6">
        <f>D:D</f>
        <v>0</v>
      </c>
      <c r="AF748" s="6">
        <f t="shared" si="7"/>
        <v>0</v>
      </c>
    </row>
    <row r="749" spans="28:32">
      <c r="AB749" s="6">
        <f>A:A</f>
        <v>0</v>
      </c>
      <c r="AC749" s="6">
        <f>B:B</f>
        <v>0</v>
      </c>
      <c r="AD749" s="6">
        <f>C:C</f>
        <v>0</v>
      </c>
      <c r="AE749" s="6">
        <f>D:D</f>
        <v>0</v>
      </c>
      <c r="AF749" s="6">
        <f t="shared" si="7"/>
        <v>0</v>
      </c>
    </row>
    <row r="750" spans="28:32">
      <c r="AB750" s="6">
        <f>A:A</f>
        <v>0</v>
      </c>
      <c r="AC750" s="6">
        <f>B:B</f>
        <v>0</v>
      </c>
      <c r="AD750" s="6">
        <f>C:C</f>
        <v>0</v>
      </c>
      <c r="AE750" s="6">
        <f>D:D</f>
        <v>0</v>
      </c>
      <c r="AF750" s="6">
        <f t="shared" si="7"/>
        <v>0</v>
      </c>
    </row>
    <row r="751" spans="28:32">
      <c r="AB751" s="6">
        <f>A:A</f>
        <v>0</v>
      </c>
      <c r="AC751" s="6">
        <f>B:B</f>
        <v>0</v>
      </c>
      <c r="AD751" s="6">
        <f>C:C</f>
        <v>0</v>
      </c>
      <c r="AE751" s="6">
        <f>D:D</f>
        <v>0</v>
      </c>
      <c r="AF751" s="6">
        <f t="shared" si="7"/>
        <v>0</v>
      </c>
    </row>
    <row r="752" spans="28:32">
      <c r="AB752" s="6">
        <f>A:A</f>
        <v>0</v>
      </c>
      <c r="AC752" s="6">
        <f>B:B</f>
        <v>0</v>
      </c>
      <c r="AD752" s="6">
        <f>C:C</f>
        <v>0</v>
      </c>
      <c r="AE752" s="6">
        <f>D:D</f>
        <v>0</v>
      </c>
      <c r="AF752" s="6">
        <f t="shared" ref="AF752:AF815" si="8">IF(AND(AB752=0,AB753=0),0,AF751+1)</f>
        <v>0</v>
      </c>
    </row>
    <row r="753" spans="28:32">
      <c r="AB753" s="6">
        <f>A:A</f>
        <v>0</v>
      </c>
      <c r="AC753" s="6">
        <f>B:B</f>
        <v>0</v>
      </c>
      <c r="AD753" s="6">
        <f>C:C</f>
        <v>0</v>
      </c>
      <c r="AE753" s="6">
        <f>D:D</f>
        <v>0</v>
      </c>
      <c r="AF753" s="6">
        <f t="shared" si="8"/>
        <v>0</v>
      </c>
    </row>
    <row r="754" spans="28:32">
      <c r="AB754" s="6">
        <f>A:A</f>
        <v>0</v>
      </c>
      <c r="AC754" s="6">
        <f>B:B</f>
        <v>0</v>
      </c>
      <c r="AD754" s="6">
        <f>C:C</f>
        <v>0</v>
      </c>
      <c r="AE754" s="6">
        <f>D:D</f>
        <v>0</v>
      </c>
      <c r="AF754" s="6">
        <f t="shared" si="8"/>
        <v>0</v>
      </c>
    </row>
    <row r="755" spans="28:32">
      <c r="AB755" s="6">
        <f>A:A</f>
        <v>0</v>
      </c>
      <c r="AC755" s="6">
        <f>B:B</f>
        <v>0</v>
      </c>
      <c r="AD755" s="6">
        <f>C:C</f>
        <v>0</v>
      </c>
      <c r="AE755" s="6">
        <f>D:D</f>
        <v>0</v>
      </c>
      <c r="AF755" s="6">
        <f t="shared" si="8"/>
        <v>0</v>
      </c>
    </row>
    <row r="756" spans="28:32">
      <c r="AB756" s="6">
        <f>A:A</f>
        <v>0</v>
      </c>
      <c r="AC756" s="6">
        <f>B:B</f>
        <v>0</v>
      </c>
      <c r="AD756" s="6">
        <f>C:C</f>
        <v>0</v>
      </c>
      <c r="AE756" s="6">
        <f>D:D</f>
        <v>0</v>
      </c>
      <c r="AF756" s="6">
        <f t="shared" si="8"/>
        <v>0</v>
      </c>
    </row>
    <row r="757" spans="28:32">
      <c r="AB757" s="6">
        <f>A:A</f>
        <v>0</v>
      </c>
      <c r="AC757" s="6">
        <f>B:B</f>
        <v>0</v>
      </c>
      <c r="AD757" s="6">
        <f>C:C</f>
        <v>0</v>
      </c>
      <c r="AE757" s="6">
        <f>D:D</f>
        <v>0</v>
      </c>
      <c r="AF757" s="6">
        <f t="shared" si="8"/>
        <v>0</v>
      </c>
    </row>
    <row r="758" spans="28:32">
      <c r="AB758" s="6">
        <f>A:A</f>
        <v>0</v>
      </c>
      <c r="AC758" s="6">
        <f>B:B</f>
        <v>0</v>
      </c>
      <c r="AD758" s="6">
        <f>C:C</f>
        <v>0</v>
      </c>
      <c r="AE758" s="6">
        <f>D:D</f>
        <v>0</v>
      </c>
      <c r="AF758" s="6">
        <f t="shared" si="8"/>
        <v>0</v>
      </c>
    </row>
    <row r="759" spans="28:32">
      <c r="AB759" s="6">
        <f>A:A</f>
        <v>0</v>
      </c>
      <c r="AC759" s="6">
        <f>B:B</f>
        <v>0</v>
      </c>
      <c r="AD759" s="6">
        <f>C:C</f>
        <v>0</v>
      </c>
      <c r="AE759" s="6">
        <f>D:D</f>
        <v>0</v>
      </c>
      <c r="AF759" s="6">
        <f t="shared" si="8"/>
        <v>0</v>
      </c>
    </row>
    <row r="760" spans="28:32">
      <c r="AB760" s="6">
        <f>A:A</f>
        <v>0</v>
      </c>
      <c r="AC760" s="6">
        <f>B:B</f>
        <v>0</v>
      </c>
      <c r="AD760" s="6">
        <f>C:C</f>
        <v>0</v>
      </c>
      <c r="AE760" s="6">
        <f>D:D</f>
        <v>0</v>
      </c>
      <c r="AF760" s="6">
        <f t="shared" si="8"/>
        <v>0</v>
      </c>
    </row>
    <row r="761" spans="28:32">
      <c r="AB761" s="6">
        <f>A:A</f>
        <v>0</v>
      </c>
      <c r="AC761" s="6">
        <f>B:B</f>
        <v>0</v>
      </c>
      <c r="AD761" s="6">
        <f>C:C</f>
        <v>0</v>
      </c>
      <c r="AE761" s="6">
        <f>D:D</f>
        <v>0</v>
      </c>
      <c r="AF761" s="6">
        <f t="shared" si="8"/>
        <v>0</v>
      </c>
    </row>
    <row r="762" spans="28:32">
      <c r="AB762" s="6">
        <f>A:A</f>
        <v>0</v>
      </c>
      <c r="AC762" s="6">
        <f>B:B</f>
        <v>0</v>
      </c>
      <c r="AD762" s="6">
        <f>C:C</f>
        <v>0</v>
      </c>
      <c r="AE762" s="6">
        <f>D:D</f>
        <v>0</v>
      </c>
      <c r="AF762" s="6">
        <f t="shared" si="8"/>
        <v>0</v>
      </c>
    </row>
    <row r="763" spans="28:32">
      <c r="AB763" s="6">
        <f>A:A</f>
        <v>0</v>
      </c>
      <c r="AC763" s="6">
        <f>B:B</f>
        <v>0</v>
      </c>
      <c r="AD763" s="6">
        <f>C:C</f>
        <v>0</v>
      </c>
      <c r="AE763" s="6">
        <f>D:D</f>
        <v>0</v>
      </c>
      <c r="AF763" s="6">
        <f t="shared" si="8"/>
        <v>0</v>
      </c>
    </row>
    <row r="764" spans="28:32">
      <c r="AB764" s="6">
        <f>A:A</f>
        <v>0</v>
      </c>
      <c r="AC764" s="6">
        <f>B:B</f>
        <v>0</v>
      </c>
      <c r="AD764" s="6">
        <f>C:C</f>
        <v>0</v>
      </c>
      <c r="AE764" s="6">
        <f>D:D</f>
        <v>0</v>
      </c>
      <c r="AF764" s="6">
        <f t="shared" si="8"/>
        <v>0</v>
      </c>
    </row>
    <row r="765" spans="28:32">
      <c r="AB765" s="6">
        <f>A:A</f>
        <v>0</v>
      </c>
      <c r="AC765" s="6">
        <f>B:B</f>
        <v>0</v>
      </c>
      <c r="AD765" s="6">
        <f>C:C</f>
        <v>0</v>
      </c>
      <c r="AE765" s="6">
        <f>D:D</f>
        <v>0</v>
      </c>
      <c r="AF765" s="6">
        <f t="shared" si="8"/>
        <v>0</v>
      </c>
    </row>
    <row r="766" spans="28:32">
      <c r="AB766" s="6">
        <f>A:A</f>
        <v>0</v>
      </c>
      <c r="AC766" s="6">
        <f>B:B</f>
        <v>0</v>
      </c>
      <c r="AD766" s="6">
        <f>C:C</f>
        <v>0</v>
      </c>
      <c r="AE766" s="6">
        <f>D:D</f>
        <v>0</v>
      </c>
      <c r="AF766" s="6">
        <f t="shared" si="8"/>
        <v>0</v>
      </c>
    </row>
    <row r="767" spans="28:32">
      <c r="AB767" s="6">
        <f>A:A</f>
        <v>0</v>
      </c>
      <c r="AC767" s="6">
        <f>B:B</f>
        <v>0</v>
      </c>
      <c r="AD767" s="6">
        <f>C:C</f>
        <v>0</v>
      </c>
      <c r="AE767" s="6">
        <f>D:D</f>
        <v>0</v>
      </c>
      <c r="AF767" s="6">
        <f t="shared" si="8"/>
        <v>0</v>
      </c>
    </row>
    <row r="768" spans="28:32">
      <c r="AB768" s="6">
        <f>A:A</f>
        <v>0</v>
      </c>
      <c r="AC768" s="6">
        <f>B:B</f>
        <v>0</v>
      </c>
      <c r="AD768" s="6">
        <f>C:C</f>
        <v>0</v>
      </c>
      <c r="AE768" s="6">
        <f>D:D</f>
        <v>0</v>
      </c>
      <c r="AF768" s="6">
        <f t="shared" si="8"/>
        <v>0</v>
      </c>
    </row>
    <row r="769" spans="28:32">
      <c r="AB769" s="6">
        <f>A:A</f>
        <v>0</v>
      </c>
      <c r="AC769" s="6">
        <f>B:B</f>
        <v>0</v>
      </c>
      <c r="AD769" s="6">
        <f>C:C</f>
        <v>0</v>
      </c>
      <c r="AE769" s="6">
        <f>D:D</f>
        <v>0</v>
      </c>
      <c r="AF769" s="6">
        <f t="shared" si="8"/>
        <v>0</v>
      </c>
    </row>
    <row r="770" spans="28:32">
      <c r="AB770" s="6">
        <f>A:A</f>
        <v>0</v>
      </c>
      <c r="AC770" s="6">
        <f>B:B</f>
        <v>0</v>
      </c>
      <c r="AD770" s="6">
        <f>C:C</f>
        <v>0</v>
      </c>
      <c r="AE770" s="6">
        <f>D:D</f>
        <v>0</v>
      </c>
      <c r="AF770" s="6">
        <f t="shared" si="8"/>
        <v>0</v>
      </c>
    </row>
    <row r="771" spans="28:32">
      <c r="AB771" s="6">
        <f>A:A</f>
        <v>0</v>
      </c>
      <c r="AC771" s="6">
        <f>B:B</f>
        <v>0</v>
      </c>
      <c r="AD771" s="6">
        <f>C:C</f>
        <v>0</v>
      </c>
      <c r="AE771" s="6">
        <f>D:D</f>
        <v>0</v>
      </c>
      <c r="AF771" s="6">
        <f t="shared" si="8"/>
        <v>0</v>
      </c>
    </row>
    <row r="772" spans="28:32">
      <c r="AB772" s="6">
        <f>A:A</f>
        <v>0</v>
      </c>
      <c r="AC772" s="6">
        <f>B:B</f>
        <v>0</v>
      </c>
      <c r="AD772" s="6">
        <f>C:C</f>
        <v>0</v>
      </c>
      <c r="AE772" s="6">
        <f>D:D</f>
        <v>0</v>
      </c>
      <c r="AF772" s="6">
        <f t="shared" si="8"/>
        <v>0</v>
      </c>
    </row>
    <row r="773" spans="28:32">
      <c r="AB773" s="6">
        <f>A:A</f>
        <v>0</v>
      </c>
      <c r="AC773" s="6">
        <f>B:B</f>
        <v>0</v>
      </c>
      <c r="AD773" s="6">
        <f>C:C</f>
        <v>0</v>
      </c>
      <c r="AE773" s="6">
        <f>D:D</f>
        <v>0</v>
      </c>
      <c r="AF773" s="6">
        <f t="shared" si="8"/>
        <v>0</v>
      </c>
    </row>
    <row r="774" spans="28:32">
      <c r="AB774" s="6">
        <f>A:A</f>
        <v>0</v>
      </c>
      <c r="AC774" s="6">
        <f>B:B</f>
        <v>0</v>
      </c>
      <c r="AD774" s="6">
        <f>C:C</f>
        <v>0</v>
      </c>
      <c r="AE774" s="6">
        <f>D:D</f>
        <v>0</v>
      </c>
      <c r="AF774" s="6">
        <f t="shared" si="8"/>
        <v>0</v>
      </c>
    </row>
    <row r="775" spans="28:32">
      <c r="AB775" s="6">
        <f>A:A</f>
        <v>0</v>
      </c>
      <c r="AC775" s="6">
        <f>B:B</f>
        <v>0</v>
      </c>
      <c r="AD775" s="6">
        <f>C:C</f>
        <v>0</v>
      </c>
      <c r="AE775" s="6">
        <f>D:D</f>
        <v>0</v>
      </c>
      <c r="AF775" s="6">
        <f t="shared" si="8"/>
        <v>0</v>
      </c>
    </row>
    <row r="776" spans="28:32">
      <c r="AB776" s="6">
        <f>A:A</f>
        <v>0</v>
      </c>
      <c r="AC776" s="6">
        <f>B:B</f>
        <v>0</v>
      </c>
      <c r="AD776" s="6">
        <f>C:C</f>
        <v>0</v>
      </c>
      <c r="AE776" s="6">
        <f>D:D</f>
        <v>0</v>
      </c>
      <c r="AF776" s="6">
        <f t="shared" si="8"/>
        <v>0</v>
      </c>
    </row>
    <row r="777" spans="28:32">
      <c r="AB777" s="6">
        <f>A:A</f>
        <v>0</v>
      </c>
      <c r="AC777" s="6">
        <f>B:B</f>
        <v>0</v>
      </c>
      <c r="AD777" s="6">
        <f>C:C</f>
        <v>0</v>
      </c>
      <c r="AE777" s="6">
        <f>D:D</f>
        <v>0</v>
      </c>
      <c r="AF777" s="6">
        <f t="shared" si="8"/>
        <v>0</v>
      </c>
    </row>
    <row r="778" spans="28:32">
      <c r="AB778" s="6">
        <f>A:A</f>
        <v>0</v>
      </c>
      <c r="AC778" s="6">
        <f>B:B</f>
        <v>0</v>
      </c>
      <c r="AD778" s="6">
        <f>C:C</f>
        <v>0</v>
      </c>
      <c r="AE778" s="6">
        <f>D:D</f>
        <v>0</v>
      </c>
      <c r="AF778" s="6">
        <f t="shared" si="8"/>
        <v>0</v>
      </c>
    </row>
    <row r="779" spans="28:32">
      <c r="AB779" s="6">
        <f>A:A</f>
        <v>0</v>
      </c>
      <c r="AC779" s="6">
        <f>B:B</f>
        <v>0</v>
      </c>
      <c r="AD779" s="6">
        <f>C:C</f>
        <v>0</v>
      </c>
      <c r="AE779" s="6">
        <f>D:D</f>
        <v>0</v>
      </c>
      <c r="AF779" s="6">
        <f t="shared" si="8"/>
        <v>0</v>
      </c>
    </row>
    <row r="780" spans="28:32">
      <c r="AB780" s="6">
        <f>A:A</f>
        <v>0</v>
      </c>
      <c r="AC780" s="6">
        <f>B:B</f>
        <v>0</v>
      </c>
      <c r="AD780" s="6">
        <f>C:C</f>
        <v>0</v>
      </c>
      <c r="AE780" s="6">
        <f>D:D</f>
        <v>0</v>
      </c>
      <c r="AF780" s="6">
        <f t="shared" si="8"/>
        <v>0</v>
      </c>
    </row>
    <row r="781" spans="28:32">
      <c r="AB781" s="6">
        <f>A:A</f>
        <v>0</v>
      </c>
      <c r="AC781" s="6">
        <f>B:B</f>
        <v>0</v>
      </c>
      <c r="AD781" s="6">
        <f>C:C</f>
        <v>0</v>
      </c>
      <c r="AE781" s="6">
        <f>D:D</f>
        <v>0</v>
      </c>
      <c r="AF781" s="6">
        <f t="shared" si="8"/>
        <v>0</v>
      </c>
    </row>
    <row r="782" spans="28:32">
      <c r="AB782" s="6">
        <f>A:A</f>
        <v>0</v>
      </c>
      <c r="AC782" s="6">
        <f>B:B</f>
        <v>0</v>
      </c>
      <c r="AD782" s="6">
        <f>C:C</f>
        <v>0</v>
      </c>
      <c r="AE782" s="6">
        <f>D:D</f>
        <v>0</v>
      </c>
      <c r="AF782" s="6">
        <f t="shared" si="8"/>
        <v>0</v>
      </c>
    </row>
    <row r="783" spans="28:32">
      <c r="AB783" s="6">
        <f>A:A</f>
        <v>0</v>
      </c>
      <c r="AC783" s="6">
        <f>B:B</f>
        <v>0</v>
      </c>
      <c r="AD783" s="6">
        <f>C:C</f>
        <v>0</v>
      </c>
      <c r="AE783" s="6">
        <f>D:D</f>
        <v>0</v>
      </c>
      <c r="AF783" s="6">
        <f t="shared" si="8"/>
        <v>0</v>
      </c>
    </row>
    <row r="784" spans="28:32">
      <c r="AB784" s="6">
        <f>A:A</f>
        <v>0</v>
      </c>
      <c r="AC784" s="6">
        <f>B:B</f>
        <v>0</v>
      </c>
      <c r="AD784" s="6">
        <f>C:C</f>
        <v>0</v>
      </c>
      <c r="AE784" s="6">
        <f>D:D</f>
        <v>0</v>
      </c>
      <c r="AF784" s="6">
        <f t="shared" si="8"/>
        <v>0</v>
      </c>
    </row>
    <row r="785" spans="28:32">
      <c r="AB785" s="6">
        <f>A:A</f>
        <v>0</v>
      </c>
      <c r="AC785" s="6">
        <f>B:B</f>
        <v>0</v>
      </c>
      <c r="AD785" s="6">
        <f>C:C</f>
        <v>0</v>
      </c>
      <c r="AE785" s="6">
        <f>D:D</f>
        <v>0</v>
      </c>
      <c r="AF785" s="6">
        <f t="shared" si="8"/>
        <v>0</v>
      </c>
    </row>
    <row r="786" spans="28:32">
      <c r="AB786" s="6">
        <f>A:A</f>
        <v>0</v>
      </c>
      <c r="AC786" s="6">
        <f>B:B</f>
        <v>0</v>
      </c>
      <c r="AD786" s="6">
        <f>C:C</f>
        <v>0</v>
      </c>
      <c r="AE786" s="6">
        <f>D:D</f>
        <v>0</v>
      </c>
      <c r="AF786" s="6">
        <f t="shared" si="8"/>
        <v>0</v>
      </c>
    </row>
    <row r="787" spans="28:32">
      <c r="AB787" s="6">
        <f>A:A</f>
        <v>0</v>
      </c>
      <c r="AC787" s="6">
        <f>B:B</f>
        <v>0</v>
      </c>
      <c r="AD787" s="6">
        <f>C:C</f>
        <v>0</v>
      </c>
      <c r="AE787" s="6">
        <f>D:D</f>
        <v>0</v>
      </c>
      <c r="AF787" s="6">
        <f t="shared" si="8"/>
        <v>0</v>
      </c>
    </row>
    <row r="788" spans="28:32">
      <c r="AB788" s="6">
        <f>A:A</f>
        <v>0</v>
      </c>
      <c r="AC788" s="6">
        <f>B:B</f>
        <v>0</v>
      </c>
      <c r="AD788" s="6">
        <f>C:C</f>
        <v>0</v>
      </c>
      <c r="AE788" s="6">
        <f>D:D</f>
        <v>0</v>
      </c>
      <c r="AF788" s="6">
        <f t="shared" si="8"/>
        <v>0</v>
      </c>
    </row>
    <row r="789" spans="28:32">
      <c r="AB789" s="6">
        <f>A:A</f>
        <v>0</v>
      </c>
      <c r="AC789" s="6">
        <f>B:B</f>
        <v>0</v>
      </c>
      <c r="AD789" s="6">
        <f>C:C</f>
        <v>0</v>
      </c>
      <c r="AE789" s="6">
        <f>D:D</f>
        <v>0</v>
      </c>
      <c r="AF789" s="6">
        <f t="shared" si="8"/>
        <v>0</v>
      </c>
    </row>
    <row r="790" spans="28:32">
      <c r="AB790" s="6">
        <f>A:A</f>
        <v>0</v>
      </c>
      <c r="AC790" s="6">
        <f>B:B</f>
        <v>0</v>
      </c>
      <c r="AD790" s="6">
        <f>C:C</f>
        <v>0</v>
      </c>
      <c r="AE790" s="6">
        <f>D:D</f>
        <v>0</v>
      </c>
      <c r="AF790" s="6">
        <f t="shared" si="8"/>
        <v>0</v>
      </c>
    </row>
    <row r="791" spans="28:32">
      <c r="AB791" s="6">
        <f>A:A</f>
        <v>0</v>
      </c>
      <c r="AC791" s="6">
        <f>B:B</f>
        <v>0</v>
      </c>
      <c r="AD791" s="6">
        <f>C:C</f>
        <v>0</v>
      </c>
      <c r="AE791" s="6">
        <f>D:D</f>
        <v>0</v>
      </c>
      <c r="AF791" s="6">
        <f t="shared" si="8"/>
        <v>0</v>
      </c>
    </row>
    <row r="792" spans="28:32">
      <c r="AB792" s="6">
        <f>A:A</f>
        <v>0</v>
      </c>
      <c r="AC792" s="6">
        <f>B:B</f>
        <v>0</v>
      </c>
      <c r="AD792" s="6">
        <f>C:C</f>
        <v>0</v>
      </c>
      <c r="AE792" s="6">
        <f>D:D</f>
        <v>0</v>
      </c>
      <c r="AF792" s="6">
        <f t="shared" si="8"/>
        <v>0</v>
      </c>
    </row>
    <row r="793" spans="28:32">
      <c r="AB793" s="6">
        <f>A:A</f>
        <v>0</v>
      </c>
      <c r="AC793" s="6">
        <f>B:B</f>
        <v>0</v>
      </c>
      <c r="AD793" s="6">
        <f>C:C</f>
        <v>0</v>
      </c>
      <c r="AE793" s="6">
        <f>D:D</f>
        <v>0</v>
      </c>
      <c r="AF793" s="6">
        <f t="shared" si="8"/>
        <v>0</v>
      </c>
    </row>
    <row r="794" spans="28:32">
      <c r="AB794" s="6">
        <f>A:A</f>
        <v>0</v>
      </c>
      <c r="AC794" s="6">
        <f>B:B</f>
        <v>0</v>
      </c>
      <c r="AD794" s="6">
        <f>C:C</f>
        <v>0</v>
      </c>
      <c r="AE794" s="6">
        <f>D:D</f>
        <v>0</v>
      </c>
      <c r="AF794" s="6">
        <f t="shared" si="8"/>
        <v>0</v>
      </c>
    </row>
    <row r="795" spans="28:32">
      <c r="AB795" s="6">
        <f>A:A</f>
        <v>0</v>
      </c>
      <c r="AC795" s="6">
        <f>B:B</f>
        <v>0</v>
      </c>
      <c r="AD795" s="6">
        <f>C:C</f>
        <v>0</v>
      </c>
      <c r="AE795" s="6">
        <f>D:D</f>
        <v>0</v>
      </c>
      <c r="AF795" s="6">
        <f t="shared" si="8"/>
        <v>0</v>
      </c>
    </row>
    <row r="796" spans="28:32">
      <c r="AB796" s="6">
        <f>A:A</f>
        <v>0</v>
      </c>
      <c r="AC796" s="6">
        <f>B:B</f>
        <v>0</v>
      </c>
      <c r="AD796" s="6">
        <f>C:C</f>
        <v>0</v>
      </c>
      <c r="AE796" s="6">
        <f>D:D</f>
        <v>0</v>
      </c>
      <c r="AF796" s="6">
        <f t="shared" si="8"/>
        <v>0</v>
      </c>
    </row>
    <row r="797" spans="28:32">
      <c r="AB797" s="6">
        <f>A:A</f>
        <v>0</v>
      </c>
      <c r="AC797" s="6">
        <f>B:B</f>
        <v>0</v>
      </c>
      <c r="AD797" s="6">
        <f>C:C</f>
        <v>0</v>
      </c>
      <c r="AE797" s="6">
        <f>D:D</f>
        <v>0</v>
      </c>
      <c r="AF797" s="6">
        <f t="shared" si="8"/>
        <v>0</v>
      </c>
    </row>
    <row r="798" spans="28:32">
      <c r="AB798" s="6">
        <f>A:A</f>
        <v>0</v>
      </c>
      <c r="AC798" s="6">
        <f>B:B</f>
        <v>0</v>
      </c>
      <c r="AD798" s="6">
        <f>C:C</f>
        <v>0</v>
      </c>
      <c r="AE798" s="6">
        <f>D:D</f>
        <v>0</v>
      </c>
      <c r="AF798" s="6">
        <f t="shared" si="8"/>
        <v>0</v>
      </c>
    </row>
    <row r="799" spans="28:32">
      <c r="AB799" s="6">
        <f>A:A</f>
        <v>0</v>
      </c>
      <c r="AC799" s="6">
        <f>B:B</f>
        <v>0</v>
      </c>
      <c r="AD799" s="6">
        <f>C:C</f>
        <v>0</v>
      </c>
      <c r="AE799" s="6">
        <f>D:D</f>
        <v>0</v>
      </c>
      <c r="AF799" s="6">
        <f t="shared" si="8"/>
        <v>0</v>
      </c>
    </row>
    <row r="800" spans="28:32">
      <c r="AB800" s="6">
        <f>A:A</f>
        <v>0</v>
      </c>
      <c r="AC800" s="6">
        <f>B:B</f>
        <v>0</v>
      </c>
      <c r="AD800" s="6">
        <f>C:C</f>
        <v>0</v>
      </c>
      <c r="AE800" s="6">
        <f>D:D</f>
        <v>0</v>
      </c>
      <c r="AF800" s="6">
        <f t="shared" si="8"/>
        <v>0</v>
      </c>
    </row>
    <row r="801" spans="28:32">
      <c r="AB801" s="6">
        <f>A:A</f>
        <v>0</v>
      </c>
      <c r="AC801" s="6">
        <f>B:B</f>
        <v>0</v>
      </c>
      <c r="AD801" s="6">
        <f>C:C</f>
        <v>0</v>
      </c>
      <c r="AE801" s="6">
        <f>D:D</f>
        <v>0</v>
      </c>
      <c r="AF801" s="6">
        <f t="shared" si="8"/>
        <v>0</v>
      </c>
    </row>
    <row r="802" spans="28:32">
      <c r="AB802" s="6">
        <f>A:A</f>
        <v>0</v>
      </c>
      <c r="AC802" s="6">
        <f>B:B</f>
        <v>0</v>
      </c>
      <c r="AD802" s="6">
        <f>C:C</f>
        <v>0</v>
      </c>
      <c r="AE802" s="6">
        <f>D:D</f>
        <v>0</v>
      </c>
      <c r="AF802" s="6">
        <f t="shared" si="8"/>
        <v>0</v>
      </c>
    </row>
    <row r="803" spans="28:32">
      <c r="AB803" s="6">
        <f>A:A</f>
        <v>0</v>
      </c>
      <c r="AC803" s="6">
        <f>B:B</f>
        <v>0</v>
      </c>
      <c r="AD803" s="6">
        <f>C:C</f>
        <v>0</v>
      </c>
      <c r="AE803" s="6">
        <f>D:D</f>
        <v>0</v>
      </c>
      <c r="AF803" s="6">
        <f t="shared" si="8"/>
        <v>0</v>
      </c>
    </row>
    <row r="804" spans="28:32">
      <c r="AB804" s="6">
        <f>A:A</f>
        <v>0</v>
      </c>
      <c r="AC804" s="6">
        <f>B:B</f>
        <v>0</v>
      </c>
      <c r="AD804" s="6">
        <f>C:C</f>
        <v>0</v>
      </c>
      <c r="AE804" s="6">
        <f>D:D</f>
        <v>0</v>
      </c>
      <c r="AF804" s="6">
        <f t="shared" si="8"/>
        <v>0</v>
      </c>
    </row>
    <row r="805" spans="28:32">
      <c r="AB805" s="6">
        <f>A:A</f>
        <v>0</v>
      </c>
      <c r="AC805" s="6">
        <f>B:B</f>
        <v>0</v>
      </c>
      <c r="AD805" s="6">
        <f>C:C</f>
        <v>0</v>
      </c>
      <c r="AE805" s="6">
        <f>D:D</f>
        <v>0</v>
      </c>
      <c r="AF805" s="6">
        <f t="shared" si="8"/>
        <v>0</v>
      </c>
    </row>
    <row r="806" spans="28:32">
      <c r="AB806" s="6">
        <f>A:A</f>
        <v>0</v>
      </c>
      <c r="AC806" s="6">
        <f>B:B</f>
        <v>0</v>
      </c>
      <c r="AD806" s="6">
        <f>C:C</f>
        <v>0</v>
      </c>
      <c r="AE806" s="6">
        <f>D:D</f>
        <v>0</v>
      </c>
      <c r="AF806" s="6">
        <f t="shared" si="8"/>
        <v>0</v>
      </c>
    </row>
    <row r="807" spans="28:32">
      <c r="AB807" s="6">
        <f>A:A</f>
        <v>0</v>
      </c>
      <c r="AC807" s="6">
        <f>B:B</f>
        <v>0</v>
      </c>
      <c r="AD807" s="6">
        <f>C:C</f>
        <v>0</v>
      </c>
      <c r="AE807" s="6">
        <f>D:D</f>
        <v>0</v>
      </c>
      <c r="AF807" s="6">
        <f t="shared" si="8"/>
        <v>0</v>
      </c>
    </row>
    <row r="808" spans="28:32">
      <c r="AB808" s="6">
        <f>A:A</f>
        <v>0</v>
      </c>
      <c r="AC808" s="6">
        <f>B:B</f>
        <v>0</v>
      </c>
      <c r="AD808" s="6">
        <f>C:C</f>
        <v>0</v>
      </c>
      <c r="AE808" s="6">
        <f>D:D</f>
        <v>0</v>
      </c>
      <c r="AF808" s="6">
        <f t="shared" si="8"/>
        <v>0</v>
      </c>
    </row>
    <row r="809" spans="28:32">
      <c r="AB809" s="6">
        <f>A:A</f>
        <v>0</v>
      </c>
      <c r="AC809" s="6">
        <f>B:B</f>
        <v>0</v>
      </c>
      <c r="AD809" s="6">
        <f>C:C</f>
        <v>0</v>
      </c>
      <c r="AE809" s="6">
        <f>D:D</f>
        <v>0</v>
      </c>
      <c r="AF809" s="6">
        <f t="shared" si="8"/>
        <v>0</v>
      </c>
    </row>
    <row r="810" spans="28:32">
      <c r="AB810" s="6">
        <f>A:A</f>
        <v>0</v>
      </c>
      <c r="AC810" s="6">
        <f>B:B</f>
        <v>0</v>
      </c>
      <c r="AD810" s="6">
        <f>C:C</f>
        <v>0</v>
      </c>
      <c r="AE810" s="6">
        <f>D:D</f>
        <v>0</v>
      </c>
      <c r="AF810" s="6">
        <f t="shared" si="8"/>
        <v>0</v>
      </c>
    </row>
    <row r="811" spans="28:32">
      <c r="AB811" s="6">
        <f>A:A</f>
        <v>0</v>
      </c>
      <c r="AC811" s="6">
        <f>B:B</f>
        <v>0</v>
      </c>
      <c r="AD811" s="6">
        <f>C:C</f>
        <v>0</v>
      </c>
      <c r="AE811" s="6">
        <f>D:D</f>
        <v>0</v>
      </c>
      <c r="AF811" s="6">
        <f t="shared" si="8"/>
        <v>0</v>
      </c>
    </row>
    <row r="812" spans="28:32">
      <c r="AB812" s="6">
        <f>A:A</f>
        <v>0</v>
      </c>
      <c r="AC812" s="6">
        <f>B:B</f>
        <v>0</v>
      </c>
      <c r="AD812" s="6">
        <f>C:C</f>
        <v>0</v>
      </c>
      <c r="AE812" s="6">
        <f>D:D</f>
        <v>0</v>
      </c>
      <c r="AF812" s="6">
        <f t="shared" si="8"/>
        <v>0</v>
      </c>
    </row>
    <row r="813" spans="28:32">
      <c r="AB813" s="6">
        <f>A:A</f>
        <v>0</v>
      </c>
      <c r="AC813" s="6">
        <f>B:B</f>
        <v>0</v>
      </c>
      <c r="AD813" s="6">
        <f>C:C</f>
        <v>0</v>
      </c>
      <c r="AE813" s="6">
        <f>D:D</f>
        <v>0</v>
      </c>
      <c r="AF813" s="6">
        <f t="shared" si="8"/>
        <v>0</v>
      </c>
    </row>
    <row r="814" spans="28:32">
      <c r="AB814" s="6">
        <f>A:A</f>
        <v>0</v>
      </c>
      <c r="AC814" s="6">
        <f>B:B</f>
        <v>0</v>
      </c>
      <c r="AD814" s="6">
        <f>C:C</f>
        <v>0</v>
      </c>
      <c r="AE814" s="6">
        <f>D:D</f>
        <v>0</v>
      </c>
      <c r="AF814" s="6">
        <f t="shared" si="8"/>
        <v>0</v>
      </c>
    </row>
    <row r="815" spans="28:32">
      <c r="AB815" s="6">
        <f>A:A</f>
        <v>0</v>
      </c>
      <c r="AC815" s="6">
        <f>B:B</f>
        <v>0</v>
      </c>
      <c r="AD815" s="6">
        <f>C:C</f>
        <v>0</v>
      </c>
      <c r="AE815" s="6">
        <f>D:D</f>
        <v>0</v>
      </c>
      <c r="AF815" s="6">
        <f t="shared" si="8"/>
        <v>0</v>
      </c>
    </row>
    <row r="816" spans="28:32">
      <c r="AB816" s="6">
        <f>A:A</f>
        <v>0</v>
      </c>
      <c r="AC816" s="6">
        <f>B:B</f>
        <v>0</v>
      </c>
      <c r="AD816" s="6">
        <f>C:C</f>
        <v>0</v>
      </c>
      <c r="AE816" s="6">
        <f>D:D</f>
        <v>0</v>
      </c>
      <c r="AF816" s="6">
        <f t="shared" ref="AF816:AF849" si="9">IF(AND(AB816=0,AB817=0),0,AF815+1)</f>
        <v>0</v>
      </c>
    </row>
    <row r="817" spans="28:32">
      <c r="AB817" s="6">
        <f>A:A</f>
        <v>0</v>
      </c>
      <c r="AC817" s="6">
        <f>B:B</f>
        <v>0</v>
      </c>
      <c r="AD817" s="6">
        <f>C:C</f>
        <v>0</v>
      </c>
      <c r="AE817" s="6">
        <f>D:D</f>
        <v>0</v>
      </c>
      <c r="AF817" s="6">
        <f t="shared" si="9"/>
        <v>0</v>
      </c>
    </row>
    <row r="818" spans="28:32">
      <c r="AB818" s="6">
        <f>A:A</f>
        <v>0</v>
      </c>
      <c r="AC818" s="6">
        <f>B:B</f>
        <v>0</v>
      </c>
      <c r="AD818" s="6">
        <f>C:C</f>
        <v>0</v>
      </c>
      <c r="AE818" s="6">
        <f>D:D</f>
        <v>0</v>
      </c>
      <c r="AF818" s="6">
        <f t="shared" si="9"/>
        <v>0</v>
      </c>
    </row>
    <row r="819" spans="28:32">
      <c r="AB819" s="6">
        <f>A:A</f>
        <v>0</v>
      </c>
      <c r="AC819" s="6">
        <f>B:B</f>
        <v>0</v>
      </c>
      <c r="AD819" s="6">
        <f>C:C</f>
        <v>0</v>
      </c>
      <c r="AE819" s="6">
        <f>D:D</f>
        <v>0</v>
      </c>
      <c r="AF819" s="6">
        <f t="shared" si="9"/>
        <v>0</v>
      </c>
    </row>
    <row r="820" spans="28:32">
      <c r="AB820" s="6">
        <f>A:A</f>
        <v>0</v>
      </c>
      <c r="AC820" s="6">
        <f>B:B</f>
        <v>0</v>
      </c>
      <c r="AD820" s="6">
        <f>C:C</f>
        <v>0</v>
      </c>
      <c r="AE820" s="6">
        <f>D:D</f>
        <v>0</v>
      </c>
      <c r="AF820" s="6">
        <f t="shared" si="9"/>
        <v>0</v>
      </c>
    </row>
    <row r="821" spans="28:32">
      <c r="AB821" s="6">
        <f>A:A</f>
        <v>0</v>
      </c>
      <c r="AC821" s="6">
        <f>B:B</f>
        <v>0</v>
      </c>
      <c r="AD821" s="6">
        <f>C:C</f>
        <v>0</v>
      </c>
      <c r="AE821" s="6">
        <f>D:D</f>
        <v>0</v>
      </c>
      <c r="AF821" s="6">
        <f t="shared" si="9"/>
        <v>0</v>
      </c>
    </row>
    <row r="822" spans="28:32">
      <c r="AB822" s="6">
        <f>A:A</f>
        <v>0</v>
      </c>
      <c r="AC822" s="6">
        <f>B:B</f>
        <v>0</v>
      </c>
      <c r="AD822" s="6">
        <f>C:C</f>
        <v>0</v>
      </c>
      <c r="AE822" s="6">
        <f>D:D</f>
        <v>0</v>
      </c>
      <c r="AF822" s="6">
        <f t="shared" si="9"/>
        <v>0</v>
      </c>
    </row>
    <row r="823" spans="28:32">
      <c r="AB823" s="6">
        <f>A:A</f>
        <v>0</v>
      </c>
      <c r="AC823" s="6">
        <f>B:B</f>
        <v>0</v>
      </c>
      <c r="AD823" s="6">
        <f>C:C</f>
        <v>0</v>
      </c>
      <c r="AE823" s="6">
        <f>D:D</f>
        <v>0</v>
      </c>
      <c r="AF823" s="6">
        <f t="shared" si="9"/>
        <v>0</v>
      </c>
    </row>
    <row r="824" spans="28:32">
      <c r="AB824" s="6">
        <f>A:A</f>
        <v>0</v>
      </c>
      <c r="AC824" s="6">
        <f>B:B</f>
        <v>0</v>
      </c>
      <c r="AD824" s="6">
        <f>C:C</f>
        <v>0</v>
      </c>
      <c r="AE824" s="6">
        <f>D:D</f>
        <v>0</v>
      </c>
      <c r="AF824" s="6">
        <f t="shared" si="9"/>
        <v>0</v>
      </c>
    </row>
    <row r="825" spans="28:32">
      <c r="AB825" s="6">
        <f>A:A</f>
        <v>0</v>
      </c>
      <c r="AC825" s="6">
        <f>B:B</f>
        <v>0</v>
      </c>
      <c r="AD825" s="6">
        <f>C:C</f>
        <v>0</v>
      </c>
      <c r="AE825" s="6">
        <f>D:D</f>
        <v>0</v>
      </c>
      <c r="AF825" s="6">
        <f t="shared" si="9"/>
        <v>0</v>
      </c>
    </row>
    <row r="826" spans="28:32">
      <c r="AB826" s="6">
        <f>A:A</f>
        <v>0</v>
      </c>
      <c r="AC826" s="6">
        <f>B:B</f>
        <v>0</v>
      </c>
      <c r="AD826" s="6">
        <f>C:C</f>
        <v>0</v>
      </c>
      <c r="AE826" s="6">
        <f>D:D</f>
        <v>0</v>
      </c>
      <c r="AF826" s="6">
        <f t="shared" si="9"/>
        <v>0</v>
      </c>
    </row>
    <row r="827" spans="28:32">
      <c r="AB827" s="6">
        <f>A:A</f>
        <v>0</v>
      </c>
      <c r="AC827" s="6">
        <f>B:B</f>
        <v>0</v>
      </c>
      <c r="AD827" s="6">
        <f>C:C</f>
        <v>0</v>
      </c>
      <c r="AE827" s="6">
        <f>D:D</f>
        <v>0</v>
      </c>
      <c r="AF827" s="6">
        <f t="shared" si="9"/>
        <v>0</v>
      </c>
    </row>
    <row r="828" spans="28:32">
      <c r="AB828" s="6">
        <f>A:A</f>
        <v>0</v>
      </c>
      <c r="AC828" s="6">
        <f>B:B</f>
        <v>0</v>
      </c>
      <c r="AD828" s="6">
        <f>C:C</f>
        <v>0</v>
      </c>
      <c r="AE828" s="6">
        <f>D:D</f>
        <v>0</v>
      </c>
      <c r="AF828" s="6">
        <f t="shared" si="9"/>
        <v>0</v>
      </c>
    </row>
    <row r="829" spans="28:32">
      <c r="AB829" s="6">
        <f>A:A</f>
        <v>0</v>
      </c>
      <c r="AC829" s="6">
        <f>B:B</f>
        <v>0</v>
      </c>
      <c r="AD829" s="6">
        <f>C:C</f>
        <v>0</v>
      </c>
      <c r="AE829" s="6">
        <f>D:D</f>
        <v>0</v>
      </c>
      <c r="AF829" s="6">
        <f t="shared" si="9"/>
        <v>0</v>
      </c>
    </row>
    <row r="830" spans="28:32">
      <c r="AB830" s="6">
        <f>A:A</f>
        <v>0</v>
      </c>
      <c r="AC830" s="6">
        <f>B:B</f>
        <v>0</v>
      </c>
      <c r="AD830" s="6">
        <f>C:C</f>
        <v>0</v>
      </c>
      <c r="AE830" s="6">
        <f>D:D</f>
        <v>0</v>
      </c>
      <c r="AF830" s="6">
        <f t="shared" si="9"/>
        <v>0</v>
      </c>
    </row>
    <row r="831" spans="28:32">
      <c r="AB831" s="6">
        <f>A:A</f>
        <v>0</v>
      </c>
      <c r="AC831" s="6">
        <f>B:B</f>
        <v>0</v>
      </c>
      <c r="AD831" s="6">
        <f>C:C</f>
        <v>0</v>
      </c>
      <c r="AE831" s="6">
        <f>D:D</f>
        <v>0</v>
      </c>
      <c r="AF831" s="6">
        <f t="shared" si="9"/>
        <v>0</v>
      </c>
    </row>
    <row r="832" spans="28:32">
      <c r="AB832" s="6">
        <f>A:A</f>
        <v>0</v>
      </c>
      <c r="AC832" s="6">
        <f>B:B</f>
        <v>0</v>
      </c>
      <c r="AD832" s="6">
        <f>C:C</f>
        <v>0</v>
      </c>
      <c r="AE832" s="6">
        <f>D:D</f>
        <v>0</v>
      </c>
      <c r="AF832" s="6">
        <f t="shared" si="9"/>
        <v>0</v>
      </c>
    </row>
    <row r="833" spans="28:32">
      <c r="AB833" s="6">
        <f>A:A</f>
        <v>0</v>
      </c>
      <c r="AC833" s="6">
        <f>B:B</f>
        <v>0</v>
      </c>
      <c r="AD833" s="6">
        <f>C:C</f>
        <v>0</v>
      </c>
      <c r="AE833" s="6">
        <f>D:D</f>
        <v>0</v>
      </c>
      <c r="AF833" s="6">
        <f t="shared" si="9"/>
        <v>0</v>
      </c>
    </row>
    <row r="834" spans="28:32">
      <c r="AB834" s="6">
        <f>A:A</f>
        <v>0</v>
      </c>
      <c r="AC834" s="6">
        <f>B:B</f>
        <v>0</v>
      </c>
      <c r="AD834" s="6">
        <f>C:C</f>
        <v>0</v>
      </c>
      <c r="AE834" s="6">
        <f>D:D</f>
        <v>0</v>
      </c>
      <c r="AF834" s="6">
        <f t="shared" si="9"/>
        <v>0</v>
      </c>
    </row>
    <row r="835" spans="28:32">
      <c r="AB835" s="6">
        <f>A:A</f>
        <v>0</v>
      </c>
      <c r="AC835" s="6">
        <f>B:B</f>
        <v>0</v>
      </c>
      <c r="AD835" s="6">
        <f>C:C</f>
        <v>0</v>
      </c>
      <c r="AE835" s="6">
        <f>D:D</f>
        <v>0</v>
      </c>
      <c r="AF835" s="6">
        <f t="shared" si="9"/>
        <v>0</v>
      </c>
    </row>
    <row r="836" spans="28:32">
      <c r="AB836" s="6">
        <f>A:A</f>
        <v>0</v>
      </c>
      <c r="AC836" s="6">
        <f>B:B</f>
        <v>0</v>
      </c>
      <c r="AD836" s="6">
        <f>C:C</f>
        <v>0</v>
      </c>
      <c r="AE836" s="6">
        <f>D:D</f>
        <v>0</v>
      </c>
      <c r="AF836" s="6">
        <f t="shared" si="9"/>
        <v>0</v>
      </c>
    </row>
    <row r="837" spans="28:32">
      <c r="AB837" s="6">
        <f>A:A</f>
        <v>0</v>
      </c>
      <c r="AC837" s="6">
        <f>B:B</f>
        <v>0</v>
      </c>
      <c r="AD837" s="6">
        <f>C:C</f>
        <v>0</v>
      </c>
      <c r="AE837" s="6">
        <f>D:D</f>
        <v>0</v>
      </c>
      <c r="AF837" s="6">
        <f t="shared" si="9"/>
        <v>0</v>
      </c>
    </row>
    <row r="838" spans="28:32">
      <c r="AB838" s="6">
        <f>A:A</f>
        <v>0</v>
      </c>
      <c r="AC838" s="6">
        <f>B:B</f>
        <v>0</v>
      </c>
      <c r="AD838" s="6">
        <f>C:C</f>
        <v>0</v>
      </c>
      <c r="AE838" s="6">
        <f>D:D</f>
        <v>0</v>
      </c>
      <c r="AF838" s="6">
        <f t="shared" si="9"/>
        <v>0</v>
      </c>
    </row>
    <row r="839" spans="28:32">
      <c r="AB839" s="6">
        <f>A:A</f>
        <v>0</v>
      </c>
      <c r="AC839" s="6">
        <f>B:B</f>
        <v>0</v>
      </c>
      <c r="AD839" s="6">
        <f>C:C</f>
        <v>0</v>
      </c>
      <c r="AE839" s="6">
        <f>D:D</f>
        <v>0</v>
      </c>
      <c r="AF839" s="6">
        <f t="shared" si="9"/>
        <v>0</v>
      </c>
    </row>
    <row r="840" spans="28:32">
      <c r="AB840" s="6">
        <f>A:A</f>
        <v>0</v>
      </c>
      <c r="AC840" s="6">
        <f>B:B</f>
        <v>0</v>
      </c>
      <c r="AD840" s="6">
        <f>C:C</f>
        <v>0</v>
      </c>
      <c r="AE840" s="6">
        <f>D:D</f>
        <v>0</v>
      </c>
      <c r="AF840" s="6">
        <f t="shared" si="9"/>
        <v>0</v>
      </c>
    </row>
    <row r="841" spans="28:32">
      <c r="AB841" s="6">
        <f>A:A</f>
        <v>0</v>
      </c>
      <c r="AC841" s="6">
        <f>B:B</f>
        <v>0</v>
      </c>
      <c r="AD841" s="6">
        <f>C:C</f>
        <v>0</v>
      </c>
      <c r="AE841" s="6">
        <f>D:D</f>
        <v>0</v>
      </c>
      <c r="AF841" s="6">
        <f t="shared" si="9"/>
        <v>0</v>
      </c>
    </row>
    <row r="842" spans="28:32">
      <c r="AB842" s="6">
        <f>A:A</f>
        <v>0</v>
      </c>
      <c r="AC842" s="6">
        <f>B:B</f>
        <v>0</v>
      </c>
      <c r="AD842" s="6">
        <f>C:C</f>
        <v>0</v>
      </c>
      <c r="AE842" s="6">
        <f>D:D</f>
        <v>0</v>
      </c>
      <c r="AF842" s="6">
        <f t="shared" si="9"/>
        <v>0</v>
      </c>
    </row>
    <row r="843" spans="28:32">
      <c r="AB843" s="6">
        <f>A:A</f>
        <v>0</v>
      </c>
      <c r="AC843" s="6">
        <f>B:B</f>
        <v>0</v>
      </c>
      <c r="AD843" s="6">
        <f>C:C</f>
        <v>0</v>
      </c>
      <c r="AE843" s="6">
        <f>D:D</f>
        <v>0</v>
      </c>
      <c r="AF843" s="6">
        <f t="shared" si="9"/>
        <v>0</v>
      </c>
    </row>
    <row r="844" spans="28:32">
      <c r="AB844" s="6">
        <f>A:A</f>
        <v>0</v>
      </c>
      <c r="AC844" s="6">
        <f>B:B</f>
        <v>0</v>
      </c>
      <c r="AD844" s="6">
        <f>C:C</f>
        <v>0</v>
      </c>
      <c r="AE844" s="6">
        <f>D:D</f>
        <v>0</v>
      </c>
      <c r="AF844" s="6">
        <f t="shared" si="9"/>
        <v>0</v>
      </c>
    </row>
    <row r="845" spans="28:32">
      <c r="AB845" s="6">
        <f>A:A</f>
        <v>0</v>
      </c>
      <c r="AC845" s="6">
        <f>B:B</f>
        <v>0</v>
      </c>
      <c r="AD845" s="6">
        <f>C:C</f>
        <v>0</v>
      </c>
      <c r="AE845" s="6">
        <f>D:D</f>
        <v>0</v>
      </c>
      <c r="AF845" s="6">
        <f t="shared" si="9"/>
        <v>0</v>
      </c>
    </row>
    <row r="846" spans="28:32">
      <c r="AB846" s="6">
        <f>A:A</f>
        <v>0</v>
      </c>
      <c r="AC846" s="6">
        <f>B:B</f>
        <v>0</v>
      </c>
      <c r="AD846" s="6">
        <f>C:C</f>
        <v>0</v>
      </c>
      <c r="AE846" s="6">
        <f>D:D</f>
        <v>0</v>
      </c>
      <c r="AF846" s="6">
        <f t="shared" si="9"/>
        <v>0</v>
      </c>
    </row>
    <row r="847" spans="28:32">
      <c r="AB847" s="6">
        <f>A:A</f>
        <v>0</v>
      </c>
      <c r="AC847" s="6">
        <f>B:B</f>
        <v>0</v>
      </c>
      <c r="AD847" s="6">
        <f>C:C</f>
        <v>0</v>
      </c>
      <c r="AE847" s="6">
        <f>D:D</f>
        <v>0</v>
      </c>
      <c r="AF847" s="6">
        <f t="shared" si="9"/>
        <v>0</v>
      </c>
    </row>
    <row r="848" spans="28:32">
      <c r="AB848" s="6">
        <f>A:A</f>
        <v>0</v>
      </c>
      <c r="AC848" s="6">
        <f>B:B</f>
        <v>0</v>
      </c>
      <c r="AD848" s="6">
        <f>C:C</f>
        <v>0</v>
      </c>
      <c r="AE848" s="6">
        <f>D:D</f>
        <v>0</v>
      </c>
      <c r="AF848" s="6">
        <f t="shared" si="9"/>
        <v>0</v>
      </c>
    </row>
    <row r="849" spans="28:32">
      <c r="AB849" s="6">
        <f>A:A</f>
        <v>0</v>
      </c>
      <c r="AC849" s="6">
        <f>B:B</f>
        <v>0</v>
      </c>
      <c r="AD849" s="6">
        <f>C:C</f>
        <v>0</v>
      </c>
      <c r="AE849" s="6">
        <f>D:D</f>
        <v>0</v>
      </c>
      <c r="AF849" s="6">
        <f t="shared" si="9"/>
        <v>0</v>
      </c>
    </row>
  </sheetData>
  <mergeCells count="1"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8" orientation="landscape" horizontalDpi="4294967292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646"/>
  <sheetViews>
    <sheetView workbookViewId="0">
      <selection activeCell="A3" sqref="A3"/>
    </sheetView>
  </sheetViews>
  <sheetFormatPr defaultRowHeight="18.75"/>
  <cols>
    <col min="1" max="1" width="58.875" style="20" customWidth="1"/>
    <col min="2" max="2" width="15.375" style="20" customWidth="1"/>
    <col min="3" max="3" width="10.75" style="21" customWidth="1"/>
    <col min="4" max="4" width="8.875" style="25" bestFit="1" customWidth="1"/>
  </cols>
  <sheetData>
    <row r="1" spans="1:5">
      <c r="A1" s="10"/>
      <c r="B1" s="15" t="s">
        <v>9</v>
      </c>
      <c r="C1" s="16">
        <f>SUM(C5:C500)</f>
        <v>61</v>
      </c>
      <c r="D1" s="7"/>
    </row>
    <row r="2" spans="1:5" ht="36.75">
      <c r="A2" s="100" t="s">
        <v>0</v>
      </c>
      <c r="B2" s="100"/>
      <c r="C2" s="100"/>
      <c r="D2" s="100"/>
    </row>
    <row r="3" spans="1:5">
      <c r="A3" s="17" t="str">
        <f>数据!A3</f>
        <v>2022年临桂区临桂镇大宅自然村道路畅通工程</v>
      </c>
      <c r="B3" s="18"/>
      <c r="C3" s="19"/>
      <c r="D3" s="7"/>
    </row>
    <row r="4" spans="1:5">
      <c r="A4" s="13" t="s">
        <v>10</v>
      </c>
      <c r="B4" s="13" t="s">
        <v>11</v>
      </c>
      <c r="C4" s="14" t="s">
        <v>1</v>
      </c>
      <c r="D4" s="12" t="s">
        <v>2</v>
      </c>
    </row>
    <row r="5" spans="1:5">
      <c r="A5" s="22" t="str">
        <f>数据!A:A</f>
        <v>第一篇   总体设计</v>
      </c>
      <c r="B5" s="22">
        <f>数据!B:B</f>
        <v>0</v>
      </c>
      <c r="C5" s="23">
        <f>数据!C:C</f>
        <v>0</v>
      </c>
      <c r="D5" s="24">
        <f>数据!D:D</f>
        <v>0</v>
      </c>
      <c r="E5">
        <f>IF(数据!A6&lt;&gt;"",1,IF(数据!A8&lt;&gt;"",1,IF(数据!#REF!&lt;&gt;"",1,IF(数据!#REF!&lt;&gt;"",1,IF(数据!#REF!&lt;&gt;"",1,"")))))</f>
        <v>1</v>
      </c>
    </row>
    <row r="6" spans="1:5">
      <c r="A6" s="22" t="str">
        <f>数据!A:A</f>
        <v>路线地理位置图</v>
      </c>
      <c r="B6" s="22" t="str">
        <f>数据!B:B</f>
        <v>SI—1</v>
      </c>
      <c r="C6" s="23">
        <f>数据!C:C</f>
        <v>1</v>
      </c>
      <c r="D6" s="24" t="str">
        <f>数据!D:D</f>
        <v>第一册</v>
      </c>
      <c r="E6">
        <f>IF(数据!A8&lt;&gt;"",1,IF(数据!#REF!&lt;&gt;"",1,IF(数据!#REF!&lt;&gt;"",1,IF(数据!#REF!&lt;&gt;"",1,IF(数据!#REF!&lt;&gt;"",1,"")))))</f>
        <v>1</v>
      </c>
    </row>
    <row r="7" spans="1:5">
      <c r="A7" s="22" t="str">
        <f>数据!A:A</f>
        <v>修补范围平面图</v>
      </c>
      <c r="B7" s="22" t="str">
        <f>数据!B:B</f>
        <v>SI—1—1</v>
      </c>
      <c r="C7" s="23">
        <f>数据!C:C</f>
        <v>3</v>
      </c>
      <c r="D7" s="24" t="str">
        <f>数据!D:D</f>
        <v>第一册</v>
      </c>
      <c r="E7" t="e">
        <f>IF(数据!#REF!&lt;&gt;"",1,IF(数据!#REF!&lt;&gt;"",1,IF(数据!#REF!&lt;&gt;"",1,IF(数据!#REF!&lt;&gt;"",1,IF(数据!#REF!&lt;&gt;"",1,"")))))</f>
        <v>#REF!</v>
      </c>
    </row>
    <row r="8" spans="1:5">
      <c r="A8" s="22" t="str">
        <f>数据!A:A</f>
        <v>总说明</v>
      </c>
      <c r="B8" s="22" t="str">
        <f>数据!B:B</f>
        <v>SI—2</v>
      </c>
      <c r="C8" s="23">
        <f>数据!C:C</f>
        <v>3</v>
      </c>
      <c r="D8" s="24" t="str">
        <f>数据!D:D</f>
        <v>第一册</v>
      </c>
      <c r="E8" t="e">
        <f>IF(数据!#REF!&lt;&gt;"",1,IF(数据!#REF!&lt;&gt;"",1,IF(数据!#REF!&lt;&gt;"",1,IF(数据!#REF!&lt;&gt;"",1,IF(数据!#REF!&lt;&gt;"",1,"")))))</f>
        <v>#REF!</v>
      </c>
    </row>
    <row r="9" spans="1:5">
      <c r="A9" s="22" t="str">
        <f>数据!A:A</f>
        <v>技术经济指标表</v>
      </c>
      <c r="B9" s="22" t="str">
        <f>数据!B:B</f>
        <v>SI—4</v>
      </c>
      <c r="C9" s="23">
        <f>数据!C:C</f>
        <v>1</v>
      </c>
      <c r="D9" s="24" t="str">
        <f>数据!D:D</f>
        <v>第一册</v>
      </c>
      <c r="E9" t="e">
        <f>IF(数据!#REF!&lt;&gt;"",1,IF(数据!#REF!&lt;&gt;"",1,IF(数据!#REF!&lt;&gt;"",1,IF(数据!#REF!&lt;&gt;"",1,IF(数据!A28&lt;&gt;"",1,"")))))</f>
        <v>#REF!</v>
      </c>
    </row>
    <row r="10" spans="1:5">
      <c r="A10" s="22">
        <f>数据!A:A</f>
        <v>0</v>
      </c>
      <c r="B10" s="22">
        <f>数据!B:B</f>
        <v>0</v>
      </c>
      <c r="C10" s="23">
        <f>数据!C:C</f>
        <v>0</v>
      </c>
      <c r="D10" s="24">
        <f>数据!D:D</f>
        <v>0</v>
      </c>
      <c r="E10" t="e">
        <f>IF(数据!#REF!&lt;&gt;"",1,IF(数据!#REF!&lt;&gt;"",1,IF(数据!#REF!&lt;&gt;"",1,IF(数据!A28&lt;&gt;"",1,IF(数据!A29&lt;&gt;"",1,"")))))</f>
        <v>#REF!</v>
      </c>
    </row>
    <row r="11" spans="1:5">
      <c r="A11" s="22" t="str">
        <f>数据!A:A</f>
        <v>第二篇    路   线</v>
      </c>
      <c r="B11" s="22">
        <f>数据!B:B</f>
        <v>0</v>
      </c>
      <c r="C11" s="23">
        <f>数据!C:C</f>
        <v>0</v>
      </c>
      <c r="D11" s="24">
        <f>数据!D:D</f>
        <v>0</v>
      </c>
      <c r="E11" t="e">
        <f>IF(数据!#REF!&lt;&gt;"",1,IF(数据!#REF!&lt;&gt;"",1,IF(数据!A28&lt;&gt;"",1,IF(数据!A29&lt;&gt;"",1,IF(数据!#REF!&lt;&gt;"",1,"")))))</f>
        <v>#REF!</v>
      </c>
    </row>
    <row r="12" spans="1:5">
      <c r="A12" s="22" t="str">
        <f>数据!A:A</f>
        <v>说明</v>
      </c>
      <c r="B12" s="22" t="str">
        <f>数据!B:B</f>
        <v>SⅡ—1</v>
      </c>
      <c r="C12" s="23">
        <f>数据!C:C</f>
        <v>3</v>
      </c>
      <c r="D12" s="24" t="str">
        <f>数据!D:D</f>
        <v>第一册</v>
      </c>
      <c r="E12" t="e">
        <f>IF(数据!#REF!&lt;&gt;"",1,IF(数据!A28&lt;&gt;"",1,IF(数据!A29&lt;&gt;"",1,IF(数据!#REF!&lt;&gt;"",1,IF(数据!#REF!&lt;&gt;"",1,"")))))</f>
        <v>#REF!</v>
      </c>
    </row>
    <row r="13" spans="1:5">
      <c r="A13" s="22" t="str">
        <f>数据!A:A</f>
        <v>路线平面图</v>
      </c>
      <c r="B13" s="22" t="str">
        <f>数据!B:B</f>
        <v>SⅡ—2</v>
      </c>
      <c r="C13" s="23">
        <f>数据!C:C</f>
        <v>2</v>
      </c>
      <c r="D13" s="24" t="str">
        <f>数据!D:D</f>
        <v>第一册</v>
      </c>
      <c r="E13">
        <f>IF(数据!A28&lt;&gt;"",1,IF(数据!A29&lt;&gt;"",1,IF(数据!#REF!&lt;&gt;"",1,IF(数据!#REF!&lt;&gt;"",1,IF(数据!#REF!&lt;&gt;"",1,"")))))</f>
        <v>1</v>
      </c>
    </row>
    <row r="14" spans="1:5">
      <c r="A14" s="22" t="str">
        <f>数据!A:A</f>
        <v>直线、曲线及转角表</v>
      </c>
      <c r="B14" s="22" t="str">
        <f>数据!B:B</f>
        <v>SⅡ—4</v>
      </c>
      <c r="C14" s="23">
        <f>数据!C:C</f>
        <v>1</v>
      </c>
      <c r="D14" s="24" t="str">
        <f>数据!D:D</f>
        <v>第一册</v>
      </c>
      <c r="E14">
        <f>IF(数据!A29&lt;&gt;"",1,IF(数据!#REF!&lt;&gt;"",1,IF(数据!#REF!&lt;&gt;"",1,IF(数据!#REF!&lt;&gt;"",1,IF(数据!#REF!&lt;&gt;"",1,"")))))</f>
        <v>1</v>
      </c>
    </row>
    <row r="15" spans="1:5">
      <c r="A15" s="22" t="str">
        <f>数据!A:A</f>
        <v>逐桩坐标表</v>
      </c>
      <c r="B15" s="22" t="str">
        <f>数据!B:B</f>
        <v>SⅡ—14</v>
      </c>
      <c r="C15" s="23">
        <f>数据!C:C</f>
        <v>1</v>
      </c>
      <c r="D15" s="24" t="str">
        <f>数据!D:D</f>
        <v>第一册</v>
      </c>
      <c r="E15" t="e">
        <f>IF(数据!#REF!&lt;&gt;"",1,IF(数据!#REF!&lt;&gt;"",1,IF(数据!#REF!&lt;&gt;"",1,IF(数据!#REF!&lt;&gt;"",1,IF(数据!#REF!&lt;&gt;"",1,"")))))</f>
        <v>#REF!</v>
      </c>
    </row>
    <row r="16" spans="1:5">
      <c r="A16" s="22" t="str">
        <f>数据!A:A</f>
        <v>安全设施工程数量汇总表</v>
      </c>
      <c r="B16" s="22" t="str">
        <f>数据!B:B</f>
        <v>SⅡ—16—2</v>
      </c>
      <c r="C16" s="23">
        <f>数据!C:C</f>
        <v>1</v>
      </c>
      <c r="D16" s="24" t="str">
        <f>数据!D:D</f>
        <v>第一册</v>
      </c>
      <c r="E16" t="e">
        <f>IF(数据!#REF!&lt;&gt;"",1,IF(数据!#REF!&lt;&gt;"",1,IF(数据!#REF!&lt;&gt;"",1,IF(数据!#REF!&lt;&gt;"",1,IF(数据!#REF!&lt;&gt;"",1,"")))))</f>
        <v>#REF!</v>
      </c>
    </row>
    <row r="17" spans="1:5">
      <c r="A17" s="22" t="str">
        <f>数据!A:A</f>
        <v>路面标线布置图</v>
      </c>
      <c r="B17" s="22" t="str">
        <f>数据!B:B</f>
        <v>SⅡ—16—3—1</v>
      </c>
      <c r="C17" s="23">
        <f>数据!C:C</f>
        <v>1</v>
      </c>
      <c r="D17" s="24" t="str">
        <f>数据!D:D</f>
        <v>第一册</v>
      </c>
      <c r="E17" t="e">
        <f>IF(数据!#REF!&lt;&gt;"",1,IF(数据!#REF!&lt;&gt;"",1,IF(数据!#REF!&lt;&gt;"",1,IF(数据!#REF!&lt;&gt;"",1,IF(数据!#REF!&lt;&gt;"",1,"")))))</f>
        <v>#REF!</v>
      </c>
    </row>
    <row r="18" spans="1:5">
      <c r="A18" s="22" t="str">
        <f>数据!A:A</f>
        <v>行车道横向减速带标线</v>
      </c>
      <c r="B18" s="22" t="str">
        <f>数据!B:B</f>
        <v>SⅡ—16—3—2</v>
      </c>
      <c r="C18" s="23">
        <f>数据!C:C</f>
        <v>1</v>
      </c>
      <c r="D18" s="24" t="str">
        <f>数据!D:D</f>
        <v>第一册</v>
      </c>
      <c r="E18" t="e">
        <f>IF(数据!#REF!&lt;&gt;"",1,IF(数据!#REF!&lt;&gt;"",1,IF(数据!#REF!&lt;&gt;"",1,IF(数据!#REF!&lt;&gt;"",1,IF(数据!#REF!&lt;&gt;"",1,"")))))</f>
        <v>#REF!</v>
      </c>
    </row>
    <row r="19" spans="1:5">
      <c r="A19" s="22" t="str">
        <f>数据!A:A</f>
        <v>交通标志横断面布置图</v>
      </c>
      <c r="B19" s="22" t="str">
        <f>数据!B:B</f>
        <v>SⅡ—16—3—3</v>
      </c>
      <c r="C19" s="23">
        <f>数据!C:C</f>
        <v>1</v>
      </c>
      <c r="D19" s="24" t="str">
        <f>数据!D:D</f>
        <v>第一册</v>
      </c>
      <c r="E19" t="e">
        <f>IF(数据!#REF!&lt;&gt;"",1,IF(数据!#REF!&lt;&gt;"",1,IF(数据!#REF!&lt;&gt;"",1,IF(数据!#REF!&lt;&gt;"",1,IF(数据!#REF!&lt;&gt;"",1,"")))))</f>
        <v>#REF!</v>
      </c>
    </row>
    <row r="20" spans="1:5">
      <c r="A20" s="22" t="str">
        <f>数据!A:A</f>
        <v>交通标志一览表</v>
      </c>
      <c r="B20" s="22" t="str">
        <f>数据!B:B</f>
        <v>SⅡ—16—4—1</v>
      </c>
      <c r="C20" s="23">
        <f>数据!C:C</f>
        <v>1</v>
      </c>
      <c r="D20" s="24" t="str">
        <f>数据!D:D</f>
        <v>第一册</v>
      </c>
      <c r="E20" t="e">
        <f>IF(数据!#REF!&lt;&gt;"",1,IF(数据!#REF!&lt;&gt;"",1,IF(数据!#REF!&lt;&gt;"",1,IF(数据!#REF!&lt;&gt;"",1,IF(数据!#REF!&lt;&gt;"",1,"")))))</f>
        <v>#REF!</v>
      </c>
    </row>
    <row r="21" spans="1:5">
      <c r="A21" s="22" t="str">
        <f>数据!A:A</f>
        <v>安全设施一览表 (标线）</v>
      </c>
      <c r="B21" s="22" t="str">
        <f>数据!B:B</f>
        <v>SⅡ—16—4—3</v>
      </c>
      <c r="C21" s="23">
        <f>数据!C:C</f>
        <v>1</v>
      </c>
      <c r="D21" s="24" t="str">
        <f>数据!D:D</f>
        <v>第一册</v>
      </c>
      <c r="E21" t="e">
        <f>IF(数据!#REF!&lt;&gt;"",1,IF(数据!#REF!&lt;&gt;"",1,IF(数据!#REF!&lt;&gt;"",1,IF(数据!#REF!&lt;&gt;"",1,IF(数据!#REF!&lt;&gt;"",1,"")))))</f>
        <v>#REF!</v>
      </c>
    </row>
    <row r="22" spans="1:5">
      <c r="A22" s="22" t="str">
        <f>数据!A:A</f>
        <v>安全设施一览表 (横向减速带）</v>
      </c>
      <c r="B22" s="22" t="str">
        <f>数据!B:B</f>
        <v>SⅡ—16—4—4</v>
      </c>
      <c r="C22" s="23">
        <f>数据!C:C</f>
        <v>1</v>
      </c>
      <c r="D22" s="24" t="str">
        <f>数据!D:D</f>
        <v>第一册</v>
      </c>
      <c r="E22" t="e">
        <f>IF(数据!#REF!&lt;&gt;"",1,IF(数据!#REF!&lt;&gt;"",1,IF(数据!#REF!&lt;&gt;"",1,IF(数据!#REF!&lt;&gt;"",1,IF(数据!#REF!&lt;&gt;"",1,"")))))</f>
        <v>#REF!</v>
      </c>
    </row>
    <row r="23" spans="1:5">
      <c r="A23" s="22" t="str">
        <f>数据!A:A</f>
        <v>标志牌版面设计图</v>
      </c>
      <c r="B23" s="22" t="str">
        <f>数据!B:B</f>
        <v>SⅡ—16—13</v>
      </c>
      <c r="C23" s="23">
        <f>数据!C:C</f>
        <v>1</v>
      </c>
      <c r="D23" s="24" t="str">
        <f>数据!D:D</f>
        <v>第一册</v>
      </c>
      <c r="E23" t="e">
        <f>IF(数据!#REF!&lt;&gt;"",1,IF(数据!#REF!&lt;&gt;"",1,IF(数据!#REF!&lt;&gt;"",1,IF(数据!#REF!&lt;&gt;"",1,IF(数据!#REF!&lt;&gt;"",1,"")))))</f>
        <v>#REF!</v>
      </c>
    </row>
    <row r="24" spans="1:5">
      <c r="A24" s="22" t="str">
        <f>数据!A:A</f>
        <v>单柱式标志结构图</v>
      </c>
      <c r="B24" s="22" t="str">
        <f>数据!B:B</f>
        <v>SⅡ—16—16—1</v>
      </c>
      <c r="C24" s="23">
        <f>数据!C:C</f>
        <v>2</v>
      </c>
      <c r="D24" s="24" t="str">
        <f>数据!D:D</f>
        <v>第一册</v>
      </c>
      <c r="E24" t="e">
        <f>IF(数据!#REF!&lt;&gt;"",1,IF(数据!#REF!&lt;&gt;"",1,IF(数据!#REF!&lt;&gt;"",1,IF(数据!#REF!&lt;&gt;"",1,IF(数据!#REF!&lt;&gt;"",1,"")))))</f>
        <v>#REF!</v>
      </c>
    </row>
    <row r="25" spans="1:5">
      <c r="A25" s="22" t="str">
        <f>数据!A:A</f>
        <v>标志牌基础处理图（一）</v>
      </c>
      <c r="B25" s="22" t="str">
        <f>数据!B:B</f>
        <v>SⅡ—16—16—4</v>
      </c>
      <c r="C25" s="23">
        <f>数据!C:C</f>
        <v>1</v>
      </c>
      <c r="D25" s="24" t="str">
        <f>数据!D:D</f>
        <v>第一册</v>
      </c>
      <c r="E25" t="e">
        <f>IF(数据!#REF!&lt;&gt;"",1,IF(数据!#REF!&lt;&gt;"",1,IF(数据!#REF!&lt;&gt;"",1,IF(数据!#REF!&lt;&gt;"",1,IF(数据!#REF!&lt;&gt;"",1,"")))))</f>
        <v>#REF!</v>
      </c>
    </row>
    <row r="26" spans="1:5">
      <c r="A26" s="22" t="str">
        <f>数据!A:A</f>
        <v>标志牌基础处理图（二）</v>
      </c>
      <c r="B26" s="22" t="str">
        <f>数据!B:B</f>
        <v>SⅡ—16—16—4</v>
      </c>
      <c r="C26" s="23">
        <f>数据!C:C</f>
        <v>1</v>
      </c>
      <c r="D26" s="24" t="str">
        <f>数据!D:D</f>
        <v>第一册</v>
      </c>
      <c r="E26" t="e">
        <f>IF(数据!#REF!&lt;&gt;"",1,IF(数据!#REF!&lt;&gt;"",1,IF(数据!#REF!&lt;&gt;"",1,IF(数据!#REF!&lt;&gt;"",1,IF(数据!#REF!&lt;&gt;"",1,"")))))</f>
        <v>#REF!</v>
      </c>
    </row>
    <row r="27" spans="1:5">
      <c r="A27" s="22" t="str">
        <f>数据!A:A</f>
        <v>抱箍大样图</v>
      </c>
      <c r="B27" s="22" t="str">
        <f>数据!B:B</f>
        <v>SⅡ—16—16—5</v>
      </c>
      <c r="C27" s="23">
        <f>数据!C:C</f>
        <v>1</v>
      </c>
      <c r="D27" s="24" t="str">
        <f>数据!D:D</f>
        <v>第一册</v>
      </c>
      <c r="E27" t="e">
        <f>IF(数据!#REF!&lt;&gt;"",1,IF(数据!#REF!&lt;&gt;"",1,IF(数据!#REF!&lt;&gt;"",1,IF(数据!#REF!&lt;&gt;"",1,IF(数据!#REF!&lt;&gt;"",1,"")))))</f>
        <v>#REF!</v>
      </c>
    </row>
    <row r="28" spans="1:5">
      <c r="A28" s="22">
        <f>数据!A:A</f>
        <v>0</v>
      </c>
      <c r="B28" s="22">
        <f>数据!B:B</f>
        <v>0</v>
      </c>
      <c r="C28" s="23">
        <f>数据!C:C</f>
        <v>0</v>
      </c>
      <c r="D28" s="24">
        <f>数据!D:D</f>
        <v>0</v>
      </c>
      <c r="E28" t="e">
        <f>IF(数据!#REF!&lt;&gt;"",1,IF(数据!#REF!&lt;&gt;"",1,IF(数据!#REF!&lt;&gt;"",1,IF(数据!#REF!&lt;&gt;"",1,IF(数据!#REF!&lt;&gt;"",1,"")))))</f>
        <v>#REF!</v>
      </c>
    </row>
    <row r="29" spans="1:5">
      <c r="A29" s="22" t="str">
        <f>数据!A:A</f>
        <v>第三篇   路基、路面及排水</v>
      </c>
      <c r="B29" s="22">
        <f>数据!B:B</f>
        <v>0</v>
      </c>
      <c r="C29" s="23">
        <f>数据!C:C</f>
        <v>0</v>
      </c>
      <c r="D29" s="24">
        <f>数据!D:D</f>
        <v>0</v>
      </c>
      <c r="E29" t="e">
        <f>IF(数据!#REF!&lt;&gt;"",1,IF(数据!#REF!&lt;&gt;"",1,IF(数据!#REF!&lt;&gt;"",1,IF(数据!#REF!&lt;&gt;"",1,IF(数据!#REF!&lt;&gt;"",1,"")))))</f>
        <v>#REF!</v>
      </c>
    </row>
    <row r="30" spans="1:5">
      <c r="A30" s="22" t="str">
        <f>数据!A:A</f>
        <v>说明</v>
      </c>
      <c r="B30" s="22" t="str">
        <f>数据!B:B</f>
        <v>SⅢ—1</v>
      </c>
      <c r="C30" s="23">
        <f>数据!C:C</f>
        <v>5</v>
      </c>
      <c r="D30" s="24" t="str">
        <f>数据!D:D</f>
        <v>第一册</v>
      </c>
      <c r="E30" t="e">
        <f>IF(数据!#REF!&lt;&gt;"",1,IF(数据!#REF!&lt;&gt;"",1,IF(数据!#REF!&lt;&gt;"",1,IF(数据!#REF!&lt;&gt;"",1,IF(数据!#REF!&lt;&gt;"",1,"")))))</f>
        <v>#REF!</v>
      </c>
    </row>
    <row r="31" spans="1:5">
      <c r="A31" s="22" t="str">
        <f>数据!A:A</f>
        <v>路基标准横断面图</v>
      </c>
      <c r="B31" s="22" t="str">
        <f>数据!B:B</f>
        <v>SⅢ—2—3</v>
      </c>
      <c r="C31" s="23">
        <f>数据!C:C</f>
        <v>2</v>
      </c>
      <c r="D31" s="24" t="str">
        <f>数据!D:D</f>
        <v>第一册</v>
      </c>
      <c r="E31" t="e">
        <f>IF(数据!#REF!&lt;&gt;"",1,IF(数据!#REF!&lt;&gt;"",1,IF(数据!#REF!&lt;&gt;"",1,IF(数据!#REF!&lt;&gt;"",1,IF(数据!#REF!&lt;&gt;"",1,"")))))</f>
        <v>#REF!</v>
      </c>
    </row>
    <row r="32" spans="1:5">
      <c r="A32" s="22" t="str">
        <f>数据!A:A</f>
        <v>路基一般设计图</v>
      </c>
      <c r="B32" s="22" t="str">
        <f>数据!B:B</f>
        <v>SⅢ—2—4</v>
      </c>
      <c r="C32" s="23">
        <f>数据!C:C</f>
        <v>1</v>
      </c>
      <c r="D32" s="24" t="str">
        <f>数据!D:D</f>
        <v>第一册</v>
      </c>
      <c r="E32" t="e">
        <f>IF(数据!#REF!&lt;&gt;"",1,IF(数据!#REF!&lt;&gt;"",1,IF(数据!#REF!&lt;&gt;"",1,IF(数据!#REF!&lt;&gt;"",1,IF(数据!#REF!&lt;&gt;"",1,"")))))</f>
        <v>#REF!</v>
      </c>
    </row>
    <row r="33" spans="1:5">
      <c r="A33" s="22" t="str">
        <f>数据!A:A</f>
        <v>超高方式图</v>
      </c>
      <c r="B33" s="22" t="str">
        <f>数据!B:B</f>
        <v>SⅢ—2—6</v>
      </c>
      <c r="C33" s="23">
        <f>数据!C:C</f>
        <v>1</v>
      </c>
      <c r="D33" s="24" t="str">
        <f>数据!D:D</f>
        <v>第一册</v>
      </c>
      <c r="E33" t="e">
        <f>IF(数据!#REF!&lt;&gt;"",1,IF(数据!#REF!&lt;&gt;"",1,IF(数据!#REF!&lt;&gt;"",1,IF(数据!#REF!&lt;&gt;"",1,IF(数据!#REF!&lt;&gt;"",1,"")))))</f>
        <v>#REF!</v>
      </c>
    </row>
    <row r="34" spans="1:5">
      <c r="A34" s="22" t="str">
        <f>数据!A:A</f>
        <v>路面破碎并恢复工程数量表</v>
      </c>
      <c r="B34" s="22" t="str">
        <f>数据!B:B</f>
        <v>SⅢ—2—19</v>
      </c>
      <c r="C34" s="23">
        <f>数据!C:C</f>
        <v>1</v>
      </c>
      <c r="D34" s="24" t="str">
        <f>数据!D:D</f>
        <v>第一册</v>
      </c>
      <c r="E34" t="e">
        <f>IF(数据!#REF!&lt;&gt;"",1,IF(数据!#REF!&lt;&gt;"",1,IF(数据!#REF!&lt;&gt;"",1,IF(数据!#REF!&lt;&gt;"",1,IF(数据!#REF!&lt;&gt;"",1,"")))))</f>
        <v>#REF!</v>
      </c>
    </row>
    <row r="35" spans="1:5">
      <c r="A35" s="22" t="str">
        <f>数据!A:A</f>
        <v>水泥混凝土路面工程数量表</v>
      </c>
      <c r="B35" s="22" t="str">
        <f>数据!B:B</f>
        <v>SⅢ—2—30</v>
      </c>
      <c r="C35" s="23">
        <f>数据!C:C</f>
        <v>1</v>
      </c>
      <c r="D35" s="24" t="str">
        <f>数据!D:D</f>
        <v>第一册</v>
      </c>
      <c r="E35" t="e">
        <f>IF(数据!#REF!&lt;&gt;"",1,IF(数据!#REF!&lt;&gt;"",1,IF(数据!#REF!&lt;&gt;"",1,IF(数据!#REF!&lt;&gt;"",1,IF(数据!#REF!&lt;&gt;"",1,"")))))</f>
        <v>#REF!</v>
      </c>
    </row>
    <row r="36" spans="1:5">
      <c r="A36" s="22" t="str">
        <f>数据!A:A</f>
        <v>水泥混凝土路面加宽工程数量表</v>
      </c>
      <c r="B36" s="22" t="str">
        <f>数据!B:B</f>
        <v>SⅢ—2—31</v>
      </c>
      <c r="C36" s="23">
        <f>数据!C:C</f>
        <v>1</v>
      </c>
      <c r="D36" s="24" t="str">
        <f>数据!D:D</f>
        <v>第一册</v>
      </c>
      <c r="E36" t="e">
        <f>IF(数据!#REF!&lt;&gt;"",1,IF(数据!#REF!&lt;&gt;"",1,IF(数据!#REF!&lt;&gt;"",1,IF(数据!#REF!&lt;&gt;"",1,IF(数据!#REF!&lt;&gt;"",1,"")))))</f>
        <v>#REF!</v>
      </c>
    </row>
    <row r="37" spans="1:5">
      <c r="A37" s="22" t="str">
        <f>数据!A:A</f>
        <v>水泥混凝土路面钢筋用量表</v>
      </c>
      <c r="B37" s="22" t="str">
        <f>数据!B:B</f>
        <v>SⅢ—2—32</v>
      </c>
      <c r="C37" s="23">
        <f>数据!C:C</f>
        <v>1</v>
      </c>
      <c r="D37" s="24" t="str">
        <f>数据!D:D</f>
        <v>第一册</v>
      </c>
      <c r="E37" t="e">
        <f>IF(数据!#REF!&lt;&gt;"",1,IF(数据!#REF!&lt;&gt;"",1,IF(数据!#REF!&lt;&gt;"",1,IF(数据!#REF!&lt;&gt;"",1,IF(数据!#REF!&lt;&gt;"",1,"")))))</f>
        <v>#REF!</v>
      </c>
    </row>
    <row r="38" spans="1:5">
      <c r="A38" s="22" t="str">
        <f>数据!A:A</f>
        <v>水泥混凝土路面结构图(一）</v>
      </c>
      <c r="B38" s="22" t="str">
        <f>数据!B:B</f>
        <v>SⅢ—2—33—1</v>
      </c>
      <c r="C38" s="23">
        <f>数据!C:C</f>
        <v>1</v>
      </c>
      <c r="D38" s="24" t="str">
        <f>数据!D:D</f>
        <v>第一册</v>
      </c>
      <c r="E38" t="e">
        <f>IF(数据!#REF!&lt;&gt;"",1,IF(数据!#REF!&lt;&gt;"",1,IF(数据!#REF!&lt;&gt;"",1,IF(数据!#REF!&lt;&gt;"",1,IF(数据!#REF!&lt;&gt;"",1,"")))))</f>
        <v>#REF!</v>
      </c>
    </row>
    <row r="39" spans="1:5">
      <c r="A39" s="22" t="str">
        <f>数据!A:A</f>
        <v>水泥混凝土路面结构图(二）</v>
      </c>
      <c r="B39" s="22" t="str">
        <f>数据!B:B</f>
        <v>SⅢ—2—33—2</v>
      </c>
      <c r="C39" s="23">
        <f>数据!C:C</f>
        <v>1</v>
      </c>
      <c r="D39" s="24" t="str">
        <f>数据!D:D</f>
        <v>第一册</v>
      </c>
      <c r="E39" t="e">
        <f>IF(数据!#REF!&lt;&gt;"",1,IF(数据!#REF!&lt;&gt;"",1,IF(数据!#REF!&lt;&gt;"",1,IF(数据!#REF!&lt;&gt;"",1,IF(数据!#REF!&lt;&gt;"",1,"")))))</f>
        <v>#REF!</v>
      </c>
    </row>
    <row r="40" spans="1:5">
      <c r="A40" s="22" t="str">
        <f>数据!A:A</f>
        <v xml:space="preserve">路面接缝构造图 </v>
      </c>
      <c r="B40" s="22" t="str">
        <f>数据!B:B</f>
        <v>SⅢ—2—34</v>
      </c>
      <c r="C40" s="23">
        <f>数据!C:C</f>
        <v>1</v>
      </c>
      <c r="D40" s="24" t="str">
        <f>数据!D:D</f>
        <v>第一册</v>
      </c>
      <c r="E40" t="e">
        <f>IF(数据!#REF!&lt;&gt;"",1,IF(数据!#REF!&lt;&gt;"",1,IF(数据!#REF!&lt;&gt;"",1,IF(数据!#REF!&lt;&gt;"",1,IF(数据!#REF!&lt;&gt;"",1,"")))))</f>
        <v>#REF!</v>
      </c>
    </row>
    <row r="41" spans="1:5">
      <c r="A41" s="22" t="str">
        <f>数据!A:A</f>
        <v>路面板分块及接缝钢筋布置图</v>
      </c>
      <c r="B41" s="22" t="str">
        <f>数据!B:B</f>
        <v>SⅢ—2—35</v>
      </c>
      <c r="C41" s="23">
        <f>数据!C:C</f>
        <v>1</v>
      </c>
      <c r="D41" s="24" t="str">
        <f>数据!D:D</f>
        <v>第一册</v>
      </c>
      <c r="E41" t="e">
        <f>IF(数据!#REF!&lt;&gt;"",1,IF(数据!#REF!&lt;&gt;"",1,IF(数据!#REF!&lt;&gt;"",1,IF(数据!#REF!&lt;&gt;"",1,IF(数据!#REF!&lt;&gt;"",1,"")))))</f>
        <v>#REF!</v>
      </c>
    </row>
    <row r="42" spans="1:5">
      <c r="A42" s="22">
        <f>数据!A:A</f>
        <v>0</v>
      </c>
      <c r="B42" s="22">
        <f>数据!B:B</f>
        <v>0</v>
      </c>
      <c r="C42" s="23">
        <f>数据!C:C</f>
        <v>0</v>
      </c>
      <c r="D42" s="24">
        <f>数据!D:D</f>
        <v>0</v>
      </c>
      <c r="E42" t="e">
        <f>IF(数据!#REF!&lt;&gt;"",1,IF(数据!#REF!&lt;&gt;"",1,IF(数据!#REF!&lt;&gt;"",1,IF(数据!#REF!&lt;&gt;"",1,IF(数据!#REF!&lt;&gt;"",1,"")))))</f>
        <v>#REF!</v>
      </c>
    </row>
    <row r="43" spans="1:5">
      <c r="A43" s="22" t="str">
        <f>数据!A:A</f>
        <v>第四篇    桥梁、涵洞</v>
      </c>
      <c r="B43" s="22">
        <f>数据!B:B</f>
        <v>0</v>
      </c>
      <c r="C43" s="23">
        <f>数据!C:C</f>
        <v>0</v>
      </c>
      <c r="D43" s="24" t="str">
        <f>数据!D:D</f>
        <v>第一册</v>
      </c>
      <c r="E43" t="e">
        <f>IF(数据!#REF!&lt;&gt;"",1,IF(数据!#REF!&lt;&gt;"",1,IF(数据!#REF!&lt;&gt;"",1,IF(数据!#REF!&lt;&gt;"",1,IF(数据!#REF!&lt;&gt;"",1,"")))))</f>
        <v>#REF!</v>
      </c>
    </row>
    <row r="44" spans="1:5">
      <c r="A44" s="22" t="str">
        <f>数据!A:A</f>
        <v>说明</v>
      </c>
      <c r="B44" s="22" t="str">
        <f>数据!B:B</f>
        <v>SⅣ—1</v>
      </c>
      <c r="C44" s="23">
        <f>数据!C:C</f>
        <v>2</v>
      </c>
      <c r="D44" s="24" t="str">
        <f>数据!D:D</f>
        <v>第一册</v>
      </c>
      <c r="E44" t="e">
        <f>IF(数据!#REF!&lt;&gt;"",1,IF(数据!#REF!&lt;&gt;"",1,IF(数据!#REF!&lt;&gt;"",1,IF(数据!#REF!&lt;&gt;"",1,IF(数据!#REF!&lt;&gt;"",1,"")))))</f>
        <v>#REF!</v>
      </c>
    </row>
    <row r="45" spans="1:5">
      <c r="A45" s="22" t="str">
        <f>数据!A:A</f>
        <v>圆管涵一览表（新建及加长）</v>
      </c>
      <c r="B45" s="22" t="str">
        <f>数据!B:B</f>
        <v>SⅣ—6—2</v>
      </c>
      <c r="C45" s="23">
        <f>数据!C:C</f>
        <v>1</v>
      </c>
      <c r="D45" s="24" t="str">
        <f>数据!D:D</f>
        <v>第一册</v>
      </c>
      <c r="E45" t="e">
        <f>IF(数据!#REF!&lt;&gt;"",1,IF(数据!#REF!&lt;&gt;"",1,IF(数据!#REF!&lt;&gt;"",1,IF(数据!#REF!&lt;&gt;"",1,IF(数据!#REF!&lt;&gt;"",1,"")))))</f>
        <v>#REF!</v>
      </c>
    </row>
    <row r="46" spans="1:5">
      <c r="A46" s="22" t="str">
        <f>数据!A:A</f>
        <v>涵洞工程数量表</v>
      </c>
      <c r="B46" s="22">
        <f>数据!B:B</f>
        <v>0</v>
      </c>
      <c r="C46" s="23">
        <f>数据!C:C</f>
        <v>0</v>
      </c>
      <c r="D46" s="24" t="str">
        <f>数据!D:D</f>
        <v>第一册</v>
      </c>
      <c r="E46" t="e">
        <f>IF(数据!#REF!&lt;&gt;"",1,IF(数据!#REF!&lt;&gt;"",1,IF(数据!#REF!&lt;&gt;"",1,IF(数据!#REF!&lt;&gt;"",1,IF(数据!#REF!&lt;&gt;"",1,"")))))</f>
        <v>#REF!</v>
      </c>
    </row>
    <row r="47" spans="1:5">
      <c r="A47" s="22" t="str">
        <f>数据!A:A</f>
        <v>1.圆管涵（新建及加长）</v>
      </c>
      <c r="B47" s="22" t="str">
        <f>数据!B:B</f>
        <v>SⅣ—6—5</v>
      </c>
      <c r="C47" s="23">
        <f>数据!C:C</f>
        <v>2</v>
      </c>
      <c r="D47" s="24" t="str">
        <f>数据!D:D</f>
        <v>第一册</v>
      </c>
      <c r="E47" t="e">
        <f>IF(数据!#REF!&lt;&gt;"",1,IF(数据!#REF!&lt;&gt;"",1,IF(数据!#REF!&lt;&gt;"",1,IF(数据!#REF!&lt;&gt;"",1,IF(数据!#REF!&lt;&gt;"",1,"")))))</f>
        <v>#REF!</v>
      </c>
    </row>
    <row r="48" spans="1:5">
      <c r="A48" s="22" t="str">
        <f>数据!A:A</f>
        <v>涵洞设计图</v>
      </c>
      <c r="B48" s="22">
        <f>数据!B:B</f>
        <v>0</v>
      </c>
      <c r="C48" s="23">
        <f>数据!C:C</f>
        <v>0</v>
      </c>
      <c r="D48" s="24" t="str">
        <f>数据!D:D</f>
        <v>第一册</v>
      </c>
      <c r="E48" t="e">
        <f>IF(数据!#REF!&lt;&gt;"",1,IF(数据!#REF!&lt;&gt;"",1,IF(数据!#REF!&lt;&gt;"",1,IF(数据!#REF!&lt;&gt;"",1,IF(数据!#REF!&lt;&gt;"",1,"")))))</f>
        <v>#REF!</v>
      </c>
    </row>
    <row r="49" spans="1:5">
      <c r="A49" s="22" t="str">
        <f>数据!A:A</f>
        <v>涵洞布置图</v>
      </c>
      <c r="B49" s="22" t="str">
        <f>数据!B:B</f>
        <v>SⅣ—7—1～3</v>
      </c>
      <c r="C49" s="23">
        <f>数据!C:C</f>
        <v>6</v>
      </c>
      <c r="D49" s="24" t="str">
        <f>数据!D:D</f>
        <v>第一册</v>
      </c>
      <c r="E49" t="e">
        <f>IF(数据!#REF!&lt;&gt;"",1,IF(数据!#REF!&lt;&gt;"",1,IF(数据!#REF!&lt;&gt;"",1,IF(数据!#REF!&lt;&gt;"",1,IF(数据!#REF!&lt;&gt;"",1,"")))))</f>
        <v>#REF!</v>
      </c>
    </row>
    <row r="50" spans="1:5">
      <c r="A50" s="22">
        <f>数据!A:A</f>
        <v>0</v>
      </c>
      <c r="B50" s="22">
        <f>数据!B:B</f>
        <v>0</v>
      </c>
      <c r="C50" s="23">
        <f>数据!C:C</f>
        <v>0</v>
      </c>
      <c r="D50" s="24">
        <f>数据!D:D</f>
        <v>0</v>
      </c>
      <c r="E50" t="e">
        <f>IF(数据!#REF!&lt;&gt;"",1,IF(数据!#REF!&lt;&gt;"",1,IF(数据!#REF!&lt;&gt;"",1,IF(数据!#REF!&lt;&gt;"",1,IF(数据!#REF!&lt;&gt;"",1,"")))))</f>
        <v>#REF!</v>
      </c>
    </row>
    <row r="51" spans="1:5">
      <c r="A51" s="22" t="str">
        <f>数据!A:A</f>
        <v>第七篇    交通工程及沿线设施</v>
      </c>
      <c r="B51" s="22">
        <f>数据!B:B</f>
        <v>0</v>
      </c>
      <c r="C51" s="23">
        <f>数据!C:C</f>
        <v>0</v>
      </c>
      <c r="D51" s="24">
        <f>数据!D:D</f>
        <v>0</v>
      </c>
      <c r="E51" t="e">
        <f>IF(数据!#REF!&lt;&gt;"",1,IF(数据!#REF!&lt;&gt;"",1,IF(数据!#REF!&lt;&gt;"",1,IF(数据!#REF!&lt;&gt;"",1,IF(数据!#REF!&lt;&gt;"",1,"")))))</f>
        <v>#REF!</v>
      </c>
    </row>
    <row r="52" spans="1:5">
      <c r="A52" s="22" t="str">
        <f>数据!A:A</f>
        <v>水渠（渠道）工程数量表</v>
      </c>
      <c r="B52" s="22" t="str">
        <f>数据!B:B</f>
        <v>Ⅶㅡ1</v>
      </c>
      <c r="C52" s="23">
        <f>数据!C:C</f>
        <v>1</v>
      </c>
      <c r="D52" s="24" t="str">
        <f>数据!D:D</f>
        <v>第一册</v>
      </c>
      <c r="E52" t="e">
        <f>IF(数据!#REF!&lt;&gt;"",1,IF(数据!#REF!&lt;&gt;"",1,IF(数据!#REF!&lt;&gt;"",1,IF(数据!#REF!&lt;&gt;"",1,IF(数据!#REF!&lt;&gt;"",1,"")))))</f>
        <v>#REF!</v>
      </c>
    </row>
    <row r="53" spans="1:5">
      <c r="A53" s="22" t="str">
        <f>数据!A:A</f>
        <v>排水工程数量表（排水管）</v>
      </c>
      <c r="B53" s="22" t="str">
        <f>数据!B:B</f>
        <v>Ⅶㅡ2</v>
      </c>
      <c r="C53" s="23">
        <f>数据!C:C</f>
        <v>1</v>
      </c>
      <c r="D53" s="24" t="str">
        <f>数据!D:D</f>
        <v>第一册</v>
      </c>
      <c r="E53" t="e">
        <f>IF(数据!#REF!&lt;&gt;"",1,IF(数据!#REF!&lt;&gt;"",1,IF(数据!#REF!&lt;&gt;"",1,IF(数据!#REF!&lt;&gt;"",1,IF(数据!#REF!&lt;&gt;"",1,"")))))</f>
        <v>#REF!</v>
      </c>
    </row>
    <row r="54" spans="1:5">
      <c r="A54" s="22" t="str">
        <f>数据!A:A</f>
        <v>排水工程材料表（雨水口）</v>
      </c>
      <c r="B54" s="22" t="str">
        <f>数据!B:B</f>
        <v>Ⅶㅡ3</v>
      </c>
      <c r="C54" s="23">
        <f>数据!C:C</f>
        <v>1</v>
      </c>
      <c r="D54" s="24" t="str">
        <f>数据!D:D</f>
        <v>第一册</v>
      </c>
      <c r="E54" t="e">
        <f>IF(数据!#REF!&lt;&gt;"",1,IF(数据!#REF!&lt;&gt;"",1,IF(数据!#REF!&lt;&gt;"",1,IF(数据!#REF!&lt;&gt;"",1,IF(数据!#REF!&lt;&gt;"",1,"")))))</f>
        <v>#REF!</v>
      </c>
    </row>
    <row r="55" spans="1:5">
      <c r="A55" s="22" t="str">
        <f>数据!A:A</f>
        <v>雨水口设计图（一）</v>
      </c>
      <c r="B55" s="22" t="str">
        <f>数据!B:B</f>
        <v>Ⅶㅡ4</v>
      </c>
      <c r="C55" s="23">
        <f>数据!C:C</f>
        <v>1</v>
      </c>
      <c r="D55" s="24" t="str">
        <f>数据!D:D</f>
        <v>第一册</v>
      </c>
      <c r="E55" t="e">
        <f>IF(数据!#REF!&lt;&gt;"",1,IF(数据!#REF!&lt;&gt;"",1,IF(数据!#REF!&lt;&gt;"",1,IF(数据!#REF!&lt;&gt;"",1,IF(数据!#REF!&lt;&gt;"",1,"")))))</f>
        <v>#REF!</v>
      </c>
    </row>
    <row r="56" spans="1:5">
      <c r="A56" s="22" t="str">
        <f>数据!A:A</f>
        <v>混凝土全包管大样图</v>
      </c>
      <c r="B56" s="22" t="str">
        <f>数据!B:B</f>
        <v>Ⅶㅡ5</v>
      </c>
      <c r="C56" s="23">
        <f>数据!C:C</f>
        <v>1</v>
      </c>
      <c r="D56" s="24" t="str">
        <f>数据!D:D</f>
        <v>第一册</v>
      </c>
      <c r="E56" t="e">
        <f>IF(数据!#REF!&lt;&gt;"",1,IF(数据!#REF!&lt;&gt;"",1,IF(数据!#REF!&lt;&gt;"",1,IF(数据!#REF!&lt;&gt;"",1,IF(数据!#REF!&lt;&gt;"",1,"")))))</f>
        <v>#REF!</v>
      </c>
    </row>
    <row r="57" spans="1:5">
      <c r="A57" s="22">
        <f>数据!A:A</f>
        <v>0</v>
      </c>
      <c r="B57" s="22">
        <f>数据!B:B</f>
        <v>0</v>
      </c>
      <c r="C57" s="23">
        <f>数据!C:C</f>
        <v>0</v>
      </c>
      <c r="D57" s="24">
        <f>数据!D:D</f>
        <v>0</v>
      </c>
      <c r="E57" t="e">
        <f>IF(数据!#REF!&lt;&gt;"",1,IF(数据!#REF!&lt;&gt;"",1,IF(数据!#REF!&lt;&gt;"",1,IF(数据!#REF!&lt;&gt;"",1,IF(数据!#REF!&lt;&gt;"",1,"")))))</f>
        <v>#REF!</v>
      </c>
    </row>
    <row r="58" spans="1:5">
      <c r="A58" s="22">
        <f>数据!A:A</f>
        <v>0</v>
      </c>
      <c r="B58" s="22">
        <f>数据!B:B</f>
        <v>0</v>
      </c>
      <c r="C58" s="23">
        <f>数据!C:C</f>
        <v>0</v>
      </c>
      <c r="D58" s="24">
        <f>数据!D:D</f>
        <v>0</v>
      </c>
      <c r="E58" t="e">
        <f>IF(数据!#REF!&lt;&gt;"",1,IF(数据!#REF!&lt;&gt;"",1,IF(数据!#REF!&lt;&gt;"",1,IF(数据!#REF!&lt;&gt;"",1,IF(数据!#REF!&lt;&gt;"",1,"")))))</f>
        <v>#REF!</v>
      </c>
    </row>
    <row r="59" spans="1:5">
      <c r="A59" s="22">
        <f>数据!A:A</f>
        <v>0</v>
      </c>
      <c r="B59" s="22">
        <f>数据!B:B</f>
        <v>0</v>
      </c>
      <c r="C59" s="23">
        <f>数据!C:C</f>
        <v>0</v>
      </c>
      <c r="D59" s="24">
        <f>数据!D:D</f>
        <v>0</v>
      </c>
      <c r="E59" t="e">
        <f>IF(数据!#REF!&lt;&gt;"",1,IF(数据!#REF!&lt;&gt;"",1,IF(数据!#REF!&lt;&gt;"",1,IF(数据!#REF!&lt;&gt;"",1,IF(数据!#REF!&lt;&gt;"",1,"")))))</f>
        <v>#REF!</v>
      </c>
    </row>
    <row r="60" spans="1:5">
      <c r="A60" s="22">
        <f>数据!A:A</f>
        <v>0</v>
      </c>
      <c r="B60" s="22">
        <f>数据!B:B</f>
        <v>0</v>
      </c>
      <c r="C60" s="23">
        <f>数据!C:C</f>
        <v>0</v>
      </c>
      <c r="D60" s="24">
        <f>数据!D:D</f>
        <v>0</v>
      </c>
      <c r="E60" t="e">
        <f>IF(数据!#REF!&lt;&gt;"",1,IF(数据!#REF!&lt;&gt;"",1,IF(数据!#REF!&lt;&gt;"",1,IF(数据!#REF!&lt;&gt;"",1,IF(数据!#REF!&lt;&gt;"",1,"")))))</f>
        <v>#REF!</v>
      </c>
    </row>
    <row r="61" spans="1:5">
      <c r="A61" s="22">
        <f>数据!A:A</f>
        <v>0</v>
      </c>
      <c r="B61" s="22">
        <f>数据!B:B</f>
        <v>0</v>
      </c>
      <c r="C61" s="23">
        <f>数据!C:C</f>
        <v>0</v>
      </c>
      <c r="D61" s="24">
        <f>数据!D:D</f>
        <v>0</v>
      </c>
      <c r="E61" t="e">
        <f>IF(数据!#REF!&lt;&gt;"",1,IF(数据!#REF!&lt;&gt;"",1,IF(数据!#REF!&lt;&gt;"",1,IF(数据!#REF!&lt;&gt;"",1,IF(数据!#REF!&lt;&gt;"",1,"")))))</f>
        <v>#REF!</v>
      </c>
    </row>
    <row r="62" spans="1:5">
      <c r="A62" s="22">
        <f>数据!A:A</f>
        <v>0</v>
      </c>
      <c r="B62" s="22">
        <f>数据!B:B</f>
        <v>0</v>
      </c>
      <c r="C62" s="23">
        <f>数据!C:C</f>
        <v>0</v>
      </c>
      <c r="D62" s="24">
        <f>数据!D:D</f>
        <v>0</v>
      </c>
      <c r="E62" t="e">
        <f>IF(数据!#REF!&lt;&gt;"",1,IF(数据!#REF!&lt;&gt;"",1,IF(数据!#REF!&lt;&gt;"",1,IF(数据!#REF!&lt;&gt;"",1,IF(数据!#REF!&lt;&gt;"",1,"")))))</f>
        <v>#REF!</v>
      </c>
    </row>
    <row r="63" spans="1:5">
      <c r="A63" s="22">
        <f>数据!A:A</f>
        <v>0</v>
      </c>
      <c r="B63" s="22">
        <f>数据!B:B</f>
        <v>0</v>
      </c>
      <c r="C63" s="23">
        <f>数据!C:C</f>
        <v>0</v>
      </c>
      <c r="D63" s="24">
        <f>数据!D:D</f>
        <v>0</v>
      </c>
      <c r="E63" t="e">
        <f>IF(数据!#REF!&lt;&gt;"",1,IF(数据!#REF!&lt;&gt;"",1,IF(数据!#REF!&lt;&gt;"",1,IF(数据!#REF!&lt;&gt;"",1,IF(数据!#REF!&lt;&gt;"",1,"")))))</f>
        <v>#REF!</v>
      </c>
    </row>
    <row r="64" spans="1:5">
      <c r="A64" s="22">
        <f>数据!A:A</f>
        <v>0</v>
      </c>
      <c r="B64" s="22">
        <f>数据!B:B</f>
        <v>0</v>
      </c>
      <c r="C64" s="23">
        <f>数据!C:C</f>
        <v>0</v>
      </c>
      <c r="D64" s="24">
        <f>数据!D:D</f>
        <v>0</v>
      </c>
      <c r="E64" t="e">
        <f>IF(数据!#REF!&lt;&gt;"",1,IF(数据!#REF!&lt;&gt;"",1,IF(数据!#REF!&lt;&gt;"",1,IF(数据!#REF!&lt;&gt;"",1,IF(数据!#REF!&lt;&gt;"",1,"")))))</f>
        <v>#REF!</v>
      </c>
    </row>
    <row r="65" spans="1:5">
      <c r="A65" s="22">
        <f>数据!A:A</f>
        <v>0</v>
      </c>
      <c r="B65" s="22">
        <f>数据!B:B</f>
        <v>0</v>
      </c>
      <c r="C65" s="23">
        <f>数据!C:C</f>
        <v>0</v>
      </c>
      <c r="D65" s="24">
        <f>数据!D:D</f>
        <v>0</v>
      </c>
      <c r="E65" t="e">
        <f>IF(数据!#REF!&lt;&gt;"",1,IF(数据!#REF!&lt;&gt;"",1,IF(数据!#REF!&lt;&gt;"",1,IF(数据!#REF!&lt;&gt;"",1,IF(数据!#REF!&lt;&gt;"",1,"")))))</f>
        <v>#REF!</v>
      </c>
    </row>
    <row r="66" spans="1:5">
      <c r="A66" s="22">
        <f>数据!A:A</f>
        <v>0</v>
      </c>
      <c r="B66" s="22">
        <f>数据!B:B</f>
        <v>0</v>
      </c>
      <c r="C66" s="23">
        <f>数据!C:C</f>
        <v>0</v>
      </c>
      <c r="D66" s="24">
        <f>数据!D:D</f>
        <v>0</v>
      </c>
      <c r="E66" t="e">
        <f>IF(数据!#REF!&lt;&gt;"",1,IF(数据!#REF!&lt;&gt;"",1,IF(数据!#REF!&lt;&gt;"",1,IF(数据!#REF!&lt;&gt;"",1,IF(数据!#REF!&lt;&gt;"",1,"")))))</f>
        <v>#REF!</v>
      </c>
    </row>
    <row r="67" spans="1:5">
      <c r="A67" s="22">
        <f>数据!A:A</f>
        <v>0</v>
      </c>
      <c r="B67" s="22">
        <f>数据!B:B</f>
        <v>0</v>
      </c>
      <c r="C67" s="23">
        <f>数据!C:C</f>
        <v>0</v>
      </c>
      <c r="D67" s="24">
        <f>数据!D:D</f>
        <v>0</v>
      </c>
      <c r="E67" t="e">
        <f>IF(数据!#REF!&lt;&gt;"",1,IF(数据!#REF!&lt;&gt;"",1,IF(数据!#REF!&lt;&gt;"",1,IF(数据!#REF!&lt;&gt;"",1,IF(数据!#REF!&lt;&gt;"",1,"")))))</f>
        <v>#REF!</v>
      </c>
    </row>
    <row r="68" spans="1:5">
      <c r="A68" s="22">
        <f>数据!A:A</f>
        <v>0</v>
      </c>
      <c r="B68" s="22">
        <f>数据!B:B</f>
        <v>0</v>
      </c>
      <c r="C68" s="23">
        <f>数据!C:C</f>
        <v>0</v>
      </c>
      <c r="D68" s="24">
        <f>数据!D:D</f>
        <v>0</v>
      </c>
      <c r="E68" t="e">
        <f>IF(数据!#REF!&lt;&gt;"",1,IF(数据!#REF!&lt;&gt;"",1,IF(数据!#REF!&lt;&gt;"",1,IF(数据!#REF!&lt;&gt;"",1,IF(数据!#REF!&lt;&gt;"",1,"")))))</f>
        <v>#REF!</v>
      </c>
    </row>
    <row r="69" spans="1:5">
      <c r="A69" s="22">
        <f>数据!A:A</f>
        <v>0</v>
      </c>
      <c r="B69" s="22">
        <f>数据!B:B</f>
        <v>0</v>
      </c>
      <c r="C69" s="23">
        <f>数据!C:C</f>
        <v>0</v>
      </c>
      <c r="D69" s="24">
        <f>数据!D:D</f>
        <v>0</v>
      </c>
      <c r="E69" t="e">
        <f>IF(数据!#REF!&lt;&gt;"",1,IF(数据!#REF!&lt;&gt;"",1,IF(数据!#REF!&lt;&gt;"",1,IF(数据!#REF!&lt;&gt;"",1,IF(数据!#REF!&lt;&gt;"",1,"")))))</f>
        <v>#REF!</v>
      </c>
    </row>
    <row r="70" spans="1:5">
      <c r="A70" s="22">
        <f>数据!A:A</f>
        <v>0</v>
      </c>
      <c r="B70" s="22">
        <f>数据!B:B</f>
        <v>0</v>
      </c>
      <c r="C70" s="23">
        <f>数据!C:C</f>
        <v>0</v>
      </c>
      <c r="D70" s="24">
        <f>数据!D:D</f>
        <v>0</v>
      </c>
      <c r="E70" t="e">
        <f>IF(数据!#REF!&lt;&gt;"",1,IF(数据!#REF!&lt;&gt;"",1,IF(数据!#REF!&lt;&gt;"",1,IF(数据!#REF!&lt;&gt;"",1,IF(数据!#REF!&lt;&gt;"",1,"")))))</f>
        <v>#REF!</v>
      </c>
    </row>
    <row r="71" spans="1:5">
      <c r="A71" s="22">
        <f>数据!A:A</f>
        <v>0</v>
      </c>
      <c r="B71" s="22">
        <f>数据!B:B</f>
        <v>0</v>
      </c>
      <c r="C71" s="23">
        <f>数据!C:C</f>
        <v>0</v>
      </c>
      <c r="D71" s="24">
        <f>数据!D:D</f>
        <v>0</v>
      </c>
      <c r="E71" t="e">
        <f>IF(数据!#REF!&lt;&gt;"",1,IF(数据!#REF!&lt;&gt;"",1,IF(数据!#REF!&lt;&gt;"",1,IF(数据!#REF!&lt;&gt;"",1,IF(数据!#REF!&lt;&gt;"",1,"")))))</f>
        <v>#REF!</v>
      </c>
    </row>
    <row r="72" spans="1:5">
      <c r="A72" s="22">
        <f>数据!A:A</f>
        <v>0</v>
      </c>
      <c r="B72" s="22">
        <f>数据!B:B</f>
        <v>0</v>
      </c>
      <c r="C72" s="23">
        <f>数据!C:C</f>
        <v>0</v>
      </c>
      <c r="D72" s="24">
        <f>数据!D:D</f>
        <v>0</v>
      </c>
      <c r="E72" t="e">
        <f>IF(数据!#REF!&lt;&gt;"",1,IF(数据!#REF!&lt;&gt;"",1,IF(数据!#REF!&lt;&gt;"",1,IF(数据!#REF!&lt;&gt;"",1,IF(数据!#REF!&lt;&gt;"",1,"")))))</f>
        <v>#REF!</v>
      </c>
    </row>
    <row r="73" spans="1:5">
      <c r="A73" s="22">
        <f>数据!A:A</f>
        <v>0</v>
      </c>
      <c r="B73" s="22">
        <f>数据!B:B</f>
        <v>0</v>
      </c>
      <c r="C73" s="23">
        <f>数据!C:C</f>
        <v>0</v>
      </c>
      <c r="D73" s="24">
        <f>数据!D:D</f>
        <v>0</v>
      </c>
      <c r="E73" t="e">
        <f>IF(数据!#REF!&lt;&gt;"",1,IF(数据!#REF!&lt;&gt;"",1,IF(数据!#REF!&lt;&gt;"",1,IF(数据!#REF!&lt;&gt;"",1,IF(数据!#REF!&lt;&gt;"",1,"")))))</f>
        <v>#REF!</v>
      </c>
    </row>
    <row r="74" spans="1:5">
      <c r="A74" s="22">
        <f>数据!A:A</f>
        <v>0</v>
      </c>
      <c r="B74" s="22">
        <f>数据!B:B</f>
        <v>0</v>
      </c>
      <c r="C74" s="23">
        <f>数据!C:C</f>
        <v>0</v>
      </c>
      <c r="D74" s="24">
        <f>数据!D:D</f>
        <v>0</v>
      </c>
      <c r="E74" t="e">
        <f>IF(数据!#REF!&lt;&gt;"",1,IF(数据!#REF!&lt;&gt;"",1,IF(数据!#REF!&lt;&gt;"",1,IF(数据!#REF!&lt;&gt;"",1,IF(数据!#REF!&lt;&gt;"",1,"")))))</f>
        <v>#REF!</v>
      </c>
    </row>
    <row r="75" spans="1:5">
      <c r="A75" s="22">
        <f>数据!A:A</f>
        <v>0</v>
      </c>
      <c r="B75" s="22">
        <f>数据!B:B</f>
        <v>0</v>
      </c>
      <c r="C75" s="23">
        <f>数据!C:C</f>
        <v>0</v>
      </c>
      <c r="D75" s="24">
        <f>数据!D:D</f>
        <v>0</v>
      </c>
      <c r="E75" t="e">
        <f>IF(数据!#REF!&lt;&gt;"",1,IF(数据!#REF!&lt;&gt;"",1,IF(数据!#REF!&lt;&gt;"",1,IF(数据!#REF!&lt;&gt;"",1,IF(数据!#REF!&lt;&gt;"",1,"")))))</f>
        <v>#REF!</v>
      </c>
    </row>
    <row r="76" spans="1:5">
      <c r="A76" s="22">
        <f>数据!A:A</f>
        <v>0</v>
      </c>
      <c r="B76" s="22">
        <f>数据!B:B</f>
        <v>0</v>
      </c>
      <c r="C76" s="23">
        <f>数据!C:C</f>
        <v>0</v>
      </c>
      <c r="D76" s="24">
        <f>数据!D:D</f>
        <v>0</v>
      </c>
      <c r="E76" t="e">
        <f>IF(数据!#REF!&lt;&gt;"",1,IF(数据!#REF!&lt;&gt;"",1,IF(数据!#REF!&lt;&gt;"",1,IF(数据!#REF!&lt;&gt;"",1,IF(数据!#REF!&lt;&gt;"",1,"")))))</f>
        <v>#REF!</v>
      </c>
    </row>
    <row r="77" spans="1:5">
      <c r="A77" s="22">
        <f>数据!A:A</f>
        <v>0</v>
      </c>
      <c r="B77" s="22">
        <f>数据!B:B</f>
        <v>0</v>
      </c>
      <c r="C77" s="23">
        <f>数据!C:C</f>
        <v>0</v>
      </c>
      <c r="D77" s="24">
        <f>数据!D:D</f>
        <v>0</v>
      </c>
      <c r="E77" t="e">
        <f>IF(数据!#REF!&lt;&gt;"",1,IF(数据!#REF!&lt;&gt;"",1,IF(数据!#REF!&lt;&gt;"",1,IF(数据!#REF!&lt;&gt;"",1,IF(数据!#REF!&lt;&gt;"",1,"")))))</f>
        <v>#REF!</v>
      </c>
    </row>
    <row r="78" spans="1:5">
      <c r="A78" s="22">
        <f>数据!A:A</f>
        <v>0</v>
      </c>
      <c r="B78" s="22">
        <f>数据!B:B</f>
        <v>0</v>
      </c>
      <c r="C78" s="23">
        <f>数据!C:C</f>
        <v>0</v>
      </c>
      <c r="D78" s="24">
        <f>数据!D:D</f>
        <v>0</v>
      </c>
      <c r="E78" t="e">
        <f>IF(数据!#REF!&lt;&gt;"",1,IF(数据!#REF!&lt;&gt;"",1,IF(数据!#REF!&lt;&gt;"",1,IF(数据!#REF!&lt;&gt;"",1,IF(数据!#REF!&lt;&gt;"",1,"")))))</f>
        <v>#REF!</v>
      </c>
    </row>
    <row r="79" spans="1:5">
      <c r="A79" s="22">
        <f>数据!A:A</f>
        <v>0</v>
      </c>
      <c r="B79" s="22">
        <f>数据!B:B</f>
        <v>0</v>
      </c>
      <c r="C79" s="23">
        <f>数据!C:C</f>
        <v>0</v>
      </c>
      <c r="D79" s="24">
        <f>数据!D:D</f>
        <v>0</v>
      </c>
      <c r="E79" t="e">
        <f>IF(数据!#REF!&lt;&gt;"",1,IF(数据!#REF!&lt;&gt;"",1,IF(数据!#REF!&lt;&gt;"",1,IF(数据!#REF!&lt;&gt;"",1,IF(数据!#REF!&lt;&gt;"",1,"")))))</f>
        <v>#REF!</v>
      </c>
    </row>
    <row r="80" spans="1:5">
      <c r="A80" s="22">
        <f>数据!A:A</f>
        <v>0</v>
      </c>
      <c r="B80" s="22">
        <f>数据!B:B</f>
        <v>0</v>
      </c>
      <c r="C80" s="23">
        <f>数据!C:C</f>
        <v>0</v>
      </c>
      <c r="D80" s="24">
        <f>数据!D:D</f>
        <v>0</v>
      </c>
      <c r="E80" t="e">
        <f>IF(数据!#REF!&lt;&gt;"",1,IF(数据!#REF!&lt;&gt;"",1,IF(数据!#REF!&lt;&gt;"",1,IF(数据!#REF!&lt;&gt;"",1,IF(数据!#REF!&lt;&gt;"",1,"")))))</f>
        <v>#REF!</v>
      </c>
    </row>
    <row r="81" spans="1:5">
      <c r="A81" s="22">
        <f>数据!A:A</f>
        <v>0</v>
      </c>
      <c r="B81" s="22">
        <f>数据!B:B</f>
        <v>0</v>
      </c>
      <c r="C81" s="23">
        <f>数据!C:C</f>
        <v>0</v>
      </c>
      <c r="D81" s="24">
        <f>数据!D:D</f>
        <v>0</v>
      </c>
      <c r="E81" t="e">
        <f>IF(数据!#REF!&lt;&gt;"",1,IF(数据!#REF!&lt;&gt;"",1,IF(数据!#REF!&lt;&gt;"",1,IF(数据!#REF!&lt;&gt;"",1,IF(数据!#REF!&lt;&gt;"",1,"")))))</f>
        <v>#REF!</v>
      </c>
    </row>
    <row r="82" spans="1:5">
      <c r="A82" s="22">
        <f>数据!A:A</f>
        <v>0</v>
      </c>
      <c r="B82" s="22">
        <f>数据!B:B</f>
        <v>0</v>
      </c>
      <c r="C82" s="23">
        <f>数据!C:C</f>
        <v>0</v>
      </c>
      <c r="D82" s="24">
        <f>数据!D:D</f>
        <v>0</v>
      </c>
      <c r="E82" t="e">
        <f>IF(数据!#REF!&lt;&gt;"",1,IF(数据!#REF!&lt;&gt;"",1,IF(数据!#REF!&lt;&gt;"",1,IF(数据!#REF!&lt;&gt;"",1,IF(数据!#REF!&lt;&gt;"",1,"")))))</f>
        <v>#REF!</v>
      </c>
    </row>
    <row r="83" spans="1:5">
      <c r="A83" s="22">
        <f>数据!A:A</f>
        <v>0</v>
      </c>
      <c r="B83" s="22">
        <f>数据!B:B</f>
        <v>0</v>
      </c>
      <c r="C83" s="23">
        <f>数据!C:C</f>
        <v>0</v>
      </c>
      <c r="D83" s="24">
        <f>数据!D:D</f>
        <v>0</v>
      </c>
      <c r="E83" t="e">
        <f>IF(数据!#REF!&lt;&gt;"",1,IF(数据!#REF!&lt;&gt;"",1,IF(数据!#REF!&lt;&gt;"",1,IF(数据!#REF!&lt;&gt;"",1,IF(数据!#REF!&lt;&gt;"",1,"")))))</f>
        <v>#REF!</v>
      </c>
    </row>
    <row r="84" spans="1:5">
      <c r="A84" s="22"/>
      <c r="B84" s="22"/>
      <c r="C84" s="23"/>
      <c r="D84" s="24"/>
    </row>
    <row r="85" spans="1:5">
      <c r="A85" s="22"/>
      <c r="B85" s="22"/>
      <c r="C85" s="23"/>
      <c r="D85" s="24"/>
    </row>
    <row r="86" spans="1:5">
      <c r="A86" s="22"/>
      <c r="B86" s="22"/>
      <c r="C86" s="23"/>
      <c r="D86" s="24"/>
    </row>
    <row r="87" spans="1:5">
      <c r="A87" s="22"/>
      <c r="B87" s="22"/>
      <c r="C87" s="23"/>
      <c r="D87" s="24"/>
    </row>
    <row r="88" spans="1:5">
      <c r="A88" s="22"/>
      <c r="B88" s="22"/>
      <c r="C88" s="23"/>
      <c r="D88" s="24"/>
    </row>
    <row r="89" spans="1:5">
      <c r="A89" s="22"/>
      <c r="B89" s="22"/>
      <c r="C89" s="23"/>
      <c r="D89" s="24"/>
    </row>
    <row r="90" spans="1:5">
      <c r="A90" s="22"/>
      <c r="B90" s="22"/>
      <c r="C90" s="23"/>
      <c r="D90" s="24"/>
    </row>
    <row r="91" spans="1:5">
      <c r="A91" s="22"/>
      <c r="B91" s="22"/>
      <c r="C91" s="23"/>
      <c r="D91" s="24"/>
    </row>
    <row r="92" spans="1:5">
      <c r="A92" s="22"/>
      <c r="B92" s="22"/>
      <c r="C92" s="23"/>
      <c r="D92" s="24"/>
    </row>
    <row r="93" spans="1:5">
      <c r="A93" s="22"/>
      <c r="B93" s="22"/>
      <c r="C93" s="23"/>
      <c r="D93" s="24"/>
    </row>
    <row r="94" spans="1:5">
      <c r="A94" s="22"/>
      <c r="B94" s="22"/>
      <c r="C94" s="23"/>
      <c r="D94" s="24"/>
    </row>
    <row r="95" spans="1:5">
      <c r="A95" s="22"/>
      <c r="B95" s="22"/>
      <c r="C95" s="23"/>
      <c r="D95" s="24"/>
    </row>
    <row r="96" spans="1:5">
      <c r="A96" s="22"/>
      <c r="B96" s="22"/>
      <c r="C96" s="23"/>
      <c r="D96" s="24"/>
    </row>
    <row r="97" spans="1:4">
      <c r="A97" s="22"/>
      <c r="B97" s="22"/>
      <c r="C97" s="23"/>
      <c r="D97" s="24"/>
    </row>
    <row r="98" spans="1:4">
      <c r="A98" s="22"/>
      <c r="B98" s="22"/>
      <c r="C98" s="23"/>
      <c r="D98" s="24"/>
    </row>
    <row r="99" spans="1:4">
      <c r="A99" s="22"/>
      <c r="B99" s="22"/>
      <c r="C99" s="23"/>
      <c r="D99" s="24"/>
    </row>
    <row r="100" spans="1:4">
      <c r="A100" s="22"/>
      <c r="B100" s="22"/>
      <c r="C100" s="23"/>
      <c r="D100" s="24"/>
    </row>
    <row r="101" spans="1:4">
      <c r="A101" s="22"/>
      <c r="B101" s="22"/>
      <c r="C101" s="23"/>
      <c r="D101" s="24"/>
    </row>
    <row r="102" spans="1:4">
      <c r="A102" s="22"/>
      <c r="B102" s="22"/>
      <c r="C102" s="23"/>
      <c r="D102" s="24"/>
    </row>
    <row r="103" spans="1:4">
      <c r="A103" s="22"/>
      <c r="B103" s="22"/>
      <c r="C103" s="23"/>
      <c r="D103" s="24"/>
    </row>
    <row r="104" spans="1:4">
      <c r="A104" s="22"/>
      <c r="B104" s="22"/>
      <c r="C104" s="23"/>
      <c r="D104" s="24"/>
    </row>
    <row r="105" spans="1:4">
      <c r="A105" s="22"/>
      <c r="B105" s="22"/>
      <c r="C105" s="23"/>
      <c r="D105" s="24"/>
    </row>
    <row r="106" spans="1:4">
      <c r="A106" s="22"/>
      <c r="B106" s="22"/>
      <c r="C106" s="23"/>
      <c r="D106" s="24"/>
    </row>
    <row r="107" spans="1:4">
      <c r="A107" s="22"/>
      <c r="B107" s="22"/>
      <c r="C107" s="23"/>
      <c r="D107" s="24"/>
    </row>
    <row r="108" spans="1:4">
      <c r="A108" s="22"/>
      <c r="B108" s="22"/>
      <c r="C108" s="23"/>
      <c r="D108" s="24"/>
    </row>
    <row r="109" spans="1:4">
      <c r="A109" s="22"/>
      <c r="B109" s="22"/>
      <c r="C109" s="23"/>
      <c r="D109" s="24"/>
    </row>
    <row r="110" spans="1:4">
      <c r="A110" s="22"/>
      <c r="B110" s="22"/>
      <c r="C110" s="23"/>
      <c r="D110" s="24"/>
    </row>
    <row r="111" spans="1:4">
      <c r="A111" s="22"/>
      <c r="B111" s="22"/>
      <c r="C111" s="23"/>
      <c r="D111" s="24"/>
    </row>
    <row r="112" spans="1:4">
      <c r="A112" s="22"/>
      <c r="B112" s="22"/>
      <c r="C112" s="23"/>
      <c r="D112" s="24"/>
    </row>
    <row r="113" spans="1:4">
      <c r="A113" s="22"/>
      <c r="B113" s="22"/>
      <c r="C113" s="23"/>
      <c r="D113" s="24"/>
    </row>
    <row r="114" spans="1:4">
      <c r="A114" s="22"/>
      <c r="B114" s="22"/>
      <c r="C114" s="23"/>
      <c r="D114" s="24"/>
    </row>
    <row r="115" spans="1:4">
      <c r="A115" s="22"/>
      <c r="B115" s="22"/>
      <c r="C115" s="23"/>
      <c r="D115" s="24"/>
    </row>
    <row r="116" spans="1:4">
      <c r="A116" s="22"/>
      <c r="B116" s="22"/>
      <c r="C116" s="23"/>
      <c r="D116" s="24"/>
    </row>
    <row r="117" spans="1:4">
      <c r="A117" s="22"/>
      <c r="B117" s="22"/>
      <c r="C117" s="23"/>
      <c r="D117" s="24"/>
    </row>
    <row r="118" spans="1:4">
      <c r="A118" s="22"/>
      <c r="B118" s="22"/>
      <c r="C118" s="23"/>
      <c r="D118" s="24"/>
    </row>
    <row r="119" spans="1:4">
      <c r="A119" s="22"/>
      <c r="B119" s="22"/>
      <c r="C119" s="23"/>
      <c r="D119" s="24"/>
    </row>
    <row r="120" spans="1:4">
      <c r="A120" s="22"/>
      <c r="B120" s="22"/>
      <c r="C120" s="23"/>
      <c r="D120" s="24"/>
    </row>
    <row r="121" spans="1:4">
      <c r="A121" s="22"/>
      <c r="B121" s="22"/>
      <c r="C121" s="23"/>
      <c r="D121" s="24"/>
    </row>
    <row r="122" spans="1:4">
      <c r="A122" s="22"/>
      <c r="B122" s="22"/>
      <c r="C122" s="23"/>
      <c r="D122" s="24"/>
    </row>
    <row r="123" spans="1:4">
      <c r="A123" s="22"/>
      <c r="B123" s="22"/>
      <c r="C123" s="23"/>
      <c r="D123" s="24"/>
    </row>
    <row r="124" spans="1:4">
      <c r="A124" s="22"/>
      <c r="B124" s="22"/>
      <c r="C124" s="23"/>
      <c r="D124" s="24"/>
    </row>
    <row r="125" spans="1:4">
      <c r="A125" s="22"/>
      <c r="B125" s="22"/>
      <c r="C125" s="23"/>
      <c r="D125" s="24"/>
    </row>
    <row r="126" spans="1:4">
      <c r="A126" s="22"/>
      <c r="B126" s="22"/>
      <c r="C126" s="23"/>
      <c r="D126" s="24"/>
    </row>
    <row r="127" spans="1:4">
      <c r="A127" s="22"/>
      <c r="B127" s="22"/>
      <c r="C127" s="23"/>
      <c r="D127" s="24"/>
    </row>
    <row r="128" spans="1:4">
      <c r="A128" s="22"/>
      <c r="B128" s="22"/>
      <c r="C128" s="23"/>
      <c r="D128" s="24"/>
    </row>
    <row r="129" spans="1:4">
      <c r="A129" s="22"/>
      <c r="B129" s="22"/>
      <c r="C129" s="23"/>
      <c r="D129" s="24"/>
    </row>
    <row r="130" spans="1:4">
      <c r="A130" s="22"/>
      <c r="B130" s="22"/>
      <c r="C130" s="23"/>
      <c r="D130" s="24"/>
    </row>
    <row r="131" spans="1:4">
      <c r="A131" s="22"/>
      <c r="B131" s="22"/>
      <c r="C131" s="23"/>
      <c r="D131" s="24"/>
    </row>
    <row r="132" spans="1:4">
      <c r="A132" s="22"/>
      <c r="B132" s="22"/>
      <c r="C132" s="23"/>
      <c r="D132" s="24"/>
    </row>
    <row r="133" spans="1:4">
      <c r="A133" s="22"/>
      <c r="B133" s="22"/>
      <c r="C133" s="23"/>
      <c r="D133" s="24"/>
    </row>
    <row r="134" spans="1:4">
      <c r="A134" s="22"/>
      <c r="B134" s="22"/>
      <c r="C134" s="23"/>
      <c r="D134" s="24"/>
    </row>
    <row r="135" spans="1:4">
      <c r="A135" s="22"/>
      <c r="B135" s="22"/>
      <c r="C135" s="23"/>
      <c r="D135" s="24"/>
    </row>
    <row r="136" spans="1:4">
      <c r="A136" s="22"/>
      <c r="B136" s="22"/>
      <c r="C136" s="23"/>
      <c r="D136" s="24"/>
    </row>
    <row r="137" spans="1:4">
      <c r="A137" s="22"/>
      <c r="B137" s="22"/>
      <c r="C137" s="23"/>
      <c r="D137" s="24"/>
    </row>
    <row r="138" spans="1:4">
      <c r="A138" s="22"/>
      <c r="B138" s="22"/>
      <c r="C138" s="23"/>
      <c r="D138" s="24"/>
    </row>
    <row r="139" spans="1:4">
      <c r="A139" s="22"/>
      <c r="B139" s="22"/>
      <c r="C139" s="23"/>
      <c r="D139" s="24"/>
    </row>
    <row r="140" spans="1:4">
      <c r="A140" s="22"/>
      <c r="B140" s="22"/>
      <c r="C140" s="23"/>
      <c r="D140" s="24"/>
    </row>
    <row r="141" spans="1:4">
      <c r="A141" s="22"/>
      <c r="B141" s="22"/>
      <c r="C141" s="23"/>
      <c r="D141" s="24"/>
    </row>
    <row r="142" spans="1:4">
      <c r="A142" s="22"/>
      <c r="B142" s="22"/>
      <c r="C142" s="23"/>
      <c r="D142" s="24"/>
    </row>
    <row r="143" spans="1:4">
      <c r="A143" s="22"/>
      <c r="B143" s="22"/>
      <c r="C143" s="23"/>
      <c r="D143" s="24"/>
    </row>
    <row r="144" spans="1:4">
      <c r="A144" s="22"/>
      <c r="B144" s="22"/>
      <c r="C144" s="23"/>
      <c r="D144" s="24"/>
    </row>
    <row r="145" spans="1:4">
      <c r="A145" s="22"/>
      <c r="B145" s="22"/>
      <c r="C145" s="23"/>
      <c r="D145" s="24"/>
    </row>
    <row r="146" spans="1:4">
      <c r="A146" s="22"/>
      <c r="B146" s="22"/>
      <c r="C146" s="23"/>
      <c r="D146" s="24"/>
    </row>
    <row r="147" spans="1:4">
      <c r="A147" s="22"/>
      <c r="B147" s="22"/>
      <c r="C147" s="23"/>
      <c r="D147" s="24"/>
    </row>
    <row r="148" spans="1:4">
      <c r="A148" s="22"/>
      <c r="B148" s="22"/>
      <c r="C148" s="23"/>
      <c r="D148" s="24"/>
    </row>
    <row r="149" spans="1:4">
      <c r="A149" s="22"/>
      <c r="B149" s="22"/>
      <c r="C149" s="23"/>
      <c r="D149" s="24"/>
    </row>
    <row r="150" spans="1:4">
      <c r="A150" s="22"/>
      <c r="B150" s="22"/>
      <c r="C150" s="23"/>
      <c r="D150" s="24"/>
    </row>
    <row r="151" spans="1:4">
      <c r="A151" s="22"/>
      <c r="B151" s="22"/>
      <c r="C151" s="23"/>
      <c r="D151" s="24"/>
    </row>
    <row r="152" spans="1:4">
      <c r="A152" s="22"/>
      <c r="B152" s="22"/>
      <c r="C152" s="23"/>
      <c r="D152" s="24"/>
    </row>
    <row r="153" spans="1:4">
      <c r="A153" s="22"/>
      <c r="B153" s="22"/>
      <c r="C153" s="23"/>
      <c r="D153" s="24"/>
    </row>
    <row r="154" spans="1:4">
      <c r="A154" s="22"/>
      <c r="B154" s="22"/>
      <c r="C154" s="23"/>
      <c r="D154" s="24"/>
    </row>
    <row r="155" spans="1:4">
      <c r="A155" s="22"/>
      <c r="B155" s="22"/>
      <c r="C155" s="23"/>
      <c r="D155" s="24"/>
    </row>
    <row r="156" spans="1:4">
      <c r="A156" s="22"/>
      <c r="B156" s="22"/>
      <c r="C156" s="23"/>
      <c r="D156" s="24"/>
    </row>
    <row r="157" spans="1:4">
      <c r="A157" s="22"/>
      <c r="B157" s="22"/>
      <c r="C157" s="23"/>
      <c r="D157" s="24"/>
    </row>
    <row r="158" spans="1:4">
      <c r="A158" s="22"/>
      <c r="B158" s="22"/>
      <c r="C158" s="23"/>
      <c r="D158" s="24"/>
    </row>
    <row r="159" spans="1:4">
      <c r="A159" s="22"/>
      <c r="B159" s="22"/>
      <c r="C159" s="23"/>
      <c r="D159" s="24"/>
    </row>
    <row r="160" spans="1:4">
      <c r="A160" s="22"/>
      <c r="B160" s="22"/>
      <c r="C160" s="23"/>
      <c r="D160" s="24"/>
    </row>
    <row r="161" spans="1:4">
      <c r="A161" s="22"/>
      <c r="B161" s="22"/>
      <c r="C161" s="23"/>
      <c r="D161" s="24"/>
    </row>
    <row r="162" spans="1:4">
      <c r="A162" s="22"/>
      <c r="B162" s="22"/>
      <c r="C162" s="23"/>
      <c r="D162" s="24"/>
    </row>
    <row r="163" spans="1:4">
      <c r="A163" s="22"/>
      <c r="B163" s="22"/>
      <c r="C163" s="23"/>
      <c r="D163" s="24"/>
    </row>
    <row r="164" spans="1:4">
      <c r="A164" s="22"/>
      <c r="B164" s="22"/>
      <c r="C164" s="23"/>
      <c r="D164" s="24"/>
    </row>
    <row r="165" spans="1:4">
      <c r="A165" s="22"/>
      <c r="B165" s="22"/>
      <c r="C165" s="23"/>
      <c r="D165" s="24"/>
    </row>
    <row r="166" spans="1:4">
      <c r="A166" s="22"/>
      <c r="B166" s="22"/>
      <c r="C166" s="23"/>
      <c r="D166" s="24"/>
    </row>
    <row r="167" spans="1:4">
      <c r="A167" s="22"/>
      <c r="B167" s="22"/>
      <c r="C167" s="23"/>
      <c r="D167" s="24"/>
    </row>
    <row r="168" spans="1:4">
      <c r="A168" s="22"/>
      <c r="B168" s="22"/>
      <c r="C168" s="23"/>
      <c r="D168" s="24"/>
    </row>
    <row r="169" spans="1:4">
      <c r="A169" s="22"/>
      <c r="B169" s="22"/>
      <c r="C169" s="23"/>
      <c r="D169" s="24"/>
    </row>
    <row r="170" spans="1:4">
      <c r="A170" s="22"/>
      <c r="B170" s="22"/>
      <c r="C170" s="23"/>
      <c r="D170" s="24"/>
    </row>
    <row r="171" spans="1:4">
      <c r="A171" s="22"/>
      <c r="B171" s="22"/>
      <c r="C171" s="23"/>
      <c r="D171" s="24"/>
    </row>
    <row r="172" spans="1:4">
      <c r="A172" s="22"/>
      <c r="B172" s="22"/>
      <c r="C172" s="23"/>
      <c r="D172" s="24"/>
    </row>
    <row r="173" spans="1:4">
      <c r="A173" s="22"/>
      <c r="B173" s="22"/>
      <c r="C173" s="23"/>
      <c r="D173" s="24"/>
    </row>
    <row r="174" spans="1:4">
      <c r="A174" s="22"/>
      <c r="B174" s="22"/>
      <c r="C174" s="23"/>
      <c r="D174" s="24"/>
    </row>
    <row r="175" spans="1:4">
      <c r="A175" s="22"/>
      <c r="B175" s="22"/>
      <c r="C175" s="23"/>
      <c r="D175" s="24"/>
    </row>
    <row r="176" spans="1:4">
      <c r="A176" s="22"/>
      <c r="B176" s="22"/>
      <c r="C176" s="23"/>
      <c r="D176" s="24"/>
    </row>
    <row r="177" spans="1:4">
      <c r="A177" s="22"/>
      <c r="B177" s="22"/>
      <c r="C177" s="23"/>
      <c r="D177" s="24"/>
    </row>
    <row r="178" spans="1:4">
      <c r="A178" s="22"/>
      <c r="B178" s="22"/>
      <c r="C178" s="23"/>
      <c r="D178" s="24"/>
    </row>
    <row r="179" spans="1:4">
      <c r="A179" s="22"/>
      <c r="B179" s="22"/>
      <c r="C179" s="23"/>
      <c r="D179" s="24"/>
    </row>
    <row r="180" spans="1:4">
      <c r="A180" s="22"/>
      <c r="B180" s="22"/>
      <c r="C180" s="23"/>
      <c r="D180" s="24"/>
    </row>
    <row r="181" spans="1:4">
      <c r="A181" s="22"/>
      <c r="B181" s="22"/>
      <c r="C181" s="23"/>
      <c r="D181" s="24"/>
    </row>
    <row r="182" spans="1:4">
      <c r="A182" s="22"/>
      <c r="B182" s="22"/>
      <c r="C182" s="23"/>
      <c r="D182" s="24"/>
    </row>
    <row r="183" spans="1:4">
      <c r="A183" s="22"/>
      <c r="B183" s="22"/>
      <c r="C183" s="23"/>
      <c r="D183" s="24"/>
    </row>
    <row r="184" spans="1:4">
      <c r="A184" s="22"/>
      <c r="B184" s="22"/>
      <c r="C184" s="23"/>
      <c r="D184" s="24"/>
    </row>
    <row r="185" spans="1:4">
      <c r="A185" s="22"/>
      <c r="B185" s="22"/>
      <c r="C185" s="23"/>
      <c r="D185" s="24"/>
    </row>
    <row r="186" spans="1:4">
      <c r="A186" s="22"/>
      <c r="B186" s="22"/>
      <c r="C186" s="23"/>
      <c r="D186" s="24"/>
    </row>
    <row r="187" spans="1:4">
      <c r="A187" s="22"/>
      <c r="B187" s="22"/>
      <c r="C187" s="23"/>
      <c r="D187" s="24"/>
    </row>
    <row r="188" spans="1:4">
      <c r="A188" s="22"/>
      <c r="B188" s="22"/>
      <c r="C188" s="23"/>
      <c r="D188" s="24"/>
    </row>
    <row r="189" spans="1:4">
      <c r="A189" s="22"/>
      <c r="B189" s="22"/>
      <c r="C189" s="23"/>
      <c r="D189" s="24"/>
    </row>
    <row r="190" spans="1:4">
      <c r="A190" s="22"/>
      <c r="B190" s="22"/>
      <c r="C190" s="23"/>
      <c r="D190" s="24"/>
    </row>
    <row r="191" spans="1:4">
      <c r="A191" s="22"/>
      <c r="B191" s="22"/>
      <c r="C191" s="23"/>
      <c r="D191" s="24"/>
    </row>
    <row r="192" spans="1:4">
      <c r="A192" s="22"/>
      <c r="B192" s="22"/>
      <c r="C192" s="23"/>
      <c r="D192" s="24"/>
    </row>
    <row r="193" spans="1:4">
      <c r="A193" s="22"/>
      <c r="B193" s="22"/>
      <c r="C193" s="23"/>
      <c r="D193" s="24"/>
    </row>
    <row r="194" spans="1:4">
      <c r="A194" s="22"/>
      <c r="B194" s="22"/>
      <c r="C194" s="23"/>
      <c r="D194" s="24"/>
    </row>
    <row r="195" spans="1:4">
      <c r="A195" s="22"/>
      <c r="B195" s="22"/>
      <c r="C195" s="23"/>
      <c r="D195" s="24"/>
    </row>
    <row r="196" spans="1:4">
      <c r="A196" s="22"/>
      <c r="B196" s="22"/>
      <c r="C196" s="23"/>
      <c r="D196" s="24"/>
    </row>
    <row r="197" spans="1:4">
      <c r="A197" s="22"/>
      <c r="B197" s="22"/>
      <c r="C197" s="23"/>
      <c r="D197" s="24"/>
    </row>
    <row r="198" spans="1:4">
      <c r="A198" s="22"/>
      <c r="B198" s="22"/>
      <c r="C198" s="23"/>
      <c r="D198" s="24"/>
    </row>
    <row r="199" spans="1:4">
      <c r="A199" s="22"/>
      <c r="B199" s="22"/>
      <c r="C199" s="23"/>
      <c r="D199" s="24"/>
    </row>
    <row r="200" spans="1:4">
      <c r="A200" s="22"/>
      <c r="B200" s="22"/>
      <c r="C200" s="23"/>
      <c r="D200" s="24"/>
    </row>
    <row r="201" spans="1:4">
      <c r="A201" s="22"/>
      <c r="B201" s="22"/>
      <c r="C201" s="23"/>
      <c r="D201" s="24"/>
    </row>
    <row r="202" spans="1:4">
      <c r="A202" s="22"/>
      <c r="B202" s="22"/>
      <c r="C202" s="23"/>
      <c r="D202" s="24"/>
    </row>
    <row r="203" spans="1:4">
      <c r="A203" s="22"/>
      <c r="B203" s="22"/>
      <c r="C203" s="23"/>
      <c r="D203" s="24"/>
    </row>
    <row r="204" spans="1:4">
      <c r="A204" s="22"/>
      <c r="B204" s="22"/>
      <c r="C204" s="23"/>
      <c r="D204" s="24"/>
    </row>
    <row r="205" spans="1:4">
      <c r="A205" s="22"/>
      <c r="B205" s="22"/>
      <c r="C205" s="23"/>
      <c r="D205" s="24"/>
    </row>
    <row r="206" spans="1:4">
      <c r="A206" s="22"/>
      <c r="B206" s="22"/>
      <c r="C206" s="23"/>
      <c r="D206" s="24"/>
    </row>
    <row r="207" spans="1:4">
      <c r="A207" s="22"/>
      <c r="B207" s="22"/>
      <c r="C207" s="23"/>
      <c r="D207" s="24"/>
    </row>
    <row r="208" spans="1:4">
      <c r="A208" s="22"/>
      <c r="B208" s="22"/>
      <c r="C208" s="23"/>
      <c r="D208" s="24"/>
    </row>
    <row r="209" spans="1:4">
      <c r="A209" s="22"/>
      <c r="B209" s="22"/>
      <c r="C209" s="23"/>
      <c r="D209" s="24"/>
    </row>
    <row r="210" spans="1:4">
      <c r="A210" s="22"/>
      <c r="B210" s="22"/>
      <c r="C210" s="23"/>
      <c r="D210" s="24"/>
    </row>
    <row r="211" spans="1:4">
      <c r="A211" s="22"/>
      <c r="B211" s="22"/>
      <c r="C211" s="23"/>
      <c r="D211" s="24"/>
    </row>
    <row r="212" spans="1:4">
      <c r="A212" s="22"/>
      <c r="B212" s="22"/>
      <c r="C212" s="23"/>
      <c r="D212" s="24"/>
    </row>
    <row r="213" spans="1:4">
      <c r="A213" s="22"/>
      <c r="B213" s="22"/>
      <c r="C213" s="23"/>
      <c r="D213" s="24"/>
    </row>
    <row r="214" spans="1:4">
      <c r="A214" s="22"/>
      <c r="B214" s="22"/>
      <c r="C214" s="23"/>
      <c r="D214" s="24"/>
    </row>
    <row r="215" spans="1:4">
      <c r="A215" s="22"/>
      <c r="B215" s="22"/>
      <c r="C215" s="23"/>
      <c r="D215" s="24"/>
    </row>
    <row r="216" spans="1:4">
      <c r="A216" s="22"/>
      <c r="B216" s="22"/>
      <c r="C216" s="23"/>
      <c r="D216" s="24"/>
    </row>
    <row r="217" spans="1:4">
      <c r="A217" s="22"/>
      <c r="B217" s="22"/>
      <c r="C217" s="23"/>
      <c r="D217" s="24"/>
    </row>
    <row r="218" spans="1:4">
      <c r="A218" s="22"/>
      <c r="B218" s="22"/>
      <c r="C218" s="23"/>
      <c r="D218" s="24"/>
    </row>
    <row r="219" spans="1:4">
      <c r="A219" s="22"/>
      <c r="B219" s="22"/>
      <c r="C219" s="23"/>
      <c r="D219" s="24"/>
    </row>
    <row r="220" spans="1:4">
      <c r="A220" s="22"/>
      <c r="B220" s="22"/>
      <c r="C220" s="23"/>
      <c r="D220" s="24"/>
    </row>
    <row r="221" spans="1:4">
      <c r="A221" s="22"/>
      <c r="B221" s="22"/>
      <c r="C221" s="23"/>
      <c r="D221" s="24"/>
    </row>
    <row r="222" spans="1:4">
      <c r="A222" s="22"/>
      <c r="B222" s="22"/>
      <c r="C222" s="23"/>
      <c r="D222" s="24"/>
    </row>
    <row r="223" spans="1:4">
      <c r="A223" s="22"/>
      <c r="B223" s="22"/>
      <c r="C223" s="23"/>
      <c r="D223" s="24"/>
    </row>
    <row r="224" spans="1:4">
      <c r="A224" s="22"/>
      <c r="B224" s="22"/>
      <c r="C224" s="23"/>
      <c r="D224" s="24"/>
    </row>
    <row r="225" spans="1:4">
      <c r="A225" s="22"/>
      <c r="B225" s="22"/>
      <c r="C225" s="23"/>
      <c r="D225" s="24"/>
    </row>
    <row r="226" spans="1:4">
      <c r="A226" s="22"/>
      <c r="B226" s="22"/>
      <c r="C226" s="23"/>
      <c r="D226" s="24"/>
    </row>
    <row r="227" spans="1:4">
      <c r="A227" s="22"/>
      <c r="B227" s="22"/>
      <c r="C227" s="23"/>
      <c r="D227" s="24"/>
    </row>
    <row r="228" spans="1:4">
      <c r="A228" s="22"/>
      <c r="B228" s="22"/>
      <c r="C228" s="23"/>
      <c r="D228" s="24"/>
    </row>
    <row r="229" spans="1:4">
      <c r="A229" s="22"/>
      <c r="B229" s="22"/>
      <c r="C229" s="23"/>
      <c r="D229" s="24"/>
    </row>
    <row r="230" spans="1:4">
      <c r="A230" s="22"/>
      <c r="B230" s="22"/>
      <c r="C230" s="23"/>
      <c r="D230" s="24"/>
    </row>
    <row r="231" spans="1:4">
      <c r="A231" s="22"/>
      <c r="B231" s="22"/>
      <c r="C231" s="23"/>
      <c r="D231" s="24"/>
    </row>
    <row r="232" spans="1:4">
      <c r="A232" s="22"/>
      <c r="B232" s="22"/>
      <c r="C232" s="23"/>
      <c r="D232" s="24"/>
    </row>
    <row r="233" spans="1:4">
      <c r="A233" s="22"/>
      <c r="B233" s="22"/>
      <c r="C233" s="23"/>
      <c r="D233" s="24"/>
    </row>
    <row r="234" spans="1:4">
      <c r="A234" s="22"/>
      <c r="B234" s="22"/>
      <c r="C234" s="23"/>
      <c r="D234" s="24"/>
    </row>
    <row r="235" spans="1:4">
      <c r="A235" s="22"/>
      <c r="B235" s="22"/>
      <c r="C235" s="23"/>
      <c r="D235" s="24"/>
    </row>
    <row r="236" spans="1:4">
      <c r="A236" s="22"/>
      <c r="B236" s="22"/>
      <c r="C236" s="23"/>
      <c r="D236" s="24"/>
    </row>
    <row r="237" spans="1:4">
      <c r="A237" s="22"/>
      <c r="B237" s="22"/>
      <c r="C237" s="23"/>
      <c r="D237" s="24"/>
    </row>
    <row r="238" spans="1:4">
      <c r="A238" s="22"/>
      <c r="B238" s="22"/>
      <c r="C238" s="23"/>
      <c r="D238" s="24"/>
    </row>
    <row r="239" spans="1:4">
      <c r="A239" s="22"/>
      <c r="B239" s="22"/>
      <c r="C239" s="23"/>
      <c r="D239" s="24"/>
    </row>
    <row r="240" spans="1:4">
      <c r="A240" s="22"/>
      <c r="B240" s="22"/>
      <c r="C240" s="23"/>
      <c r="D240" s="24"/>
    </row>
    <row r="241" spans="1:4">
      <c r="A241" s="22"/>
      <c r="B241" s="22"/>
      <c r="C241" s="23"/>
      <c r="D241" s="24"/>
    </row>
    <row r="242" spans="1:4">
      <c r="A242" s="22"/>
      <c r="B242" s="22"/>
      <c r="C242" s="23"/>
      <c r="D242" s="24"/>
    </row>
    <row r="243" spans="1:4">
      <c r="A243" s="22"/>
      <c r="B243" s="22"/>
      <c r="C243" s="23"/>
      <c r="D243" s="24"/>
    </row>
    <row r="244" spans="1:4">
      <c r="A244" s="22"/>
      <c r="B244" s="22"/>
      <c r="C244" s="23"/>
      <c r="D244" s="24"/>
    </row>
    <row r="245" spans="1:4">
      <c r="A245" s="22"/>
      <c r="B245" s="22"/>
      <c r="C245" s="23"/>
      <c r="D245" s="24"/>
    </row>
    <row r="246" spans="1:4">
      <c r="A246" s="22"/>
      <c r="B246" s="22"/>
      <c r="C246" s="23"/>
      <c r="D246" s="24"/>
    </row>
    <row r="247" spans="1:4">
      <c r="A247" s="22"/>
      <c r="B247" s="22"/>
      <c r="C247" s="23"/>
      <c r="D247" s="24"/>
    </row>
    <row r="248" spans="1:4">
      <c r="A248" s="22"/>
      <c r="B248" s="22"/>
      <c r="C248" s="23"/>
      <c r="D248" s="24"/>
    </row>
    <row r="249" spans="1:4">
      <c r="A249" s="22"/>
      <c r="B249" s="22"/>
      <c r="C249" s="23"/>
      <c r="D249" s="24"/>
    </row>
    <row r="250" spans="1:4">
      <c r="A250" s="22"/>
      <c r="B250" s="22"/>
      <c r="C250" s="23"/>
      <c r="D250" s="24"/>
    </row>
    <row r="251" spans="1:4">
      <c r="A251" s="22"/>
      <c r="B251" s="22"/>
      <c r="C251" s="23"/>
      <c r="D251" s="24"/>
    </row>
    <row r="252" spans="1:4">
      <c r="A252" s="22"/>
      <c r="B252" s="22"/>
      <c r="C252" s="23"/>
      <c r="D252" s="24"/>
    </row>
    <row r="253" spans="1:4">
      <c r="A253" s="22"/>
      <c r="B253" s="22"/>
      <c r="C253" s="23"/>
      <c r="D253" s="24"/>
    </row>
    <row r="254" spans="1:4">
      <c r="A254" s="22"/>
      <c r="B254" s="22"/>
      <c r="C254" s="23"/>
      <c r="D254" s="24"/>
    </row>
    <row r="255" spans="1:4">
      <c r="A255" s="22"/>
      <c r="B255" s="22"/>
      <c r="C255" s="23"/>
      <c r="D255" s="24"/>
    </row>
    <row r="256" spans="1:4">
      <c r="A256" s="22"/>
      <c r="B256" s="22"/>
      <c r="C256" s="23"/>
      <c r="D256" s="24"/>
    </row>
    <row r="257" spans="1:4">
      <c r="A257" s="22"/>
      <c r="B257" s="22"/>
      <c r="C257" s="23"/>
      <c r="D257" s="24"/>
    </row>
    <row r="258" spans="1:4">
      <c r="A258" s="22"/>
      <c r="B258" s="22"/>
      <c r="C258" s="23"/>
      <c r="D258" s="24"/>
    </row>
    <row r="259" spans="1:4">
      <c r="A259" s="22"/>
      <c r="B259" s="22"/>
      <c r="C259" s="23"/>
      <c r="D259" s="24"/>
    </row>
    <row r="260" spans="1:4">
      <c r="A260" s="22"/>
      <c r="B260" s="22"/>
      <c r="C260" s="23"/>
      <c r="D260" s="24"/>
    </row>
    <row r="261" spans="1:4">
      <c r="A261" s="22"/>
      <c r="B261" s="22"/>
      <c r="C261" s="23"/>
      <c r="D261" s="24"/>
    </row>
    <row r="262" spans="1:4">
      <c r="A262" s="22"/>
      <c r="B262" s="22"/>
      <c r="C262" s="23"/>
      <c r="D262" s="24"/>
    </row>
    <row r="263" spans="1:4">
      <c r="A263" s="22"/>
      <c r="B263" s="22"/>
      <c r="C263" s="23"/>
      <c r="D263" s="24"/>
    </row>
    <row r="264" spans="1:4">
      <c r="A264" s="22"/>
      <c r="B264" s="22"/>
      <c r="C264" s="23"/>
      <c r="D264" s="24"/>
    </row>
    <row r="265" spans="1:4">
      <c r="A265" s="22"/>
      <c r="B265" s="22"/>
      <c r="C265" s="23"/>
      <c r="D265" s="24"/>
    </row>
    <row r="266" spans="1:4">
      <c r="A266" s="22"/>
      <c r="B266" s="22"/>
      <c r="C266" s="23"/>
      <c r="D266" s="24"/>
    </row>
    <row r="267" spans="1:4">
      <c r="A267" s="22"/>
      <c r="B267" s="22"/>
      <c r="C267" s="23"/>
      <c r="D267" s="24"/>
    </row>
    <row r="268" spans="1:4">
      <c r="A268" s="22"/>
      <c r="B268" s="22"/>
      <c r="C268" s="23"/>
      <c r="D268" s="24"/>
    </row>
    <row r="269" spans="1:4">
      <c r="A269" s="22"/>
      <c r="B269" s="22"/>
      <c r="C269" s="23"/>
      <c r="D269" s="24"/>
    </row>
    <row r="270" spans="1:4">
      <c r="A270" s="22"/>
      <c r="B270" s="22"/>
      <c r="C270" s="23"/>
      <c r="D270" s="24"/>
    </row>
    <row r="271" spans="1:4">
      <c r="A271" s="22"/>
      <c r="B271" s="22"/>
      <c r="C271" s="23"/>
      <c r="D271" s="24"/>
    </row>
    <row r="272" spans="1:4">
      <c r="A272" s="22"/>
      <c r="B272" s="22"/>
      <c r="C272" s="23"/>
      <c r="D272" s="24"/>
    </row>
    <row r="273" spans="1:4">
      <c r="A273" s="22"/>
      <c r="B273" s="22"/>
      <c r="C273" s="23"/>
      <c r="D273" s="24"/>
    </row>
    <row r="274" spans="1:4">
      <c r="A274" s="22"/>
      <c r="B274" s="22"/>
      <c r="C274" s="23"/>
      <c r="D274" s="24"/>
    </row>
    <row r="275" spans="1:4">
      <c r="A275" s="22"/>
      <c r="B275" s="22"/>
      <c r="C275" s="23"/>
      <c r="D275" s="24"/>
    </row>
    <row r="276" spans="1:4">
      <c r="A276" s="22"/>
      <c r="B276" s="22"/>
      <c r="C276" s="23"/>
      <c r="D276" s="24"/>
    </row>
    <row r="277" spans="1:4">
      <c r="A277" s="22"/>
      <c r="B277" s="22"/>
      <c r="C277" s="23"/>
      <c r="D277" s="24"/>
    </row>
    <row r="278" spans="1:4">
      <c r="A278" s="22"/>
      <c r="B278" s="22"/>
      <c r="C278" s="23"/>
      <c r="D278" s="24"/>
    </row>
    <row r="279" spans="1:4">
      <c r="A279" s="22"/>
      <c r="B279" s="22"/>
      <c r="C279" s="23"/>
      <c r="D279" s="24"/>
    </row>
    <row r="280" spans="1:4">
      <c r="A280" s="22"/>
      <c r="B280" s="22"/>
      <c r="C280" s="23"/>
      <c r="D280" s="24"/>
    </row>
    <row r="281" spans="1:4">
      <c r="A281" s="22"/>
      <c r="B281" s="22"/>
      <c r="C281" s="23"/>
      <c r="D281" s="24"/>
    </row>
    <row r="282" spans="1:4">
      <c r="A282" s="22"/>
      <c r="B282" s="22"/>
      <c r="C282" s="23"/>
      <c r="D282" s="24"/>
    </row>
    <row r="283" spans="1:4">
      <c r="A283" s="22"/>
      <c r="B283" s="22"/>
      <c r="C283" s="23"/>
      <c r="D283" s="24"/>
    </row>
    <row r="284" spans="1:4">
      <c r="A284" s="22"/>
      <c r="B284" s="22"/>
      <c r="C284" s="23"/>
      <c r="D284" s="24"/>
    </row>
    <row r="285" spans="1:4">
      <c r="A285" s="22"/>
      <c r="B285" s="22"/>
      <c r="C285" s="23"/>
      <c r="D285" s="24"/>
    </row>
    <row r="286" spans="1:4">
      <c r="A286" s="22"/>
      <c r="B286" s="22"/>
      <c r="C286" s="23"/>
      <c r="D286" s="24"/>
    </row>
    <row r="287" spans="1:4">
      <c r="A287" s="22"/>
      <c r="B287" s="22"/>
      <c r="C287" s="23"/>
      <c r="D287" s="24"/>
    </row>
    <row r="288" spans="1:4">
      <c r="A288" s="22"/>
      <c r="B288" s="22"/>
      <c r="C288" s="23"/>
      <c r="D288" s="24"/>
    </row>
    <row r="289" spans="1:4">
      <c r="A289" s="22"/>
      <c r="B289" s="22"/>
      <c r="C289" s="23"/>
      <c r="D289" s="24"/>
    </row>
    <row r="290" spans="1:4">
      <c r="A290" s="22"/>
      <c r="B290" s="22"/>
      <c r="C290" s="23"/>
      <c r="D290" s="24"/>
    </row>
    <row r="291" spans="1:4">
      <c r="A291" s="22"/>
      <c r="B291" s="22"/>
      <c r="C291" s="23"/>
      <c r="D291" s="24"/>
    </row>
    <row r="292" spans="1:4">
      <c r="A292" s="22"/>
      <c r="B292" s="22"/>
      <c r="C292" s="23"/>
      <c r="D292" s="24"/>
    </row>
    <row r="293" spans="1:4">
      <c r="A293" s="22"/>
      <c r="B293" s="22"/>
      <c r="C293" s="23"/>
      <c r="D293" s="24"/>
    </row>
    <row r="294" spans="1:4">
      <c r="A294" s="22"/>
      <c r="B294" s="22"/>
      <c r="C294" s="23"/>
      <c r="D294" s="24"/>
    </row>
    <row r="295" spans="1:4">
      <c r="A295" s="22"/>
      <c r="B295" s="22"/>
      <c r="C295" s="23"/>
      <c r="D295" s="24"/>
    </row>
    <row r="296" spans="1:4">
      <c r="A296" s="22"/>
      <c r="B296" s="22"/>
      <c r="C296" s="23"/>
      <c r="D296" s="24"/>
    </row>
    <row r="297" spans="1:4">
      <c r="A297" s="22"/>
      <c r="B297" s="22"/>
      <c r="C297" s="23"/>
      <c r="D297" s="24"/>
    </row>
    <row r="298" spans="1:4">
      <c r="A298" s="22"/>
      <c r="B298" s="22"/>
      <c r="C298" s="23"/>
      <c r="D298" s="24"/>
    </row>
    <row r="299" spans="1:4">
      <c r="A299" s="22"/>
      <c r="B299" s="22"/>
      <c r="C299" s="23"/>
      <c r="D299" s="24"/>
    </row>
    <row r="300" spans="1:4">
      <c r="A300" s="22"/>
      <c r="B300" s="22"/>
      <c r="C300" s="23"/>
      <c r="D300" s="24"/>
    </row>
    <row r="301" spans="1:4">
      <c r="A301" s="22"/>
      <c r="B301" s="22"/>
      <c r="C301" s="23"/>
      <c r="D301" s="24"/>
    </row>
    <row r="302" spans="1:4">
      <c r="A302" s="22"/>
      <c r="B302" s="22"/>
      <c r="C302" s="23"/>
      <c r="D302" s="24"/>
    </row>
    <row r="303" spans="1:4">
      <c r="A303" s="22"/>
      <c r="B303" s="22"/>
      <c r="C303" s="23"/>
      <c r="D303" s="24"/>
    </row>
    <row r="304" spans="1:4">
      <c r="A304" s="22"/>
      <c r="B304" s="22"/>
      <c r="C304" s="23"/>
      <c r="D304" s="24"/>
    </row>
    <row r="305" spans="1:4">
      <c r="A305" s="22"/>
      <c r="B305" s="22"/>
      <c r="C305" s="23"/>
      <c r="D305" s="24"/>
    </row>
    <row r="306" spans="1:4">
      <c r="A306" s="22"/>
      <c r="B306" s="22"/>
      <c r="C306" s="23"/>
      <c r="D306" s="24"/>
    </row>
    <row r="307" spans="1:4">
      <c r="A307" s="22"/>
      <c r="B307" s="22"/>
      <c r="C307" s="23"/>
      <c r="D307" s="24"/>
    </row>
    <row r="308" spans="1:4">
      <c r="A308" s="22"/>
      <c r="B308" s="22"/>
      <c r="C308" s="23"/>
      <c r="D308" s="24"/>
    </row>
    <row r="309" spans="1:4">
      <c r="A309" s="22"/>
      <c r="B309" s="22"/>
      <c r="C309" s="23"/>
      <c r="D309" s="24"/>
    </row>
    <row r="310" spans="1:4">
      <c r="A310" s="22"/>
      <c r="B310" s="22"/>
      <c r="C310" s="23"/>
      <c r="D310" s="24"/>
    </row>
    <row r="311" spans="1:4">
      <c r="A311" s="22"/>
      <c r="B311" s="22"/>
      <c r="C311" s="23"/>
      <c r="D311" s="24"/>
    </row>
    <row r="312" spans="1:4">
      <c r="A312" s="22"/>
      <c r="B312" s="22"/>
      <c r="C312" s="23"/>
      <c r="D312" s="24"/>
    </row>
    <row r="313" spans="1:4">
      <c r="A313" s="22"/>
      <c r="B313" s="22"/>
      <c r="C313" s="23"/>
      <c r="D313" s="24"/>
    </row>
    <row r="314" spans="1:4">
      <c r="A314" s="22"/>
      <c r="B314" s="22"/>
      <c r="C314" s="23"/>
      <c r="D314" s="24"/>
    </row>
    <row r="315" spans="1:4">
      <c r="A315" s="22"/>
      <c r="B315" s="22"/>
      <c r="C315" s="23"/>
      <c r="D315" s="24"/>
    </row>
    <row r="316" spans="1:4">
      <c r="A316" s="22"/>
      <c r="B316" s="22"/>
      <c r="C316" s="23"/>
      <c r="D316" s="24"/>
    </row>
    <row r="317" spans="1:4">
      <c r="A317" s="22"/>
      <c r="B317" s="22"/>
      <c r="C317" s="23"/>
      <c r="D317" s="24"/>
    </row>
    <row r="318" spans="1:4">
      <c r="A318" s="22"/>
      <c r="B318" s="22"/>
      <c r="C318" s="23"/>
      <c r="D318" s="24"/>
    </row>
    <row r="319" spans="1:4">
      <c r="A319" s="22"/>
      <c r="B319" s="22"/>
      <c r="C319" s="23"/>
      <c r="D319" s="24"/>
    </row>
    <row r="320" spans="1:4">
      <c r="A320" s="22"/>
      <c r="B320" s="22"/>
      <c r="C320" s="23"/>
      <c r="D320" s="24"/>
    </row>
    <row r="321" spans="1:4">
      <c r="A321" s="22"/>
      <c r="B321" s="22"/>
      <c r="C321" s="23"/>
      <c r="D321" s="24"/>
    </row>
    <row r="322" spans="1:4">
      <c r="A322" s="22"/>
      <c r="B322" s="22"/>
      <c r="C322" s="23"/>
      <c r="D322" s="24"/>
    </row>
    <row r="323" spans="1:4">
      <c r="A323" s="22"/>
      <c r="B323" s="22"/>
      <c r="C323" s="23"/>
      <c r="D323" s="24"/>
    </row>
    <row r="324" spans="1:4">
      <c r="A324" s="22"/>
      <c r="B324" s="22"/>
      <c r="C324" s="23"/>
      <c r="D324" s="24"/>
    </row>
    <row r="325" spans="1:4">
      <c r="A325" s="22"/>
      <c r="B325" s="22"/>
      <c r="C325" s="23"/>
      <c r="D325" s="24"/>
    </row>
    <row r="326" spans="1:4">
      <c r="A326" s="22"/>
      <c r="B326" s="22"/>
      <c r="C326" s="23"/>
      <c r="D326" s="24"/>
    </row>
    <row r="327" spans="1:4">
      <c r="A327" s="22"/>
      <c r="B327" s="22"/>
      <c r="C327" s="23"/>
      <c r="D327" s="24"/>
    </row>
    <row r="328" spans="1:4">
      <c r="A328" s="22"/>
      <c r="B328" s="22"/>
      <c r="C328" s="23"/>
      <c r="D328" s="24"/>
    </row>
    <row r="329" spans="1:4">
      <c r="A329" s="22"/>
      <c r="B329" s="22"/>
      <c r="C329" s="23"/>
      <c r="D329" s="24"/>
    </row>
    <row r="330" spans="1:4">
      <c r="A330" s="22"/>
      <c r="B330" s="22"/>
      <c r="C330" s="23"/>
      <c r="D330" s="24"/>
    </row>
    <row r="331" spans="1:4">
      <c r="A331" s="22"/>
      <c r="B331" s="22"/>
      <c r="C331" s="23"/>
      <c r="D331" s="24"/>
    </row>
    <row r="332" spans="1:4">
      <c r="A332" s="22"/>
      <c r="B332" s="22"/>
      <c r="C332" s="23"/>
      <c r="D332" s="24"/>
    </row>
    <row r="333" spans="1:4">
      <c r="A333" s="22"/>
      <c r="B333" s="22"/>
      <c r="C333" s="23"/>
      <c r="D333" s="24"/>
    </row>
    <row r="334" spans="1:4">
      <c r="A334" s="22"/>
      <c r="B334" s="22"/>
      <c r="C334" s="23"/>
      <c r="D334" s="24"/>
    </row>
    <row r="335" spans="1:4">
      <c r="A335" s="22"/>
      <c r="B335" s="22"/>
      <c r="C335" s="23"/>
      <c r="D335" s="24"/>
    </row>
    <row r="336" spans="1:4">
      <c r="A336" s="22"/>
      <c r="B336" s="22"/>
      <c r="C336" s="23"/>
      <c r="D336" s="24"/>
    </row>
    <row r="337" spans="1:4">
      <c r="A337" s="22"/>
      <c r="B337" s="22"/>
      <c r="C337" s="23"/>
      <c r="D337" s="24"/>
    </row>
    <row r="338" spans="1:4">
      <c r="A338" s="22"/>
      <c r="B338" s="22"/>
      <c r="C338" s="23"/>
      <c r="D338" s="24"/>
    </row>
    <row r="339" spans="1:4">
      <c r="A339" s="22"/>
      <c r="B339" s="22"/>
      <c r="C339" s="23"/>
      <c r="D339" s="24"/>
    </row>
    <row r="340" spans="1:4">
      <c r="A340" s="22"/>
      <c r="B340" s="22"/>
      <c r="C340" s="23"/>
      <c r="D340" s="24"/>
    </row>
    <row r="341" spans="1:4">
      <c r="A341" s="22"/>
      <c r="B341" s="22"/>
      <c r="C341" s="23"/>
      <c r="D341" s="24"/>
    </row>
    <row r="342" spans="1:4">
      <c r="A342" s="22"/>
      <c r="B342" s="22"/>
      <c r="C342" s="23"/>
      <c r="D342" s="24"/>
    </row>
    <row r="343" spans="1:4">
      <c r="A343" s="22"/>
      <c r="B343" s="22"/>
      <c r="C343" s="23"/>
      <c r="D343" s="24"/>
    </row>
    <row r="344" spans="1:4">
      <c r="A344" s="22"/>
      <c r="B344" s="22"/>
      <c r="C344" s="23"/>
      <c r="D344" s="24"/>
    </row>
    <row r="345" spans="1:4">
      <c r="A345" s="22"/>
      <c r="B345" s="22"/>
      <c r="C345" s="23"/>
      <c r="D345" s="24"/>
    </row>
    <row r="346" spans="1:4">
      <c r="A346" s="22"/>
      <c r="B346" s="22"/>
      <c r="C346" s="23"/>
      <c r="D346" s="24"/>
    </row>
    <row r="347" spans="1:4">
      <c r="A347" s="22"/>
      <c r="B347" s="22"/>
      <c r="C347" s="23"/>
      <c r="D347" s="24"/>
    </row>
    <row r="348" spans="1:4">
      <c r="A348" s="22"/>
      <c r="B348" s="22"/>
      <c r="C348" s="23"/>
      <c r="D348" s="24"/>
    </row>
    <row r="349" spans="1:4">
      <c r="A349" s="22"/>
      <c r="B349" s="22"/>
      <c r="C349" s="23"/>
      <c r="D349" s="24"/>
    </row>
    <row r="350" spans="1:4">
      <c r="A350" s="22"/>
      <c r="B350" s="22"/>
      <c r="C350" s="23"/>
      <c r="D350" s="24"/>
    </row>
    <row r="351" spans="1:4">
      <c r="A351" s="22"/>
      <c r="B351" s="22"/>
      <c r="C351" s="23"/>
      <c r="D351" s="24"/>
    </row>
    <row r="352" spans="1:4">
      <c r="A352" s="22"/>
      <c r="B352" s="22"/>
      <c r="C352" s="23"/>
      <c r="D352" s="24"/>
    </row>
    <row r="353" spans="1:4">
      <c r="A353" s="22"/>
      <c r="B353" s="22"/>
      <c r="C353" s="23"/>
      <c r="D353" s="24"/>
    </row>
    <row r="354" spans="1:4">
      <c r="A354" s="22"/>
      <c r="B354" s="22"/>
      <c r="C354" s="23"/>
      <c r="D354" s="24"/>
    </row>
    <row r="355" spans="1:4">
      <c r="A355" s="22"/>
      <c r="B355" s="22"/>
      <c r="C355" s="23"/>
      <c r="D355" s="24"/>
    </row>
    <row r="356" spans="1:4">
      <c r="A356" s="22"/>
      <c r="B356" s="22"/>
      <c r="C356" s="23"/>
      <c r="D356" s="24"/>
    </row>
    <row r="357" spans="1:4">
      <c r="A357" s="22"/>
      <c r="B357" s="22"/>
      <c r="C357" s="23"/>
      <c r="D357" s="24"/>
    </row>
    <row r="358" spans="1:4">
      <c r="A358" s="22"/>
      <c r="B358" s="22"/>
      <c r="C358" s="23"/>
      <c r="D358" s="24"/>
    </row>
    <row r="359" spans="1:4">
      <c r="A359" s="22"/>
      <c r="B359" s="22"/>
      <c r="C359" s="23"/>
      <c r="D359" s="24"/>
    </row>
    <row r="360" spans="1:4">
      <c r="A360" s="22"/>
      <c r="B360" s="22"/>
      <c r="C360" s="23"/>
      <c r="D360" s="24"/>
    </row>
    <row r="361" spans="1:4">
      <c r="A361" s="22"/>
      <c r="B361" s="22"/>
      <c r="C361" s="23"/>
      <c r="D361" s="24"/>
    </row>
    <row r="362" spans="1:4">
      <c r="A362" s="22"/>
      <c r="B362" s="22"/>
      <c r="C362" s="23"/>
      <c r="D362" s="24"/>
    </row>
    <row r="363" spans="1:4">
      <c r="A363" s="22"/>
      <c r="B363" s="22"/>
      <c r="C363" s="23"/>
      <c r="D363" s="24"/>
    </row>
    <row r="364" spans="1:4">
      <c r="A364" s="22"/>
      <c r="B364" s="22"/>
      <c r="C364" s="23"/>
      <c r="D364" s="24"/>
    </row>
    <row r="365" spans="1:4">
      <c r="A365" s="22"/>
      <c r="B365" s="22"/>
      <c r="C365" s="23"/>
      <c r="D365" s="24"/>
    </row>
    <row r="366" spans="1:4">
      <c r="A366" s="22"/>
      <c r="B366" s="22"/>
      <c r="C366" s="23"/>
      <c r="D366" s="24"/>
    </row>
    <row r="367" spans="1:4">
      <c r="A367" s="22"/>
      <c r="B367" s="22"/>
      <c r="C367" s="23"/>
      <c r="D367" s="24"/>
    </row>
    <row r="368" spans="1:4">
      <c r="A368" s="22"/>
      <c r="B368" s="22"/>
      <c r="C368" s="23"/>
      <c r="D368" s="24"/>
    </row>
    <row r="369" spans="1:4">
      <c r="A369" s="22"/>
      <c r="B369" s="22"/>
      <c r="C369" s="23"/>
      <c r="D369" s="24"/>
    </row>
    <row r="370" spans="1:4">
      <c r="A370" s="22"/>
      <c r="B370" s="22"/>
      <c r="C370" s="23"/>
      <c r="D370" s="24"/>
    </row>
    <row r="371" spans="1:4">
      <c r="A371" s="22"/>
      <c r="B371" s="22"/>
      <c r="C371" s="23"/>
      <c r="D371" s="24"/>
    </row>
    <row r="372" spans="1:4">
      <c r="A372" s="22"/>
      <c r="B372" s="22"/>
      <c r="C372" s="23"/>
      <c r="D372" s="24"/>
    </row>
    <row r="373" spans="1:4">
      <c r="A373" s="22"/>
      <c r="B373" s="22"/>
      <c r="C373" s="23"/>
      <c r="D373" s="24"/>
    </row>
    <row r="374" spans="1:4">
      <c r="A374" s="22"/>
      <c r="B374" s="22"/>
      <c r="C374" s="23"/>
      <c r="D374" s="24"/>
    </row>
    <row r="375" spans="1:4">
      <c r="A375" s="22"/>
      <c r="B375" s="22"/>
      <c r="C375" s="23"/>
      <c r="D375" s="24"/>
    </row>
    <row r="376" spans="1:4">
      <c r="A376" s="22"/>
      <c r="B376" s="22"/>
      <c r="C376" s="23"/>
      <c r="D376" s="24"/>
    </row>
    <row r="377" spans="1:4">
      <c r="A377" s="22"/>
      <c r="B377" s="22"/>
      <c r="C377" s="23"/>
      <c r="D377" s="24"/>
    </row>
    <row r="378" spans="1:4">
      <c r="A378" s="22"/>
      <c r="B378" s="22"/>
      <c r="C378" s="23"/>
      <c r="D378" s="24"/>
    </row>
    <row r="379" spans="1:4">
      <c r="A379" s="22"/>
      <c r="B379" s="22"/>
      <c r="C379" s="23"/>
      <c r="D379" s="24"/>
    </row>
    <row r="380" spans="1:4">
      <c r="A380" s="22"/>
      <c r="B380" s="22"/>
      <c r="C380" s="23"/>
      <c r="D380" s="24"/>
    </row>
    <row r="381" spans="1:4">
      <c r="A381" s="22"/>
      <c r="B381" s="22"/>
      <c r="C381" s="23"/>
      <c r="D381" s="24"/>
    </row>
    <row r="382" spans="1:4">
      <c r="A382" s="22"/>
      <c r="B382" s="22"/>
      <c r="C382" s="23"/>
      <c r="D382" s="24"/>
    </row>
    <row r="383" spans="1:4">
      <c r="A383" s="22"/>
      <c r="B383" s="22"/>
      <c r="C383" s="23"/>
      <c r="D383" s="24"/>
    </row>
    <row r="384" spans="1:4">
      <c r="A384" s="22"/>
      <c r="B384" s="22"/>
      <c r="C384" s="23"/>
      <c r="D384" s="24"/>
    </row>
    <row r="385" spans="1:4">
      <c r="A385" s="22"/>
      <c r="B385" s="22"/>
      <c r="C385" s="23"/>
      <c r="D385" s="24"/>
    </row>
    <row r="386" spans="1:4">
      <c r="A386" s="22"/>
      <c r="B386" s="22"/>
      <c r="C386" s="23"/>
      <c r="D386" s="24"/>
    </row>
    <row r="387" spans="1:4">
      <c r="A387" s="22"/>
      <c r="B387" s="22"/>
      <c r="C387" s="23"/>
      <c r="D387" s="24"/>
    </row>
    <row r="388" spans="1:4">
      <c r="A388" s="22"/>
      <c r="B388" s="22"/>
      <c r="C388" s="23"/>
      <c r="D388" s="24"/>
    </row>
    <row r="389" spans="1:4">
      <c r="A389" s="22"/>
      <c r="B389" s="22"/>
      <c r="C389" s="23"/>
      <c r="D389" s="24"/>
    </row>
    <row r="390" spans="1:4">
      <c r="A390" s="22"/>
      <c r="B390" s="22"/>
      <c r="C390" s="23"/>
      <c r="D390" s="24"/>
    </row>
    <row r="391" spans="1:4">
      <c r="A391" s="22"/>
      <c r="B391" s="22"/>
      <c r="C391" s="23"/>
      <c r="D391" s="24"/>
    </row>
    <row r="392" spans="1:4">
      <c r="A392" s="22"/>
      <c r="B392" s="22"/>
      <c r="C392" s="23"/>
      <c r="D392" s="24"/>
    </row>
    <row r="393" spans="1:4">
      <c r="A393" s="22"/>
      <c r="B393" s="22"/>
      <c r="C393" s="23"/>
      <c r="D393" s="24"/>
    </row>
    <row r="394" spans="1:4">
      <c r="A394" s="22"/>
      <c r="B394" s="22"/>
      <c r="C394" s="23"/>
      <c r="D394" s="24"/>
    </row>
    <row r="395" spans="1:4">
      <c r="A395" s="22"/>
      <c r="B395" s="22"/>
      <c r="C395" s="23"/>
      <c r="D395" s="24"/>
    </row>
    <row r="396" spans="1:4">
      <c r="A396" s="22"/>
      <c r="B396" s="22"/>
      <c r="C396" s="23"/>
      <c r="D396" s="24"/>
    </row>
    <row r="397" spans="1:4">
      <c r="A397" s="22"/>
      <c r="B397" s="22"/>
      <c r="C397" s="23"/>
      <c r="D397" s="24"/>
    </row>
    <row r="398" spans="1:4">
      <c r="A398" s="22"/>
      <c r="B398" s="22"/>
      <c r="C398" s="23"/>
      <c r="D398" s="24"/>
    </row>
    <row r="399" spans="1:4">
      <c r="A399" s="22"/>
      <c r="B399" s="22"/>
      <c r="C399" s="23"/>
      <c r="D399" s="24"/>
    </row>
    <row r="400" spans="1:4">
      <c r="A400" s="22"/>
      <c r="B400" s="22"/>
      <c r="C400" s="23"/>
      <c r="D400" s="24"/>
    </row>
    <row r="401" spans="1:4">
      <c r="A401" s="22"/>
      <c r="B401" s="22"/>
      <c r="C401" s="23"/>
      <c r="D401" s="24"/>
    </row>
    <row r="402" spans="1:4">
      <c r="A402" s="22"/>
      <c r="B402" s="22"/>
      <c r="C402" s="23"/>
      <c r="D402" s="24"/>
    </row>
    <row r="403" spans="1:4">
      <c r="A403" s="22"/>
      <c r="B403" s="22"/>
      <c r="C403" s="23"/>
      <c r="D403" s="24"/>
    </row>
    <row r="404" spans="1:4">
      <c r="A404" s="22"/>
      <c r="B404" s="22"/>
      <c r="C404" s="23"/>
      <c r="D404" s="24"/>
    </row>
    <row r="405" spans="1:4">
      <c r="A405" s="22"/>
      <c r="B405" s="22"/>
      <c r="C405" s="23"/>
      <c r="D405" s="24"/>
    </row>
    <row r="406" spans="1:4">
      <c r="A406" s="22"/>
      <c r="B406" s="22"/>
      <c r="C406" s="23"/>
      <c r="D406" s="24"/>
    </row>
    <row r="407" spans="1:4">
      <c r="A407" s="22"/>
      <c r="B407" s="22"/>
      <c r="C407" s="23"/>
      <c r="D407" s="24"/>
    </row>
    <row r="408" spans="1:4">
      <c r="A408" s="22"/>
      <c r="B408" s="22"/>
      <c r="C408" s="23"/>
      <c r="D408" s="24"/>
    </row>
    <row r="409" spans="1:4">
      <c r="A409" s="22"/>
      <c r="B409" s="22"/>
      <c r="C409" s="23"/>
      <c r="D409" s="24"/>
    </row>
    <row r="410" spans="1:4">
      <c r="A410" s="22"/>
      <c r="B410" s="22"/>
      <c r="C410" s="23"/>
      <c r="D410" s="24"/>
    </row>
    <row r="411" spans="1:4">
      <c r="A411" s="22"/>
      <c r="B411" s="22"/>
      <c r="C411" s="23"/>
      <c r="D411" s="24"/>
    </row>
    <row r="412" spans="1:4">
      <c r="A412" s="22"/>
      <c r="B412" s="22"/>
      <c r="C412" s="23"/>
      <c r="D412" s="24"/>
    </row>
    <row r="413" spans="1:4">
      <c r="A413" s="22"/>
      <c r="B413" s="22"/>
      <c r="C413" s="23"/>
      <c r="D413" s="24"/>
    </row>
    <row r="414" spans="1:4">
      <c r="A414" s="22"/>
      <c r="B414" s="22"/>
      <c r="C414" s="23"/>
      <c r="D414" s="24"/>
    </row>
    <row r="415" spans="1:4">
      <c r="A415" s="22"/>
      <c r="B415" s="22"/>
      <c r="C415" s="23"/>
      <c r="D415" s="24"/>
    </row>
    <row r="416" spans="1:4">
      <c r="A416" s="22"/>
      <c r="B416" s="22"/>
      <c r="C416" s="23"/>
      <c r="D416" s="24"/>
    </row>
    <row r="417" spans="1:4">
      <c r="A417" s="22"/>
      <c r="B417" s="22"/>
      <c r="C417" s="23"/>
      <c r="D417" s="24"/>
    </row>
    <row r="418" spans="1:4">
      <c r="A418" s="22"/>
      <c r="B418" s="22"/>
      <c r="C418" s="23"/>
      <c r="D418" s="24"/>
    </row>
    <row r="419" spans="1:4">
      <c r="A419" s="22"/>
      <c r="B419" s="22"/>
      <c r="C419" s="23"/>
      <c r="D419" s="24"/>
    </row>
    <row r="420" spans="1:4">
      <c r="A420" s="22"/>
      <c r="B420" s="22"/>
      <c r="C420" s="23"/>
      <c r="D420" s="24"/>
    </row>
    <row r="421" spans="1:4">
      <c r="A421" s="22"/>
      <c r="B421" s="22"/>
      <c r="C421" s="23"/>
      <c r="D421" s="24"/>
    </row>
    <row r="422" spans="1:4">
      <c r="A422" s="22"/>
      <c r="B422" s="22"/>
      <c r="C422" s="23"/>
      <c r="D422" s="24"/>
    </row>
    <row r="423" spans="1:4">
      <c r="A423" s="22"/>
      <c r="B423" s="22"/>
      <c r="C423" s="23"/>
      <c r="D423" s="24"/>
    </row>
    <row r="424" spans="1:4">
      <c r="A424" s="22"/>
      <c r="B424" s="22"/>
      <c r="C424" s="23"/>
      <c r="D424" s="24"/>
    </row>
    <row r="425" spans="1:4">
      <c r="A425" s="22"/>
      <c r="B425" s="22"/>
      <c r="C425" s="23"/>
      <c r="D425" s="24"/>
    </row>
    <row r="426" spans="1:4">
      <c r="A426" s="22"/>
      <c r="B426" s="22"/>
      <c r="C426" s="23"/>
      <c r="D426" s="24"/>
    </row>
    <row r="427" spans="1:4">
      <c r="A427" s="22"/>
      <c r="B427" s="22"/>
      <c r="C427" s="23"/>
      <c r="D427" s="24"/>
    </row>
    <row r="428" spans="1:4">
      <c r="A428" s="22"/>
      <c r="B428" s="22"/>
      <c r="C428" s="23"/>
      <c r="D428" s="24"/>
    </row>
    <row r="429" spans="1:4">
      <c r="A429" s="22"/>
      <c r="B429" s="22"/>
      <c r="C429" s="23"/>
      <c r="D429" s="24"/>
    </row>
    <row r="430" spans="1:4">
      <c r="A430" s="22"/>
      <c r="B430" s="22"/>
      <c r="C430" s="23"/>
      <c r="D430" s="24"/>
    </row>
    <row r="431" spans="1:4">
      <c r="A431" s="22"/>
      <c r="B431" s="22"/>
      <c r="C431" s="23"/>
      <c r="D431" s="24"/>
    </row>
    <row r="432" spans="1:4">
      <c r="A432" s="22"/>
      <c r="B432" s="22"/>
      <c r="C432" s="23"/>
      <c r="D432" s="24"/>
    </row>
    <row r="433" spans="1:4">
      <c r="A433" s="22"/>
      <c r="B433" s="22"/>
      <c r="C433" s="23"/>
      <c r="D433" s="24"/>
    </row>
    <row r="434" spans="1:4">
      <c r="A434" s="22"/>
      <c r="B434" s="22"/>
      <c r="C434" s="23"/>
      <c r="D434" s="24"/>
    </row>
    <row r="435" spans="1:4">
      <c r="A435" s="22"/>
      <c r="B435" s="22"/>
      <c r="C435" s="23"/>
      <c r="D435" s="24"/>
    </row>
    <row r="436" spans="1:4">
      <c r="A436" s="22"/>
      <c r="B436" s="22"/>
      <c r="C436" s="23"/>
      <c r="D436" s="24"/>
    </row>
    <row r="437" spans="1:4">
      <c r="A437" s="22"/>
      <c r="B437" s="22"/>
      <c r="C437" s="23"/>
      <c r="D437" s="24"/>
    </row>
    <row r="438" spans="1:4">
      <c r="A438" s="22"/>
      <c r="B438" s="22"/>
      <c r="C438" s="23"/>
      <c r="D438" s="24"/>
    </row>
    <row r="439" spans="1:4">
      <c r="A439" s="22"/>
      <c r="B439" s="22"/>
      <c r="C439" s="23"/>
      <c r="D439" s="24"/>
    </row>
    <row r="440" spans="1:4">
      <c r="A440" s="22"/>
      <c r="B440" s="22"/>
      <c r="C440" s="23"/>
      <c r="D440" s="24"/>
    </row>
    <row r="441" spans="1:4">
      <c r="A441" s="22"/>
      <c r="B441" s="22"/>
      <c r="C441" s="23"/>
      <c r="D441" s="24"/>
    </row>
    <row r="442" spans="1:4">
      <c r="A442" s="22"/>
      <c r="B442" s="22"/>
      <c r="C442" s="23"/>
      <c r="D442" s="24"/>
    </row>
    <row r="443" spans="1:4">
      <c r="A443" s="22"/>
      <c r="B443" s="22"/>
      <c r="C443" s="23"/>
      <c r="D443" s="24"/>
    </row>
    <row r="444" spans="1:4">
      <c r="A444" s="22"/>
      <c r="B444" s="22"/>
      <c r="C444" s="23"/>
      <c r="D444" s="24"/>
    </row>
    <row r="445" spans="1:4">
      <c r="A445" s="22"/>
      <c r="B445" s="22"/>
      <c r="C445" s="23"/>
      <c r="D445" s="24"/>
    </row>
    <row r="446" spans="1:4">
      <c r="A446" s="22"/>
      <c r="B446" s="22"/>
      <c r="C446" s="23"/>
      <c r="D446" s="24"/>
    </row>
    <row r="447" spans="1:4">
      <c r="A447" s="22"/>
      <c r="B447" s="22"/>
      <c r="C447" s="23"/>
      <c r="D447" s="24"/>
    </row>
    <row r="448" spans="1:4">
      <c r="A448" s="22"/>
      <c r="B448" s="22"/>
      <c r="C448" s="23"/>
      <c r="D448" s="24"/>
    </row>
    <row r="449" spans="1:4">
      <c r="A449" s="22"/>
      <c r="B449" s="22"/>
      <c r="C449" s="23"/>
      <c r="D449" s="24"/>
    </row>
    <row r="450" spans="1:4">
      <c r="A450" s="22"/>
      <c r="B450" s="22"/>
      <c r="C450" s="23"/>
      <c r="D450" s="24"/>
    </row>
    <row r="451" spans="1:4">
      <c r="A451" s="22"/>
      <c r="B451" s="22"/>
      <c r="C451" s="23"/>
      <c r="D451" s="24"/>
    </row>
    <row r="452" spans="1:4">
      <c r="A452" s="22"/>
      <c r="B452" s="22"/>
      <c r="C452" s="23"/>
      <c r="D452" s="24"/>
    </row>
    <row r="453" spans="1:4">
      <c r="A453" s="22"/>
      <c r="B453" s="22"/>
      <c r="C453" s="23"/>
      <c r="D453" s="24"/>
    </row>
    <row r="454" spans="1:4">
      <c r="A454" s="22"/>
      <c r="B454" s="22"/>
      <c r="C454" s="23"/>
      <c r="D454" s="24"/>
    </row>
    <row r="455" spans="1:4">
      <c r="A455" s="22"/>
      <c r="B455" s="22"/>
      <c r="C455" s="23"/>
      <c r="D455" s="24"/>
    </row>
    <row r="456" spans="1:4">
      <c r="A456" s="22"/>
      <c r="B456" s="22"/>
      <c r="C456" s="23"/>
      <c r="D456" s="24"/>
    </row>
    <row r="457" spans="1:4">
      <c r="A457" s="22"/>
      <c r="B457" s="22"/>
      <c r="C457" s="23"/>
      <c r="D457" s="24"/>
    </row>
    <row r="458" spans="1:4">
      <c r="A458" s="22"/>
      <c r="B458" s="22"/>
      <c r="C458" s="23"/>
      <c r="D458" s="24"/>
    </row>
    <row r="459" spans="1:4">
      <c r="A459" s="22"/>
      <c r="B459" s="22"/>
      <c r="C459" s="23"/>
      <c r="D459" s="24"/>
    </row>
    <row r="460" spans="1:4">
      <c r="A460" s="22"/>
      <c r="B460" s="22"/>
      <c r="C460" s="23"/>
      <c r="D460" s="24"/>
    </row>
    <row r="461" spans="1:4">
      <c r="A461" s="22"/>
      <c r="B461" s="22"/>
      <c r="C461" s="23"/>
      <c r="D461" s="24"/>
    </row>
    <row r="462" spans="1:4">
      <c r="A462" s="22"/>
      <c r="B462" s="22"/>
      <c r="C462" s="23"/>
      <c r="D462" s="24"/>
    </row>
    <row r="463" spans="1:4">
      <c r="A463" s="22"/>
      <c r="B463" s="22"/>
      <c r="C463" s="23"/>
      <c r="D463" s="24"/>
    </row>
    <row r="464" spans="1:4">
      <c r="A464" s="22"/>
      <c r="B464" s="22"/>
      <c r="C464" s="23"/>
      <c r="D464" s="24"/>
    </row>
    <row r="465" spans="1:4">
      <c r="A465" s="22"/>
      <c r="B465" s="22"/>
      <c r="C465" s="23"/>
      <c r="D465" s="24"/>
    </row>
    <row r="466" spans="1:4">
      <c r="A466" s="22"/>
      <c r="B466" s="22"/>
      <c r="C466" s="23"/>
      <c r="D466" s="24"/>
    </row>
    <row r="467" spans="1:4">
      <c r="A467" s="22"/>
      <c r="B467" s="22"/>
      <c r="C467" s="23"/>
      <c r="D467" s="24"/>
    </row>
    <row r="468" spans="1:4">
      <c r="A468" s="22"/>
      <c r="B468" s="22"/>
      <c r="C468" s="23"/>
      <c r="D468" s="24"/>
    </row>
    <row r="469" spans="1:4">
      <c r="A469" s="22"/>
      <c r="B469" s="22"/>
      <c r="C469" s="23"/>
      <c r="D469" s="24"/>
    </row>
    <row r="470" spans="1:4">
      <c r="A470" s="22"/>
      <c r="B470" s="22"/>
      <c r="C470" s="23"/>
      <c r="D470" s="24"/>
    </row>
    <row r="471" spans="1:4">
      <c r="A471" s="22"/>
      <c r="B471" s="22"/>
      <c r="C471" s="23"/>
      <c r="D471" s="24"/>
    </row>
    <row r="472" spans="1:4">
      <c r="A472" s="22"/>
      <c r="B472" s="22"/>
      <c r="C472" s="23"/>
      <c r="D472" s="24"/>
    </row>
    <row r="473" spans="1:4">
      <c r="A473" s="22"/>
      <c r="B473" s="22"/>
      <c r="C473" s="23"/>
      <c r="D473" s="24"/>
    </row>
    <row r="474" spans="1:4">
      <c r="A474" s="22"/>
      <c r="B474" s="22"/>
      <c r="C474" s="23"/>
      <c r="D474" s="24"/>
    </row>
    <row r="475" spans="1:4">
      <c r="A475" s="22"/>
      <c r="B475" s="22"/>
      <c r="C475" s="23"/>
      <c r="D475" s="24"/>
    </row>
    <row r="476" spans="1:4">
      <c r="A476" s="22"/>
      <c r="B476" s="22"/>
      <c r="C476" s="23"/>
      <c r="D476" s="24"/>
    </row>
    <row r="477" spans="1:4">
      <c r="A477" s="22"/>
      <c r="B477" s="22"/>
      <c r="C477" s="23"/>
      <c r="D477" s="24"/>
    </row>
    <row r="478" spans="1:4">
      <c r="A478" s="22"/>
      <c r="B478" s="22"/>
      <c r="C478" s="23"/>
      <c r="D478" s="24"/>
    </row>
    <row r="479" spans="1:4">
      <c r="A479" s="22"/>
      <c r="B479" s="22"/>
      <c r="C479" s="23"/>
      <c r="D479" s="24"/>
    </row>
    <row r="480" spans="1:4">
      <c r="A480" s="22"/>
      <c r="B480" s="22"/>
      <c r="C480" s="23"/>
      <c r="D480" s="24"/>
    </row>
    <row r="481" spans="1:4">
      <c r="A481" s="22"/>
      <c r="B481" s="22"/>
      <c r="C481" s="23"/>
      <c r="D481" s="24"/>
    </row>
    <row r="482" spans="1:4">
      <c r="A482" s="22"/>
      <c r="B482" s="22"/>
      <c r="C482" s="23"/>
      <c r="D482" s="24"/>
    </row>
    <row r="483" spans="1:4">
      <c r="A483" s="22"/>
      <c r="B483" s="22"/>
      <c r="C483" s="23"/>
      <c r="D483" s="24"/>
    </row>
    <row r="484" spans="1:4">
      <c r="A484" s="22"/>
      <c r="B484" s="22"/>
      <c r="C484" s="23"/>
      <c r="D484" s="24"/>
    </row>
    <row r="485" spans="1:4">
      <c r="A485" s="22"/>
      <c r="B485" s="22"/>
      <c r="C485" s="23"/>
      <c r="D485" s="24"/>
    </row>
    <row r="486" spans="1:4">
      <c r="A486" s="22"/>
      <c r="B486" s="22"/>
      <c r="C486" s="23"/>
      <c r="D486" s="24"/>
    </row>
    <row r="487" spans="1:4">
      <c r="A487" s="22"/>
      <c r="B487" s="22"/>
      <c r="C487" s="23"/>
      <c r="D487" s="24"/>
    </row>
    <row r="488" spans="1:4">
      <c r="A488" s="22"/>
      <c r="B488" s="22"/>
      <c r="C488" s="23"/>
      <c r="D488" s="24"/>
    </row>
    <row r="489" spans="1:4">
      <c r="A489" s="22"/>
      <c r="B489" s="22"/>
      <c r="C489" s="23"/>
      <c r="D489" s="24"/>
    </row>
    <row r="490" spans="1:4">
      <c r="A490" s="22"/>
      <c r="B490" s="22"/>
      <c r="C490" s="23"/>
      <c r="D490" s="24"/>
    </row>
    <row r="491" spans="1:4">
      <c r="A491" s="22"/>
      <c r="B491" s="22"/>
      <c r="C491" s="23"/>
      <c r="D491" s="24"/>
    </row>
    <row r="492" spans="1:4">
      <c r="A492" s="22"/>
      <c r="B492" s="22"/>
      <c r="C492" s="23"/>
      <c r="D492" s="24"/>
    </row>
    <row r="493" spans="1:4">
      <c r="A493" s="22"/>
      <c r="B493" s="22"/>
      <c r="C493" s="23"/>
      <c r="D493" s="24"/>
    </row>
    <row r="494" spans="1:4">
      <c r="A494" s="22"/>
      <c r="B494" s="22"/>
      <c r="C494" s="23"/>
      <c r="D494" s="24"/>
    </row>
    <row r="495" spans="1:4">
      <c r="A495" s="22"/>
      <c r="B495" s="22"/>
      <c r="C495" s="23"/>
      <c r="D495" s="24"/>
    </row>
    <row r="496" spans="1:4">
      <c r="A496" s="22"/>
      <c r="B496" s="22"/>
      <c r="C496" s="23"/>
      <c r="D496" s="24"/>
    </row>
    <row r="497" spans="1:4">
      <c r="A497" s="22"/>
      <c r="B497" s="22"/>
      <c r="C497" s="23"/>
      <c r="D497" s="24"/>
    </row>
    <row r="498" spans="1:4">
      <c r="A498" s="22"/>
      <c r="B498" s="22"/>
      <c r="C498" s="23"/>
      <c r="D498" s="24"/>
    </row>
    <row r="499" spans="1:4">
      <c r="A499" s="22"/>
      <c r="B499" s="22"/>
      <c r="C499" s="23"/>
      <c r="D499" s="24"/>
    </row>
    <row r="500" spans="1:4">
      <c r="A500" s="22"/>
      <c r="B500" s="22"/>
      <c r="C500" s="23"/>
      <c r="D500" s="24"/>
    </row>
    <row r="501" spans="1:4">
      <c r="D501" s="9"/>
    </row>
    <row r="502" spans="1:4">
      <c r="D502" s="9"/>
    </row>
    <row r="503" spans="1:4">
      <c r="D503" s="9"/>
    </row>
    <row r="504" spans="1:4">
      <c r="D504" s="9"/>
    </row>
    <row r="505" spans="1:4">
      <c r="D505" s="9"/>
    </row>
    <row r="506" spans="1:4">
      <c r="D506" s="9"/>
    </row>
    <row r="507" spans="1:4">
      <c r="D507" s="9"/>
    </row>
    <row r="508" spans="1:4">
      <c r="D508" s="9"/>
    </row>
    <row r="509" spans="1:4">
      <c r="D509" s="9"/>
    </row>
    <row r="510" spans="1:4">
      <c r="D510" s="9"/>
    </row>
    <row r="511" spans="1:4">
      <c r="D511" s="9"/>
    </row>
    <row r="512" spans="1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</sheetData>
  <mergeCells count="1">
    <mergeCell ref="A2:D2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70"/>
  <sheetViews>
    <sheetView tabSelected="1" view="pageBreakPreview" topLeftCell="A7" zoomScaleNormal="75" zoomScaleSheetLayoutView="100" workbookViewId="0">
      <selection activeCell="F22" sqref="F22"/>
    </sheetView>
  </sheetViews>
  <sheetFormatPr defaultRowHeight="21" customHeight="1"/>
  <cols>
    <col min="1" max="1" width="45.875" style="60" customWidth="1"/>
    <col min="2" max="2" width="19.625" style="60" customWidth="1"/>
    <col min="3" max="3" width="6.625" style="61" customWidth="1"/>
    <col min="4" max="4" width="8.625" style="61" customWidth="1"/>
    <col min="5" max="5" width="3" style="62" customWidth="1"/>
    <col min="6" max="6" width="50.375" style="60" customWidth="1"/>
    <col min="7" max="7" width="19.625" style="60" customWidth="1"/>
    <col min="8" max="8" width="6.75" style="61" customWidth="1"/>
    <col min="9" max="9" width="8.625" style="61" customWidth="1"/>
    <col min="10" max="16384" width="9" style="64"/>
  </cols>
  <sheetData>
    <row r="1" spans="1:9" ht="21" customHeight="1">
      <c r="I1" s="63" t="e">
        <f>MAX(数!E1:E1000)</f>
        <v>#REF!</v>
      </c>
    </row>
    <row r="2" spans="1:9" ht="21" customHeight="1">
      <c r="A2" s="102" t="s">
        <v>19</v>
      </c>
      <c r="B2" s="102"/>
      <c r="C2" s="102"/>
      <c r="D2" s="102"/>
      <c r="E2" s="102"/>
      <c r="F2" s="102"/>
      <c r="G2" s="102"/>
      <c r="H2" s="102"/>
      <c r="I2" s="102"/>
    </row>
    <row r="3" spans="1:9" ht="21" customHeight="1">
      <c r="A3" s="102"/>
      <c r="B3" s="102"/>
      <c r="C3" s="102"/>
      <c r="D3" s="102"/>
      <c r="E3" s="102"/>
      <c r="F3" s="102"/>
      <c r="G3" s="102"/>
      <c r="H3" s="102"/>
      <c r="I3" s="102"/>
    </row>
    <row r="4" spans="1:9" ht="21" customHeight="1" thickBot="1">
      <c r="A4" s="60" t="str">
        <f>数据!A3</f>
        <v>2022年临桂区临桂镇大宅自然村道路畅通工程</v>
      </c>
      <c r="G4" s="101"/>
      <c r="H4" s="101"/>
    </row>
    <row r="5" spans="1:9" ht="21" customHeight="1">
      <c r="A5" s="65" t="s">
        <v>20</v>
      </c>
      <c r="B5" s="66" t="s">
        <v>21</v>
      </c>
      <c r="C5" s="66" t="s">
        <v>22</v>
      </c>
      <c r="D5" s="67" t="s">
        <v>23</v>
      </c>
      <c r="E5" s="68"/>
      <c r="F5" s="65" t="s">
        <v>20</v>
      </c>
      <c r="G5" s="66" t="s">
        <v>21</v>
      </c>
      <c r="H5" s="66" t="s">
        <v>22</v>
      </c>
      <c r="I5" s="67" t="s">
        <v>23</v>
      </c>
    </row>
    <row r="6" spans="1:9" ht="21" customHeight="1">
      <c r="A6" s="81" t="str">
        <f ca="1">IF(OFFSET(数!$A$5,ROW(A1)-1+INT((ROW(A5)-3)/34)*25,0)&lt;&gt;0,OFFSET(数!$A$5,ROW(A1)-1+INT((ROW(A5)-3)/34)*25,0),"")</f>
        <v>第一篇   总体设计</v>
      </c>
      <c r="B6" s="70" t="str">
        <f ca="1">IF(OFFSET(数!$B$5,ROW(B1)-1+INT((ROW(B5)-3)/34)*25,0)&lt;&gt;0,OFFSET(数!$B$5,ROW(B1)-1+INT((ROW(B5)-3)/34)*25,0),"")</f>
        <v/>
      </c>
      <c r="C6" s="79" t="str">
        <f ca="1">IF(OFFSET(数!$C$5,ROW(C1)-1+INT((ROW(C5)-3)/34)*25,0)&lt;&gt;0,OFFSET(数!$C$5,ROW(C1)-1+INT((ROW(C5)-3)/34)*25,0),"")</f>
        <v/>
      </c>
      <c r="D6" s="80" t="str">
        <f ca="1">IF(OFFSET(数!$D$5,ROW(D1)-1+INT((ROW(D5)-3)/34)*25,0)&lt;&gt;0,OFFSET(数!$D$5,ROW(D1)-1+INT((ROW(D5)-3)/34)*25,0),"")</f>
        <v/>
      </c>
      <c r="E6" s="71"/>
      <c r="F6" s="72" t="str">
        <f ca="1">IF(OFFSET(数!$A$35,ROW(F1)-1+INT((ROW(F5)-3)/34)*25,0)&lt;&gt;0,OFFSET(数!$A$35,ROW(F1)-1+INT((ROW(F5)-3)/34)*25,0),"")</f>
        <v>水泥混凝土路面工程数量表</v>
      </c>
      <c r="G6" s="73" t="str">
        <f ca="1">IF(OFFSET(数!$B$35,ROW(G1)-1+INT((ROW(G5)-3)/34)*25,0)&lt;&gt;0,OFFSET(数!$B$35,ROW(G1)-1+INT((ROW(G5)-3)/34)*25,0),"")</f>
        <v>SⅢ—2—30</v>
      </c>
      <c r="H6" s="95">
        <f ca="1">IF(OFFSET(数!$C$35,ROW(H1)-1+INT((ROW(H5)-3)/34)*25,0)&lt;&gt;0,OFFSET(数!$C$35,ROW(H1)-1+INT((ROW(H5)-3)/34)*25,0),"")</f>
        <v>1</v>
      </c>
      <c r="I6" s="96" t="str">
        <f ca="1">IF(OFFSET(数!$D$35,ROW(I1)-1+INT((ROW(I5)-3)/34)*25,0)&lt;&gt;0,OFFSET(数!$D$35,ROW(I1)-1+INT((ROW(I5)-3)/34)*25,0),"")</f>
        <v>第一册</v>
      </c>
    </row>
    <row r="7" spans="1:9" ht="21" customHeight="1">
      <c r="A7" s="69" t="str">
        <f ca="1">IF(OFFSET(数!$A$5,ROW(A2)-1+INT((ROW(A6)-3)/34)*25,0)&lt;&gt;0,OFFSET(数!$A$5,ROW(A2)-1+INT((ROW(A6)-3)/34)*25,0),"")</f>
        <v>路线地理位置图</v>
      </c>
      <c r="B7" s="70" t="str">
        <f ca="1">IF(OFFSET(数!$B$5,ROW(B2)-1+INT((ROW(B6)-3)/34)*25,0)&lt;&gt;0,OFFSET(数!$B$5,ROW(B2)-1+INT((ROW(B6)-3)/34)*25,0),"")</f>
        <v>SI—1</v>
      </c>
      <c r="C7" s="79">
        <f ca="1">IF(OFFSET(数!$C$5,ROW(C2)-1+INT((ROW(C6)-3)/34)*25,0)&lt;&gt;0,OFFSET(数!$C$5,ROW(C2)-1+INT((ROW(C6)-3)/34)*25,0),"")</f>
        <v>1</v>
      </c>
      <c r="D7" s="80" t="str">
        <f ca="1">IF(OFFSET(数!$D$5,ROW(D2)-1+INT((ROW(D6)-3)/34)*25,0)&lt;&gt;0,OFFSET(数!$D$5,ROW(D2)-1+INT((ROW(D6)-3)/34)*25,0),"")</f>
        <v>第一册</v>
      </c>
      <c r="E7" s="71"/>
      <c r="F7" s="72" t="str">
        <f ca="1">IF(OFFSET(数!$A$35,ROW(F2)-1+INT((ROW(F6)-3)/34)*25,0)&lt;&gt;0,OFFSET(数!$A$35,ROW(F2)-1+INT((ROW(F6)-3)/34)*25,0),"")</f>
        <v>水泥混凝土路面加宽工程数量表</v>
      </c>
      <c r="G7" s="73" t="str">
        <f ca="1">IF(OFFSET(数!$B$35,ROW(G2)-1+INT((ROW(G6)-3)/34)*25,0)&lt;&gt;0,OFFSET(数!$B$35,ROW(G2)-1+INT((ROW(G6)-3)/34)*25,0),"")</f>
        <v>SⅢ—2—31</v>
      </c>
      <c r="H7" s="95">
        <f ca="1">IF(OFFSET(数!$C$35,ROW(H2)-1+INT((ROW(H6)-3)/34)*25,0)&lt;&gt;0,OFFSET(数!$C$35,ROW(H2)-1+INT((ROW(H6)-3)/34)*25,0),"")</f>
        <v>1</v>
      </c>
      <c r="I7" s="96" t="str">
        <f ca="1">IF(OFFSET(数!$D$35,ROW(I2)-1+INT((ROW(I6)-3)/34)*25,0)&lt;&gt;0,OFFSET(数!$D$35,ROW(I2)-1+INT((ROW(I6)-3)/34)*25,0),"")</f>
        <v>第一册</v>
      </c>
    </row>
    <row r="8" spans="1:9" ht="21" customHeight="1">
      <c r="A8" s="69" t="str">
        <f ca="1">IF(OFFSET(数!$A$5,ROW(A3)-1+INT((ROW(A7)-3)/34)*25,0)&lt;&gt;0,OFFSET(数!$A$5,ROW(A3)-1+INT((ROW(A7)-3)/34)*25,0),"")</f>
        <v>修补范围平面图</v>
      </c>
      <c r="B8" s="70" t="str">
        <f ca="1">IF(OFFSET(数!$B$5,ROW(B3)-1+INT((ROW(B7)-3)/34)*25,0)&lt;&gt;0,OFFSET(数!$B$5,ROW(B3)-1+INT((ROW(B7)-3)/34)*25,0),"")</f>
        <v>SI—1—1</v>
      </c>
      <c r="C8" s="79">
        <f ca="1">IF(OFFSET(数!$C$5,ROW(C3)-1+INT((ROW(C7)-3)/34)*25,0)&lt;&gt;0,OFFSET(数!$C$5,ROW(C3)-1+INT((ROW(C7)-3)/34)*25,0),"")</f>
        <v>3</v>
      </c>
      <c r="D8" s="80" t="str">
        <f ca="1">IF(OFFSET(数!$D$5,ROW(D3)-1+INT((ROW(D7)-3)/34)*25,0)&lt;&gt;0,OFFSET(数!$D$5,ROW(D3)-1+INT((ROW(D7)-3)/34)*25,0),"")</f>
        <v>第一册</v>
      </c>
      <c r="E8" s="71"/>
      <c r="F8" s="72" t="str">
        <f ca="1">IF(OFFSET(数!$A$35,ROW(F3)-1+INT((ROW(F7)-3)/34)*25,0)&lt;&gt;0,OFFSET(数!$A$35,ROW(F3)-1+INT((ROW(F7)-3)/34)*25,0),"")</f>
        <v>水泥混凝土路面钢筋用量表</v>
      </c>
      <c r="G8" s="73" t="str">
        <f ca="1">IF(OFFSET(数!$B$35,ROW(G3)-1+INT((ROW(G7)-3)/34)*25,0)&lt;&gt;0,OFFSET(数!$B$35,ROW(G3)-1+INT((ROW(G7)-3)/34)*25,0),"")</f>
        <v>SⅢ—2—32</v>
      </c>
      <c r="H8" s="95">
        <f ca="1">IF(OFFSET(数!$C$35,ROW(H3)-1+INT((ROW(H7)-3)/34)*25,0)&lt;&gt;0,OFFSET(数!$C$35,ROW(H3)-1+INT((ROW(H7)-3)/34)*25,0),"")</f>
        <v>1</v>
      </c>
      <c r="I8" s="96" t="str">
        <f ca="1">IF(OFFSET(数!$D$35,ROW(I3)-1+INT((ROW(I7)-3)/34)*25,0)&lt;&gt;0,OFFSET(数!$D$35,ROW(I3)-1+INT((ROW(I7)-3)/34)*25,0),"")</f>
        <v>第一册</v>
      </c>
    </row>
    <row r="9" spans="1:9" ht="21" customHeight="1">
      <c r="A9" s="69" t="str">
        <f ca="1">IF(OFFSET(数!$A$5,ROW(A4)-1+INT((ROW(A8)-3)/34)*25,0)&lt;&gt;0,OFFSET(数!$A$5,ROW(A4)-1+INT((ROW(A8)-3)/34)*25,0),"")</f>
        <v>总说明</v>
      </c>
      <c r="B9" s="70" t="str">
        <f ca="1">IF(OFFSET(数!$B$5,ROW(B4)-1+INT((ROW(B8)-3)/34)*25,0)&lt;&gt;0,OFFSET(数!$B$5,ROW(B4)-1+INT((ROW(B8)-3)/34)*25,0),"")</f>
        <v>SI—2</v>
      </c>
      <c r="C9" s="79">
        <f ca="1">IF(OFFSET(数!$C$5,ROW(C4)-1+INT((ROW(C8)-3)/34)*25,0)&lt;&gt;0,OFFSET(数!$C$5,ROW(C4)-1+INT((ROW(C8)-3)/34)*25,0),"")</f>
        <v>3</v>
      </c>
      <c r="D9" s="80" t="str">
        <f ca="1">IF(OFFSET(数!$D$5,ROW(D4)-1+INT((ROW(D8)-3)/34)*25,0)&lt;&gt;0,OFFSET(数!$D$5,ROW(D4)-1+INT((ROW(D8)-3)/34)*25,0),"")</f>
        <v>第一册</v>
      </c>
      <c r="E9" s="71"/>
      <c r="F9" s="72" t="str">
        <f ca="1">IF(OFFSET(数!$A$35,ROW(F4)-1+INT((ROW(F8)-3)/34)*25,0)&lt;&gt;0,OFFSET(数!$A$35,ROW(F4)-1+INT((ROW(F8)-3)/34)*25,0),"")</f>
        <v>水泥混凝土路面结构图(一）</v>
      </c>
      <c r="G9" s="73" t="str">
        <f ca="1">IF(OFFSET(数!$B$35,ROW(G4)-1+INT((ROW(G8)-3)/34)*25,0)&lt;&gt;0,OFFSET(数!$B$35,ROW(G4)-1+INT((ROW(G8)-3)/34)*25,0),"")</f>
        <v>SⅢ—2—33—1</v>
      </c>
      <c r="H9" s="95">
        <f ca="1">IF(OFFSET(数!$C$35,ROW(H4)-1+INT((ROW(H8)-3)/34)*25,0)&lt;&gt;0,OFFSET(数!$C$35,ROW(H4)-1+INT((ROW(H8)-3)/34)*25,0),"")</f>
        <v>1</v>
      </c>
      <c r="I9" s="96" t="str">
        <f ca="1">IF(OFFSET(数!$D$35,ROW(I4)-1+INT((ROW(I8)-3)/34)*25,0)&lt;&gt;0,OFFSET(数!$D$35,ROW(I4)-1+INT((ROW(I8)-3)/34)*25,0),"")</f>
        <v>第一册</v>
      </c>
    </row>
    <row r="10" spans="1:9" ht="21" customHeight="1">
      <c r="A10" s="69" t="str">
        <f ca="1">IF(OFFSET(数!$A$5,ROW(A5)-1+INT((ROW(A9)-3)/34)*25,0)&lt;&gt;0,OFFSET(数!$A$5,ROW(A5)-1+INT((ROW(A9)-3)/34)*25,0),"")</f>
        <v>技术经济指标表</v>
      </c>
      <c r="B10" s="70" t="str">
        <f ca="1">IF(OFFSET(数!$B$5,ROW(B5)-1+INT((ROW(B9)-3)/34)*25,0)&lt;&gt;0,OFFSET(数!$B$5,ROW(B5)-1+INT((ROW(B9)-3)/34)*25,0),"")</f>
        <v>SI—4</v>
      </c>
      <c r="C10" s="79">
        <f ca="1">IF(OFFSET(数!$C$5,ROW(C5)-1+INT((ROW(C9)-3)/34)*25,0)&lt;&gt;0,OFFSET(数!$C$5,ROW(C5)-1+INT((ROW(C9)-3)/34)*25,0),"")</f>
        <v>1</v>
      </c>
      <c r="D10" s="80" t="str">
        <f ca="1">IF(OFFSET(数!$D$5,ROW(D5)-1+INT((ROW(D9)-3)/34)*25,0)&lt;&gt;0,OFFSET(数!$D$5,ROW(D5)-1+INT((ROW(D9)-3)/34)*25,0),"")</f>
        <v>第一册</v>
      </c>
      <c r="E10" s="71"/>
      <c r="F10" s="72" t="str">
        <f ca="1">IF(OFFSET(数!$A$35,ROW(F5)-1+INT((ROW(F9)-3)/34)*25,0)&lt;&gt;0,OFFSET(数!$A$35,ROW(F5)-1+INT((ROW(F9)-3)/34)*25,0),"")</f>
        <v>水泥混凝土路面结构图(二）</v>
      </c>
      <c r="G10" s="73" t="str">
        <f ca="1">IF(OFFSET(数!$B$35,ROW(G5)-1+INT((ROW(G9)-3)/34)*25,0)&lt;&gt;0,OFFSET(数!$B$35,ROW(G5)-1+INT((ROW(G9)-3)/34)*25,0),"")</f>
        <v>SⅢ—2—33—2</v>
      </c>
      <c r="H10" s="95">
        <f ca="1">IF(OFFSET(数!$C$35,ROW(H5)-1+INT((ROW(H9)-3)/34)*25,0)&lt;&gt;0,OFFSET(数!$C$35,ROW(H5)-1+INT((ROW(H9)-3)/34)*25,0),"")</f>
        <v>1</v>
      </c>
      <c r="I10" s="96" t="str">
        <f ca="1">IF(OFFSET(数!$D$35,ROW(I5)-1+INT((ROW(I9)-3)/34)*25,0)&lt;&gt;0,OFFSET(数!$D$35,ROW(I5)-1+INT((ROW(I9)-3)/34)*25,0),"")</f>
        <v>第一册</v>
      </c>
    </row>
    <row r="11" spans="1:9" ht="21" customHeight="1">
      <c r="A11" s="69" t="str">
        <f ca="1">IF(OFFSET(数!$A$5,ROW(A6)-1+INT((ROW(A10)-3)/34)*25,0)&lt;&gt;0,OFFSET(数!$A$5,ROW(A6)-1+INT((ROW(A10)-3)/34)*25,0),"")</f>
        <v/>
      </c>
      <c r="B11" s="70" t="str">
        <f ca="1">IF(OFFSET(数!$B$5,ROW(B6)-1+INT((ROW(B10)-3)/34)*25,0)&lt;&gt;0,OFFSET(数!$B$5,ROW(B6)-1+INT((ROW(B10)-3)/34)*25,0),"")</f>
        <v/>
      </c>
      <c r="C11" s="79" t="str">
        <f ca="1">IF(OFFSET(数!$C$5,ROW(C6)-1+INT((ROW(C10)-3)/34)*25,0)&lt;&gt;0,OFFSET(数!$C$5,ROW(C6)-1+INT((ROW(C10)-3)/34)*25,0),"")</f>
        <v/>
      </c>
      <c r="D11" s="80" t="str">
        <f ca="1">IF(OFFSET(数!$D$5,ROW(D6)-1+INT((ROW(D10)-3)/34)*25,0)&lt;&gt;0,OFFSET(数!$D$5,ROW(D6)-1+INT((ROW(D10)-3)/34)*25,0),"")</f>
        <v/>
      </c>
      <c r="E11" s="71"/>
      <c r="F11" s="72" t="str">
        <f ca="1">IF(OFFSET(数!$A$35,ROW(F6)-1+INT((ROW(F10)-3)/34)*25,0)&lt;&gt;0,OFFSET(数!$A$35,ROW(F6)-1+INT((ROW(F10)-3)/34)*25,0),"")</f>
        <v xml:space="preserve">路面接缝构造图 </v>
      </c>
      <c r="G11" s="73" t="str">
        <f ca="1">IF(OFFSET(数!$B$35,ROW(G6)-1+INT((ROW(G10)-3)/34)*25,0)&lt;&gt;0,OFFSET(数!$B$35,ROW(G6)-1+INT((ROW(G10)-3)/34)*25,0),"")</f>
        <v>SⅢ—2—34</v>
      </c>
      <c r="H11" s="95">
        <f ca="1">IF(OFFSET(数!$C$35,ROW(H6)-1+INT((ROW(H10)-3)/34)*25,0)&lt;&gt;0,OFFSET(数!$C$35,ROW(H6)-1+INT((ROW(H10)-3)/34)*25,0),"")</f>
        <v>1</v>
      </c>
      <c r="I11" s="96" t="str">
        <f ca="1">IF(OFFSET(数!$D$35,ROW(I6)-1+INT((ROW(I10)-3)/34)*25,0)&lt;&gt;0,OFFSET(数!$D$35,ROW(I6)-1+INT((ROW(I10)-3)/34)*25,0),"")</f>
        <v>第一册</v>
      </c>
    </row>
    <row r="12" spans="1:9" ht="21" customHeight="1">
      <c r="A12" s="81" t="str">
        <f ca="1">IF(OFFSET(数!$A$5,ROW(A7)-1+INT((ROW(A11)-3)/34)*25,0)&lt;&gt;0,OFFSET(数!$A$5,ROW(A7)-1+INT((ROW(A11)-3)/34)*25,0),"")</f>
        <v>第二篇    路   线</v>
      </c>
      <c r="B12" s="70" t="str">
        <f ca="1">IF(OFFSET(数!$B$5,ROW(B7)-1+INT((ROW(B11)-3)/34)*25,0)&lt;&gt;0,OFFSET(数!$B$5,ROW(B7)-1+INT((ROW(B11)-3)/34)*25,0),"")</f>
        <v/>
      </c>
      <c r="C12" s="79" t="str">
        <f ca="1">IF(OFFSET(数!$C$5,ROW(C7)-1+INT((ROW(C11)-3)/34)*25,0)&lt;&gt;0,OFFSET(数!$C$5,ROW(C7)-1+INT((ROW(C11)-3)/34)*25,0),"")</f>
        <v/>
      </c>
      <c r="D12" s="80" t="str">
        <f ca="1">IF(OFFSET(数!$D$5,ROW(D7)-1+INT((ROW(D11)-3)/34)*25,0)&lt;&gt;0,OFFSET(数!$D$5,ROW(D7)-1+INT((ROW(D11)-3)/34)*25,0),"")</f>
        <v/>
      </c>
      <c r="E12" s="71"/>
      <c r="F12" s="72" t="str">
        <f ca="1">IF(OFFSET(数!$A$35,ROW(F7)-1+INT((ROW(F11)-3)/34)*25,0)&lt;&gt;0,OFFSET(数!$A$35,ROW(F7)-1+INT((ROW(F11)-3)/34)*25,0),"")</f>
        <v>路面板分块及接缝钢筋布置图</v>
      </c>
      <c r="G12" s="73" t="str">
        <f ca="1">IF(OFFSET(数!$B$35,ROW(G7)-1+INT((ROW(G11)-3)/34)*25,0)&lt;&gt;0,OFFSET(数!$B$35,ROW(G7)-1+INT((ROW(G11)-3)/34)*25,0),"")</f>
        <v>SⅢ—2—35</v>
      </c>
      <c r="H12" s="95">
        <f ca="1">IF(OFFSET(数!$C$35,ROW(H7)-1+INT((ROW(H11)-3)/34)*25,0)&lt;&gt;0,OFFSET(数!$C$35,ROW(H7)-1+INT((ROW(H11)-3)/34)*25,0),"")</f>
        <v>1</v>
      </c>
      <c r="I12" s="96" t="str">
        <f ca="1">IF(OFFSET(数!$D$35,ROW(I7)-1+INT((ROW(I11)-3)/34)*25,0)&lt;&gt;0,OFFSET(数!$D$35,ROW(I7)-1+INT((ROW(I11)-3)/34)*25,0),"")</f>
        <v>第一册</v>
      </c>
    </row>
    <row r="13" spans="1:9" ht="21" customHeight="1">
      <c r="A13" s="69" t="str">
        <f ca="1">IF(OFFSET(数!$A$5,ROW(A8)-1+INT((ROW(A12)-3)/34)*25,0)&lt;&gt;0,OFFSET(数!$A$5,ROW(A8)-1+INT((ROW(A12)-3)/34)*25,0),"")</f>
        <v>说明</v>
      </c>
      <c r="B13" s="70" t="str">
        <f ca="1">IF(OFFSET(数!$B$5,ROW(B8)-1+INT((ROW(B12)-3)/34)*25,0)&lt;&gt;0,OFFSET(数!$B$5,ROW(B8)-1+INT((ROW(B12)-3)/34)*25,0),"")</f>
        <v>SⅡ—1</v>
      </c>
      <c r="C13" s="79">
        <f ca="1">IF(OFFSET(数!$C$5,ROW(C8)-1+INT((ROW(C12)-3)/34)*25,0)&lt;&gt;0,OFFSET(数!$C$5,ROW(C8)-1+INT((ROW(C12)-3)/34)*25,0),"")</f>
        <v>3</v>
      </c>
      <c r="D13" s="80" t="str">
        <f ca="1">IF(OFFSET(数!$D$5,ROW(D8)-1+INT((ROW(D12)-3)/34)*25,0)&lt;&gt;0,OFFSET(数!$D$5,ROW(D8)-1+INT((ROW(D12)-3)/34)*25,0),"")</f>
        <v>第一册</v>
      </c>
      <c r="E13" s="71"/>
      <c r="F13" s="72" t="str">
        <f ca="1">IF(OFFSET(数!$A$35,ROW(F8)-1+INT((ROW(F12)-3)/34)*25,0)&lt;&gt;0,OFFSET(数!$A$35,ROW(F8)-1+INT((ROW(F12)-3)/34)*25,0),"")</f>
        <v/>
      </c>
      <c r="G13" s="73" t="str">
        <f ca="1">IF(OFFSET(数!$B$35,ROW(G8)-1+INT((ROW(G12)-3)/34)*25,0)&lt;&gt;0,OFFSET(数!$B$35,ROW(G8)-1+INT((ROW(G12)-3)/34)*25,0),"")</f>
        <v/>
      </c>
      <c r="H13" s="95" t="str">
        <f ca="1">IF(OFFSET(数!$C$35,ROW(H8)-1+INT((ROW(H12)-3)/34)*25,0)&lt;&gt;0,OFFSET(数!$C$35,ROW(H8)-1+INT((ROW(H12)-3)/34)*25,0),"")</f>
        <v/>
      </c>
      <c r="I13" s="96" t="str">
        <f ca="1">IF(OFFSET(数!$D$35,ROW(I8)-1+INT((ROW(I12)-3)/34)*25,0)&lt;&gt;0,OFFSET(数!$D$35,ROW(I8)-1+INT((ROW(I12)-3)/34)*25,0),"")</f>
        <v/>
      </c>
    </row>
    <row r="14" spans="1:9" ht="21" customHeight="1">
      <c r="A14" s="69" t="str">
        <f ca="1">IF(OFFSET(数!$A$5,ROW(A9)-1+INT((ROW(A13)-3)/34)*25,0)&lt;&gt;0,OFFSET(数!$A$5,ROW(A9)-1+INT((ROW(A13)-3)/34)*25,0),"")</f>
        <v>路线平面图</v>
      </c>
      <c r="B14" s="70" t="str">
        <f ca="1">IF(OFFSET(数!$B$5,ROW(B9)-1+INT((ROW(B13)-3)/34)*25,0)&lt;&gt;0,OFFSET(数!$B$5,ROW(B9)-1+INT((ROW(B13)-3)/34)*25,0),"")</f>
        <v>SⅡ—2</v>
      </c>
      <c r="C14" s="79">
        <f ca="1">IF(OFFSET(数!$C$5,ROW(C9)-1+INT((ROW(C13)-3)/34)*25,0)&lt;&gt;0,OFFSET(数!$C$5,ROW(C9)-1+INT((ROW(C13)-3)/34)*25,0),"")</f>
        <v>2</v>
      </c>
      <c r="D14" s="80" t="str">
        <f ca="1">IF(OFFSET(数!$D$5,ROW(D9)-1+INT((ROW(D13)-3)/34)*25,0)&lt;&gt;0,OFFSET(数!$D$5,ROW(D9)-1+INT((ROW(D13)-3)/34)*25,0),"")</f>
        <v>第一册</v>
      </c>
      <c r="E14" s="71"/>
      <c r="F14" s="103" t="str">
        <f ca="1">IF(OFFSET(数!$A$35,ROW(F9)-1+INT((ROW(F13)-3)/34)*25,0)&lt;&gt;0,OFFSET(数!$A$35,ROW(F9)-1+INT((ROW(F13)-3)/34)*25,0),"")</f>
        <v>第四篇    桥梁、涵洞</v>
      </c>
      <c r="G14" s="73" t="str">
        <f ca="1">IF(OFFSET(数!$B$35,ROW(G9)-1+INT((ROW(G13)-3)/34)*25,0)&lt;&gt;0,OFFSET(数!$B$35,ROW(G9)-1+INT((ROW(G13)-3)/34)*25,0),"")</f>
        <v/>
      </c>
      <c r="H14" s="95" t="str">
        <f ca="1">IF(OFFSET(数!$C$35,ROW(H9)-1+INT((ROW(H13)-3)/34)*25,0)&lt;&gt;0,OFFSET(数!$C$35,ROW(H9)-1+INT((ROW(H13)-3)/34)*25,0),"")</f>
        <v/>
      </c>
      <c r="I14" s="96" t="str">
        <f ca="1">IF(OFFSET(数!$D$35,ROW(I9)-1+INT((ROW(I13)-3)/34)*25,0)&lt;&gt;0,OFFSET(数!$D$35,ROW(I9)-1+INT((ROW(I13)-3)/34)*25,0),"")</f>
        <v>第一册</v>
      </c>
    </row>
    <row r="15" spans="1:9" ht="21" customHeight="1">
      <c r="A15" s="69" t="str">
        <f ca="1">IF(OFFSET(数!$A$5,ROW(A10)-1+INT((ROW(A14)-3)/34)*25,0)&lt;&gt;0,OFFSET(数!$A$5,ROW(A10)-1+INT((ROW(A14)-3)/34)*25,0),"")</f>
        <v>直线、曲线及转角表</v>
      </c>
      <c r="B15" s="70" t="str">
        <f ca="1">IF(OFFSET(数!$B$5,ROW(B10)-1+INT((ROW(B14)-3)/34)*25,0)&lt;&gt;0,OFFSET(数!$B$5,ROW(B10)-1+INT((ROW(B14)-3)/34)*25,0),"")</f>
        <v>SⅡ—4</v>
      </c>
      <c r="C15" s="79">
        <f ca="1">IF(OFFSET(数!$C$5,ROW(C10)-1+INT((ROW(C14)-3)/34)*25,0)&lt;&gt;0,OFFSET(数!$C$5,ROW(C10)-1+INT((ROW(C14)-3)/34)*25,0),"")</f>
        <v>1</v>
      </c>
      <c r="D15" s="80" t="str">
        <f ca="1">IF(OFFSET(数!$D$5,ROW(D10)-1+INT((ROW(D14)-3)/34)*25,0)&lt;&gt;0,OFFSET(数!$D$5,ROW(D10)-1+INT((ROW(D14)-3)/34)*25,0),"")</f>
        <v>第一册</v>
      </c>
      <c r="E15" s="71"/>
      <c r="F15" s="72" t="str">
        <f ca="1">IF(OFFSET(数!$A$35,ROW(F10)-1+INT((ROW(F14)-3)/34)*25,0)&lt;&gt;0,OFFSET(数!$A$35,ROW(F10)-1+INT((ROW(F14)-3)/34)*25,0),"")</f>
        <v>说明</v>
      </c>
      <c r="G15" s="73" t="str">
        <f ca="1">IF(OFFSET(数!$B$35,ROW(G10)-1+INT((ROW(G14)-3)/34)*25,0)&lt;&gt;0,OFFSET(数!$B$35,ROW(G10)-1+INT((ROW(G14)-3)/34)*25,0),"")</f>
        <v>SⅣ—1</v>
      </c>
      <c r="H15" s="95">
        <f ca="1">IF(OFFSET(数!$C$35,ROW(H10)-1+INT((ROW(H14)-3)/34)*25,0)&lt;&gt;0,OFFSET(数!$C$35,ROW(H10)-1+INT((ROW(H14)-3)/34)*25,0),"")</f>
        <v>2</v>
      </c>
      <c r="I15" s="96" t="str">
        <f ca="1">IF(OFFSET(数!$D$35,ROW(I10)-1+INT((ROW(I14)-3)/34)*25,0)&lt;&gt;0,OFFSET(数!$D$35,ROW(I10)-1+INT((ROW(I14)-3)/34)*25,0),"")</f>
        <v>第一册</v>
      </c>
    </row>
    <row r="16" spans="1:9" ht="21" customHeight="1">
      <c r="A16" s="69" t="str">
        <f ca="1">IF(OFFSET(数!$A$5,ROW(A11)-1+INT((ROW(A15)-3)/34)*25,0)&lt;&gt;0,OFFSET(数!$A$5,ROW(A11)-1+INT((ROW(A15)-3)/34)*25,0),"")</f>
        <v>逐桩坐标表</v>
      </c>
      <c r="B16" s="70" t="str">
        <f ca="1">IF(OFFSET(数!$B$5,ROW(B11)-1+INT((ROW(B15)-3)/34)*25,0)&lt;&gt;0,OFFSET(数!$B$5,ROW(B11)-1+INT((ROW(B15)-3)/34)*25,0),"")</f>
        <v>SⅡ—14</v>
      </c>
      <c r="C16" s="79">
        <f ca="1">IF(OFFSET(数!$C$5,ROW(C11)-1+INT((ROW(C15)-3)/34)*25,0)&lt;&gt;0,OFFSET(数!$C$5,ROW(C11)-1+INT((ROW(C15)-3)/34)*25,0),"")</f>
        <v>1</v>
      </c>
      <c r="D16" s="80" t="str">
        <f ca="1">IF(OFFSET(数!$D$5,ROW(D11)-1+INT((ROW(D15)-3)/34)*25,0)&lt;&gt;0,OFFSET(数!$D$5,ROW(D11)-1+INT((ROW(D15)-3)/34)*25,0),"")</f>
        <v>第一册</v>
      </c>
      <c r="E16" s="71"/>
      <c r="F16" s="72" t="str">
        <f ca="1">IF(OFFSET(数!$A$35,ROW(F11)-1+INT((ROW(F15)-3)/34)*25,0)&lt;&gt;0,OFFSET(数!$A$35,ROW(F11)-1+INT((ROW(F15)-3)/34)*25,0),"")</f>
        <v>圆管涵一览表（新建及加长）</v>
      </c>
      <c r="G16" s="73" t="str">
        <f ca="1">IF(OFFSET(数!$B$35,ROW(G11)-1+INT((ROW(G15)-3)/34)*25,0)&lt;&gt;0,OFFSET(数!$B$35,ROW(G11)-1+INT((ROW(G15)-3)/34)*25,0),"")</f>
        <v>SⅣ—6—2</v>
      </c>
      <c r="H16" s="95">
        <f ca="1">IF(OFFSET(数!$C$35,ROW(H11)-1+INT((ROW(H15)-3)/34)*25,0)&lt;&gt;0,OFFSET(数!$C$35,ROW(H11)-1+INT((ROW(H15)-3)/34)*25,0),"")</f>
        <v>1</v>
      </c>
      <c r="I16" s="96" t="str">
        <f ca="1">IF(OFFSET(数!$D$35,ROW(I11)-1+INT((ROW(I15)-3)/34)*25,0)&lt;&gt;0,OFFSET(数!$D$35,ROW(I11)-1+INT((ROW(I15)-3)/34)*25,0),"")</f>
        <v>第一册</v>
      </c>
    </row>
    <row r="17" spans="1:9" ht="21" customHeight="1">
      <c r="A17" s="69" t="str">
        <f ca="1">IF(OFFSET(数!$A$5,ROW(A12)-1+INT((ROW(A16)-3)/34)*25,0)&lt;&gt;0,OFFSET(数!$A$5,ROW(A12)-1+INT((ROW(A16)-3)/34)*25,0),"")</f>
        <v>安全设施工程数量汇总表</v>
      </c>
      <c r="B17" s="70" t="str">
        <f ca="1">IF(OFFSET(数!$B$5,ROW(B12)-1+INT((ROW(B16)-3)/34)*25,0)&lt;&gt;0,OFFSET(数!$B$5,ROW(B12)-1+INT((ROW(B16)-3)/34)*25,0),"")</f>
        <v>SⅡ—16—2</v>
      </c>
      <c r="C17" s="79">
        <f ca="1">IF(OFFSET(数!$C$5,ROW(C12)-1+INT((ROW(C16)-3)/34)*25,0)&lt;&gt;0,OFFSET(数!$C$5,ROW(C12)-1+INT((ROW(C16)-3)/34)*25,0),"")</f>
        <v>1</v>
      </c>
      <c r="D17" s="80" t="str">
        <f ca="1">IF(OFFSET(数!$D$5,ROW(D12)-1+INT((ROW(D16)-3)/34)*25,0)&lt;&gt;0,OFFSET(数!$D$5,ROW(D12)-1+INT((ROW(D16)-3)/34)*25,0),"")</f>
        <v>第一册</v>
      </c>
      <c r="E17" s="71"/>
      <c r="F17" s="72" t="str">
        <f ca="1">IF(OFFSET(数!$A$35,ROW(F12)-1+INT((ROW(F16)-3)/34)*25,0)&lt;&gt;0,OFFSET(数!$A$35,ROW(F12)-1+INT((ROW(F16)-3)/34)*25,0),"")</f>
        <v>涵洞工程数量表</v>
      </c>
      <c r="G17" s="73" t="str">
        <f ca="1">IF(OFFSET(数!$B$35,ROW(G12)-1+INT((ROW(G16)-3)/34)*25,0)&lt;&gt;0,OFFSET(数!$B$35,ROW(G12)-1+INT((ROW(G16)-3)/34)*25,0),"")</f>
        <v/>
      </c>
      <c r="H17" s="95" t="str">
        <f ca="1">IF(OFFSET(数!$C$35,ROW(H12)-1+INT((ROW(H16)-3)/34)*25,0)&lt;&gt;0,OFFSET(数!$C$35,ROW(H12)-1+INT((ROW(H16)-3)/34)*25,0),"")</f>
        <v/>
      </c>
      <c r="I17" s="96" t="str">
        <f ca="1">IF(OFFSET(数!$D$35,ROW(I12)-1+INT((ROW(I16)-3)/34)*25,0)&lt;&gt;0,OFFSET(数!$D$35,ROW(I12)-1+INT((ROW(I16)-3)/34)*25,0),"")</f>
        <v>第一册</v>
      </c>
    </row>
    <row r="18" spans="1:9" ht="21" customHeight="1">
      <c r="A18" s="69" t="str">
        <f ca="1">IF(OFFSET(数!$A$5,ROW(A13)-1+INT((ROW(A17)-3)/34)*25,0)&lt;&gt;0,OFFSET(数!$A$5,ROW(A13)-1+INT((ROW(A17)-3)/34)*25,0),"")</f>
        <v>路面标线布置图</v>
      </c>
      <c r="B18" s="70" t="str">
        <f ca="1">IF(OFFSET(数!$B$5,ROW(B13)-1+INT((ROW(B17)-3)/34)*25,0)&lt;&gt;0,OFFSET(数!$B$5,ROW(B13)-1+INT((ROW(B17)-3)/34)*25,0),"")</f>
        <v>SⅡ—16—3—1</v>
      </c>
      <c r="C18" s="79">
        <f ca="1">IF(OFFSET(数!$C$5,ROW(C13)-1+INT((ROW(C17)-3)/34)*25,0)&lt;&gt;0,OFFSET(数!$C$5,ROW(C13)-1+INT((ROW(C17)-3)/34)*25,0),"")</f>
        <v>1</v>
      </c>
      <c r="D18" s="80" t="str">
        <f ca="1">IF(OFFSET(数!$D$5,ROW(D13)-1+INT((ROW(D17)-3)/34)*25,0)&lt;&gt;0,OFFSET(数!$D$5,ROW(D13)-1+INT((ROW(D17)-3)/34)*25,0),"")</f>
        <v>第一册</v>
      </c>
      <c r="E18" s="71"/>
      <c r="F18" s="72" t="str">
        <f ca="1">IF(OFFSET(数!$A$35,ROW(F13)-1+INT((ROW(F17)-3)/34)*25,0)&lt;&gt;0,OFFSET(数!$A$35,ROW(F13)-1+INT((ROW(F17)-3)/34)*25,0),"")</f>
        <v>1.圆管涵（新建及加长）</v>
      </c>
      <c r="G18" s="73" t="str">
        <f ca="1">IF(OFFSET(数!$B$35,ROW(G13)-1+INT((ROW(G17)-3)/34)*25,0)&lt;&gt;0,OFFSET(数!$B$35,ROW(G13)-1+INT((ROW(G17)-3)/34)*25,0),"")</f>
        <v>SⅣ—6—5</v>
      </c>
      <c r="H18" s="95">
        <f ca="1">IF(OFFSET(数!$C$35,ROW(H13)-1+INT((ROW(H17)-3)/34)*25,0)&lt;&gt;0,OFFSET(数!$C$35,ROW(H13)-1+INT((ROW(H17)-3)/34)*25,0),"")</f>
        <v>2</v>
      </c>
      <c r="I18" s="96" t="str">
        <f ca="1">IF(OFFSET(数!$D$35,ROW(I13)-1+INT((ROW(I17)-3)/34)*25,0)&lt;&gt;0,OFFSET(数!$D$35,ROW(I13)-1+INT((ROW(I17)-3)/34)*25,0),"")</f>
        <v>第一册</v>
      </c>
    </row>
    <row r="19" spans="1:9" ht="21" customHeight="1">
      <c r="A19" s="69" t="str">
        <f ca="1">IF(OFFSET(数!$A$5,ROW(A14)-1+INT((ROW(A18)-3)/34)*25,0)&lt;&gt;0,OFFSET(数!$A$5,ROW(A14)-1+INT((ROW(A18)-3)/34)*25,0),"")</f>
        <v>行车道横向减速带标线</v>
      </c>
      <c r="B19" s="70" t="str">
        <f ca="1">IF(OFFSET(数!$B$5,ROW(B14)-1+INT((ROW(B18)-3)/34)*25,0)&lt;&gt;0,OFFSET(数!$B$5,ROW(B14)-1+INT((ROW(B18)-3)/34)*25,0),"")</f>
        <v>SⅡ—16—3—2</v>
      </c>
      <c r="C19" s="79">
        <f ca="1">IF(OFFSET(数!$C$5,ROW(C14)-1+INT((ROW(C18)-3)/34)*25,0)&lt;&gt;0,OFFSET(数!$C$5,ROW(C14)-1+INT((ROW(C18)-3)/34)*25,0),"")</f>
        <v>1</v>
      </c>
      <c r="D19" s="80" t="str">
        <f ca="1">IF(OFFSET(数!$D$5,ROW(D14)-1+INT((ROW(D18)-3)/34)*25,0)&lt;&gt;0,OFFSET(数!$D$5,ROW(D14)-1+INT((ROW(D18)-3)/34)*25,0),"")</f>
        <v>第一册</v>
      </c>
      <c r="E19" s="71"/>
      <c r="F19" s="72" t="str">
        <f ca="1">IF(OFFSET(数!$A$35,ROW(F14)-1+INT((ROW(F18)-3)/34)*25,0)&lt;&gt;0,OFFSET(数!$A$35,ROW(F14)-1+INT((ROW(F18)-3)/34)*25,0),"")</f>
        <v>涵洞设计图</v>
      </c>
      <c r="G19" s="73" t="str">
        <f ca="1">IF(OFFSET(数!$B$35,ROW(G14)-1+INT((ROW(G18)-3)/34)*25,0)&lt;&gt;0,OFFSET(数!$B$35,ROW(G14)-1+INT((ROW(G18)-3)/34)*25,0),"")</f>
        <v/>
      </c>
      <c r="H19" s="95" t="str">
        <f ca="1">IF(OFFSET(数!$C$35,ROW(H14)-1+INT((ROW(H18)-3)/34)*25,0)&lt;&gt;0,OFFSET(数!$C$35,ROW(H14)-1+INT((ROW(H18)-3)/34)*25,0),"")</f>
        <v/>
      </c>
      <c r="I19" s="96" t="str">
        <f ca="1">IF(OFFSET(数!$D$35,ROW(I14)-1+INT((ROW(I18)-3)/34)*25,0)&lt;&gt;0,OFFSET(数!$D$35,ROW(I14)-1+INT((ROW(I18)-3)/34)*25,0),"")</f>
        <v>第一册</v>
      </c>
    </row>
    <row r="20" spans="1:9" ht="21" customHeight="1">
      <c r="A20" s="69" t="str">
        <f ca="1">IF(OFFSET(数!$A$5,ROW(A15)-1+INT((ROW(A19)-3)/34)*25,0)&lt;&gt;0,OFFSET(数!$A$5,ROW(A15)-1+INT((ROW(A19)-3)/34)*25,0),"")</f>
        <v>交通标志横断面布置图</v>
      </c>
      <c r="B20" s="70" t="str">
        <f ca="1">IF(OFFSET(数!$B$5,ROW(B15)-1+INT((ROW(B19)-3)/34)*25,0)&lt;&gt;0,OFFSET(数!$B$5,ROW(B15)-1+INT((ROW(B19)-3)/34)*25,0),"")</f>
        <v>SⅡ—16—3—3</v>
      </c>
      <c r="C20" s="79">
        <f ca="1">IF(OFFSET(数!$C$5,ROW(C15)-1+INT((ROW(C19)-3)/34)*25,0)&lt;&gt;0,OFFSET(数!$C$5,ROW(C15)-1+INT((ROW(C19)-3)/34)*25,0),"")</f>
        <v>1</v>
      </c>
      <c r="D20" s="80" t="str">
        <f ca="1">IF(OFFSET(数!$D$5,ROW(D15)-1+INT((ROW(D19)-3)/34)*25,0)&lt;&gt;0,OFFSET(数!$D$5,ROW(D15)-1+INT((ROW(D19)-3)/34)*25,0),"")</f>
        <v>第一册</v>
      </c>
      <c r="E20" s="71"/>
      <c r="F20" s="72" t="str">
        <f ca="1">IF(OFFSET(数!$A$35,ROW(F15)-1+INT((ROW(F19)-3)/34)*25,0)&lt;&gt;0,OFFSET(数!$A$35,ROW(F15)-1+INT((ROW(F19)-3)/34)*25,0),"")</f>
        <v>涵洞布置图</v>
      </c>
      <c r="G20" s="73" t="str">
        <f ca="1">IF(OFFSET(数!$B$35,ROW(G15)-1+INT((ROW(G19)-3)/34)*25,0)&lt;&gt;0,OFFSET(数!$B$35,ROW(G15)-1+INT((ROW(G19)-3)/34)*25,0),"")</f>
        <v>SⅣ—7—1～3</v>
      </c>
      <c r="H20" s="95">
        <f ca="1">IF(OFFSET(数!$C$35,ROW(H15)-1+INT((ROW(H19)-3)/34)*25,0)&lt;&gt;0,OFFSET(数!$C$35,ROW(H15)-1+INT((ROW(H19)-3)/34)*25,0),"")</f>
        <v>6</v>
      </c>
      <c r="I20" s="96" t="str">
        <f ca="1">IF(OFFSET(数!$D$35,ROW(I15)-1+INT((ROW(I19)-3)/34)*25,0)&lt;&gt;0,OFFSET(数!$D$35,ROW(I15)-1+INT((ROW(I19)-3)/34)*25,0),"")</f>
        <v>第一册</v>
      </c>
    </row>
    <row r="21" spans="1:9" ht="21" customHeight="1">
      <c r="A21" s="69" t="str">
        <f ca="1">IF(OFFSET(数!$A$5,ROW(A16)-1+INT((ROW(A20)-3)/34)*25,0)&lt;&gt;0,OFFSET(数!$A$5,ROW(A16)-1+INT((ROW(A20)-3)/34)*25,0),"")</f>
        <v>交通标志一览表</v>
      </c>
      <c r="B21" s="70" t="str">
        <f ca="1">IF(OFFSET(数!$B$5,ROW(B16)-1+INT((ROW(B20)-3)/34)*25,0)&lt;&gt;0,OFFSET(数!$B$5,ROW(B16)-1+INT((ROW(B20)-3)/34)*25,0),"")</f>
        <v>SⅡ—16—4—1</v>
      </c>
      <c r="C21" s="79">
        <f ca="1">IF(OFFSET(数!$C$5,ROW(C16)-1+INT((ROW(C20)-3)/34)*25,0)&lt;&gt;0,OFFSET(数!$C$5,ROW(C16)-1+INT((ROW(C20)-3)/34)*25,0),"")</f>
        <v>1</v>
      </c>
      <c r="D21" s="80" t="str">
        <f ca="1">IF(OFFSET(数!$D$5,ROW(D16)-1+INT((ROW(D20)-3)/34)*25,0)&lt;&gt;0,OFFSET(数!$D$5,ROW(D16)-1+INT((ROW(D20)-3)/34)*25,0),"")</f>
        <v>第一册</v>
      </c>
      <c r="E21" s="71"/>
      <c r="F21" s="72" t="str">
        <f ca="1">IF(OFFSET(数!$A$35,ROW(F16)-1+INT((ROW(F20)-3)/34)*25,0)&lt;&gt;0,OFFSET(数!$A$35,ROW(F16)-1+INT((ROW(F20)-3)/34)*25,0),"")</f>
        <v/>
      </c>
      <c r="G21" s="73" t="str">
        <f ca="1">IF(OFFSET(数!$B$35,ROW(G16)-1+INT((ROW(G20)-3)/34)*25,0)&lt;&gt;0,OFFSET(数!$B$35,ROW(G16)-1+INT((ROW(G20)-3)/34)*25,0),"")</f>
        <v/>
      </c>
      <c r="H21" s="95" t="str">
        <f ca="1">IF(OFFSET(数!$C$35,ROW(H16)-1+INT((ROW(H20)-3)/34)*25,0)&lt;&gt;0,OFFSET(数!$C$35,ROW(H16)-1+INT((ROW(H20)-3)/34)*25,0),"")</f>
        <v/>
      </c>
      <c r="I21" s="96" t="str">
        <f ca="1">IF(OFFSET(数!$D$35,ROW(I16)-1+INT((ROW(I20)-3)/34)*25,0)&lt;&gt;0,OFFSET(数!$D$35,ROW(I16)-1+INT((ROW(I20)-3)/34)*25,0),"")</f>
        <v/>
      </c>
    </row>
    <row r="22" spans="1:9" ht="21" customHeight="1">
      <c r="A22" s="69" t="str">
        <f ca="1">IF(OFFSET(数!$A$5,ROW(A17)-1+INT((ROW(A21)-3)/34)*25,0)&lt;&gt;0,OFFSET(数!$A$5,ROW(A17)-1+INT((ROW(A21)-3)/34)*25,0),"")</f>
        <v>安全设施一览表 (标线）</v>
      </c>
      <c r="B22" s="70" t="str">
        <f ca="1">IF(OFFSET(数!$B$5,ROW(B17)-1+INT((ROW(B21)-3)/34)*25,0)&lt;&gt;0,OFFSET(数!$B$5,ROW(B17)-1+INT((ROW(B21)-3)/34)*25,0),"")</f>
        <v>SⅡ—16—4—3</v>
      </c>
      <c r="C22" s="79">
        <f ca="1">IF(OFFSET(数!$C$5,ROW(C17)-1+INT((ROW(C21)-3)/34)*25,0)&lt;&gt;0,OFFSET(数!$C$5,ROW(C17)-1+INT((ROW(C21)-3)/34)*25,0),"")</f>
        <v>1</v>
      </c>
      <c r="D22" s="80" t="str">
        <f ca="1">IF(OFFSET(数!$D$5,ROW(D17)-1+INT((ROW(D21)-3)/34)*25,0)&lt;&gt;0,OFFSET(数!$D$5,ROW(D17)-1+INT((ROW(D21)-3)/34)*25,0),"")</f>
        <v>第一册</v>
      </c>
      <c r="E22" s="71"/>
      <c r="F22" s="103" t="str">
        <f ca="1">IF(OFFSET(数!$A$35,ROW(F17)-1+INT((ROW(F21)-3)/34)*25,0)&lt;&gt;0,OFFSET(数!$A$35,ROW(F17)-1+INT((ROW(F21)-3)/34)*25,0),"")</f>
        <v>第七篇    交通工程及沿线设施</v>
      </c>
      <c r="G22" s="73" t="str">
        <f ca="1">IF(OFFSET(数!$B$35,ROW(G17)-1+INT((ROW(G21)-3)/34)*25,0)&lt;&gt;0,OFFSET(数!$B$35,ROW(G17)-1+INT((ROW(G21)-3)/34)*25,0),"")</f>
        <v/>
      </c>
      <c r="H22" s="95" t="str">
        <f ca="1">IF(OFFSET(数!$C$35,ROW(H17)-1+INT((ROW(H21)-3)/34)*25,0)&lt;&gt;0,OFFSET(数!$C$35,ROW(H17)-1+INT((ROW(H21)-3)/34)*25,0),"")</f>
        <v/>
      </c>
      <c r="I22" s="96" t="str">
        <f ca="1">IF(OFFSET(数!$D$35,ROW(I17)-1+INT((ROW(I21)-3)/34)*25,0)&lt;&gt;0,OFFSET(数!$D$35,ROW(I17)-1+INT((ROW(I21)-3)/34)*25,0),"")</f>
        <v/>
      </c>
    </row>
    <row r="23" spans="1:9" ht="21" customHeight="1">
      <c r="A23" s="69" t="str">
        <f ca="1">IF(OFFSET(数!$A$5,ROW(A18)-1+INT((ROW(A22)-3)/34)*25,0)&lt;&gt;0,OFFSET(数!$A$5,ROW(A18)-1+INT((ROW(A22)-3)/34)*25,0),"")</f>
        <v>安全设施一览表 (横向减速带）</v>
      </c>
      <c r="B23" s="70" t="str">
        <f ca="1">IF(OFFSET(数!$B$5,ROW(B18)-1+INT((ROW(B22)-3)/34)*25,0)&lt;&gt;0,OFFSET(数!$B$5,ROW(B18)-1+INT((ROW(B22)-3)/34)*25,0),"")</f>
        <v>SⅡ—16—4—4</v>
      </c>
      <c r="C23" s="79">
        <f ca="1">IF(OFFSET(数!$C$5,ROW(C18)-1+INT((ROW(C22)-3)/34)*25,0)&lt;&gt;0,OFFSET(数!$C$5,ROW(C18)-1+INT((ROW(C22)-3)/34)*25,0),"")</f>
        <v>1</v>
      </c>
      <c r="D23" s="80" t="str">
        <f ca="1">IF(OFFSET(数!$D$5,ROW(D18)-1+INT((ROW(D22)-3)/34)*25,0)&lt;&gt;0,OFFSET(数!$D$5,ROW(D18)-1+INT((ROW(D22)-3)/34)*25,0),"")</f>
        <v>第一册</v>
      </c>
      <c r="E23" s="71"/>
      <c r="F23" s="72" t="str">
        <f ca="1">IF(OFFSET(数!$A$35,ROW(F18)-1+INT((ROW(F22)-3)/34)*25,0)&lt;&gt;0,OFFSET(数!$A$35,ROW(F18)-1+INT((ROW(F22)-3)/34)*25,0),"")</f>
        <v>水渠（渠道）工程数量表</v>
      </c>
      <c r="G23" s="73" t="str">
        <f ca="1">IF(OFFSET(数!$B$35,ROW(G18)-1+INT((ROW(G22)-3)/34)*25,0)&lt;&gt;0,OFFSET(数!$B$35,ROW(G18)-1+INT((ROW(G22)-3)/34)*25,0),"")</f>
        <v>Ⅶㅡ1</v>
      </c>
      <c r="H23" s="95">
        <f ca="1">IF(OFFSET(数!$C$35,ROW(H18)-1+INT((ROW(H22)-3)/34)*25,0)&lt;&gt;0,OFFSET(数!$C$35,ROW(H18)-1+INT((ROW(H22)-3)/34)*25,0),"")</f>
        <v>1</v>
      </c>
      <c r="I23" s="96" t="str">
        <f ca="1">IF(OFFSET(数!$D$35,ROW(I18)-1+INT((ROW(I22)-3)/34)*25,0)&lt;&gt;0,OFFSET(数!$D$35,ROW(I18)-1+INT((ROW(I22)-3)/34)*25,0),"")</f>
        <v>第一册</v>
      </c>
    </row>
    <row r="24" spans="1:9" ht="21" customHeight="1">
      <c r="A24" s="69" t="str">
        <f ca="1">IF(OFFSET(数!$A$5,ROW(A19)-1+INT((ROW(A23)-3)/34)*25,0)&lt;&gt;0,OFFSET(数!$A$5,ROW(A19)-1+INT((ROW(A23)-3)/34)*25,0),"")</f>
        <v>标志牌版面设计图</v>
      </c>
      <c r="B24" s="70" t="str">
        <f ca="1">IF(OFFSET(数!$B$5,ROW(B19)-1+INT((ROW(B23)-3)/34)*25,0)&lt;&gt;0,OFFSET(数!$B$5,ROW(B19)-1+INT((ROW(B23)-3)/34)*25,0),"")</f>
        <v>SⅡ—16—13</v>
      </c>
      <c r="C24" s="79">
        <f ca="1">IF(OFFSET(数!$C$5,ROW(C19)-1+INT((ROW(C23)-3)/34)*25,0)&lt;&gt;0,OFFSET(数!$C$5,ROW(C19)-1+INT((ROW(C23)-3)/34)*25,0),"")</f>
        <v>1</v>
      </c>
      <c r="D24" s="80" t="str">
        <f ca="1">IF(OFFSET(数!$D$5,ROW(D19)-1+INT((ROW(D23)-3)/34)*25,0)&lt;&gt;0,OFFSET(数!$D$5,ROW(D19)-1+INT((ROW(D23)-3)/34)*25,0),"")</f>
        <v>第一册</v>
      </c>
      <c r="E24" s="71"/>
      <c r="F24" s="72" t="str">
        <f ca="1">IF(OFFSET(数!$A$35,ROW(F19)-1+INT((ROW(F23)-3)/34)*25,0)&lt;&gt;0,OFFSET(数!$A$35,ROW(F19)-1+INT((ROW(F23)-3)/34)*25,0),"")</f>
        <v>排水工程数量表（排水管）</v>
      </c>
      <c r="G24" s="73" t="str">
        <f ca="1">IF(OFFSET(数!$B$35,ROW(G19)-1+INT((ROW(G23)-3)/34)*25,0)&lt;&gt;0,OFFSET(数!$B$35,ROW(G19)-1+INT((ROW(G23)-3)/34)*25,0),"")</f>
        <v>Ⅶㅡ2</v>
      </c>
      <c r="H24" s="95">
        <f ca="1">IF(OFFSET(数!$C$35,ROW(H19)-1+INT((ROW(H23)-3)/34)*25,0)&lt;&gt;0,OFFSET(数!$C$35,ROW(H19)-1+INT((ROW(H23)-3)/34)*25,0),"")</f>
        <v>1</v>
      </c>
      <c r="I24" s="96" t="str">
        <f ca="1">IF(OFFSET(数!$D$35,ROW(I19)-1+INT((ROW(I23)-3)/34)*25,0)&lt;&gt;0,OFFSET(数!$D$35,ROW(I19)-1+INT((ROW(I23)-3)/34)*25,0),"")</f>
        <v>第一册</v>
      </c>
    </row>
    <row r="25" spans="1:9" ht="21" customHeight="1">
      <c r="A25" s="69" t="str">
        <f ca="1">IF(OFFSET(数!$A$5,ROW(A20)-1+INT((ROW(A24)-3)/34)*25,0)&lt;&gt;0,OFFSET(数!$A$5,ROW(A20)-1+INT((ROW(A24)-3)/34)*25,0),"")</f>
        <v>单柱式标志结构图</v>
      </c>
      <c r="B25" s="70" t="str">
        <f ca="1">IF(OFFSET(数!$B$5,ROW(B20)-1+INT((ROW(B24)-3)/34)*25,0)&lt;&gt;0,OFFSET(数!$B$5,ROW(B20)-1+INT((ROW(B24)-3)/34)*25,0),"")</f>
        <v>SⅡ—16—16—1</v>
      </c>
      <c r="C25" s="79">
        <f ca="1">IF(OFFSET(数!$C$5,ROW(C20)-1+INT((ROW(C24)-3)/34)*25,0)&lt;&gt;0,OFFSET(数!$C$5,ROW(C20)-1+INT((ROW(C24)-3)/34)*25,0),"")</f>
        <v>2</v>
      </c>
      <c r="D25" s="80" t="str">
        <f ca="1">IF(OFFSET(数!$D$5,ROW(D20)-1+INT((ROW(D24)-3)/34)*25,0)&lt;&gt;0,OFFSET(数!$D$5,ROW(D20)-1+INT((ROW(D24)-3)/34)*25,0),"")</f>
        <v>第一册</v>
      </c>
      <c r="E25" s="71"/>
      <c r="F25" s="72" t="str">
        <f ca="1">IF(OFFSET(数!$A$35,ROW(F20)-1+INT((ROW(F24)-3)/34)*25,0)&lt;&gt;0,OFFSET(数!$A$35,ROW(F20)-1+INT((ROW(F24)-3)/34)*25,0),"")</f>
        <v>排水工程材料表（雨水口）</v>
      </c>
      <c r="G25" s="73" t="str">
        <f ca="1">IF(OFFSET(数!$B$35,ROW(G20)-1+INT((ROW(G24)-3)/34)*25,0)&lt;&gt;0,OFFSET(数!$B$35,ROW(G20)-1+INT((ROW(G24)-3)/34)*25,0),"")</f>
        <v>Ⅶㅡ3</v>
      </c>
      <c r="H25" s="95">
        <f ca="1">IF(OFFSET(数!$C$35,ROW(H20)-1+INT((ROW(H24)-3)/34)*25,0)&lt;&gt;0,OFFSET(数!$C$35,ROW(H20)-1+INT((ROW(H24)-3)/34)*25,0),"")</f>
        <v>1</v>
      </c>
      <c r="I25" s="96" t="str">
        <f ca="1">IF(OFFSET(数!$D$35,ROW(I20)-1+INT((ROW(I24)-3)/34)*25,0)&lt;&gt;0,OFFSET(数!$D$35,ROW(I20)-1+INT((ROW(I24)-3)/34)*25,0),"")</f>
        <v>第一册</v>
      </c>
    </row>
    <row r="26" spans="1:9" ht="21" customHeight="1">
      <c r="A26" s="69" t="str">
        <f ca="1">IF(OFFSET(数!$A$5,ROW(A21)-1+INT((ROW(A25)-3)/34)*25,0)&lt;&gt;0,OFFSET(数!$A$5,ROW(A21)-1+INT((ROW(A25)-3)/34)*25,0),"")</f>
        <v>标志牌基础处理图（一）</v>
      </c>
      <c r="B26" s="70" t="str">
        <f ca="1">IF(OFFSET(数!$B$5,ROW(B21)-1+INT((ROW(B25)-3)/34)*25,0)&lt;&gt;0,OFFSET(数!$B$5,ROW(B21)-1+INT((ROW(B25)-3)/34)*25,0),"")</f>
        <v>SⅡ—16—16—4</v>
      </c>
      <c r="C26" s="79">
        <f ca="1">IF(OFFSET(数!$C$5,ROW(C21)-1+INT((ROW(C25)-3)/34)*25,0)&lt;&gt;0,OFFSET(数!$C$5,ROW(C21)-1+INT((ROW(C25)-3)/34)*25,0),"")</f>
        <v>1</v>
      </c>
      <c r="D26" s="80" t="str">
        <f ca="1">IF(OFFSET(数!$D$5,ROW(D21)-1+INT((ROW(D25)-3)/34)*25,0)&lt;&gt;0,OFFSET(数!$D$5,ROW(D21)-1+INT((ROW(D25)-3)/34)*25,0),"")</f>
        <v>第一册</v>
      </c>
      <c r="E26" s="71"/>
      <c r="F26" s="72" t="str">
        <f ca="1">IF(OFFSET(数!$A$35,ROW(F21)-1+INT((ROW(F25)-3)/34)*25,0)&lt;&gt;0,OFFSET(数!$A$35,ROW(F21)-1+INT((ROW(F25)-3)/34)*25,0),"")</f>
        <v>雨水口设计图（一）</v>
      </c>
      <c r="G26" s="73" t="str">
        <f ca="1">IF(OFFSET(数!$B$35,ROW(G21)-1+INT((ROW(G25)-3)/34)*25,0)&lt;&gt;0,OFFSET(数!$B$35,ROW(G21)-1+INT((ROW(G25)-3)/34)*25,0),"")</f>
        <v>Ⅶㅡ4</v>
      </c>
      <c r="H26" s="95">
        <f ca="1">IF(OFFSET(数!$C$35,ROW(H21)-1+INT((ROW(H25)-3)/34)*25,0)&lt;&gt;0,OFFSET(数!$C$35,ROW(H21)-1+INT((ROW(H25)-3)/34)*25,0),"")</f>
        <v>1</v>
      </c>
      <c r="I26" s="96" t="str">
        <f ca="1">IF(OFFSET(数!$D$35,ROW(I21)-1+INT((ROW(I25)-3)/34)*25,0)&lt;&gt;0,OFFSET(数!$D$35,ROW(I21)-1+INT((ROW(I25)-3)/34)*25,0),"")</f>
        <v>第一册</v>
      </c>
    </row>
    <row r="27" spans="1:9" ht="21" customHeight="1">
      <c r="A27" s="69" t="str">
        <f ca="1">IF(OFFSET(数!$A$5,ROW(A22)-1+INT((ROW(A26)-3)/34)*25,0)&lt;&gt;0,OFFSET(数!$A$5,ROW(A22)-1+INT((ROW(A26)-3)/34)*25,0),"")</f>
        <v>标志牌基础处理图（二）</v>
      </c>
      <c r="B27" s="70" t="str">
        <f ca="1">IF(OFFSET(数!$B$5,ROW(B22)-1+INT((ROW(B26)-3)/34)*25,0)&lt;&gt;0,OFFSET(数!$B$5,ROW(B22)-1+INT((ROW(B26)-3)/34)*25,0),"")</f>
        <v>SⅡ—16—16—4</v>
      </c>
      <c r="C27" s="79">
        <f ca="1">IF(OFFSET(数!$C$5,ROW(C22)-1+INT((ROW(C26)-3)/34)*25,0)&lt;&gt;0,OFFSET(数!$C$5,ROW(C22)-1+INT((ROW(C26)-3)/34)*25,0),"")</f>
        <v>1</v>
      </c>
      <c r="D27" s="80" t="str">
        <f ca="1">IF(OFFSET(数!$D$5,ROW(D22)-1+INT((ROW(D26)-3)/34)*25,0)&lt;&gt;0,OFFSET(数!$D$5,ROW(D22)-1+INT((ROW(D26)-3)/34)*25,0),"")</f>
        <v>第一册</v>
      </c>
      <c r="E27" s="71"/>
      <c r="F27" s="72" t="str">
        <f ca="1">IF(OFFSET(数!$A$35,ROW(F22)-1+INT((ROW(F26)-3)/34)*25,0)&lt;&gt;0,OFFSET(数!$A$35,ROW(F22)-1+INT((ROW(F26)-3)/34)*25,0),"")</f>
        <v>混凝土全包管大样图</v>
      </c>
      <c r="G27" s="73" t="str">
        <f ca="1">IF(OFFSET(数!$B$35,ROW(G22)-1+INT((ROW(G26)-3)/34)*25,0)&lt;&gt;0,OFFSET(数!$B$35,ROW(G22)-1+INT((ROW(G26)-3)/34)*25,0),"")</f>
        <v>Ⅶㅡ5</v>
      </c>
      <c r="H27" s="95">
        <f ca="1">IF(OFFSET(数!$C$35,ROW(H22)-1+INT((ROW(H26)-3)/34)*25,0)&lt;&gt;0,OFFSET(数!$C$35,ROW(H22)-1+INT((ROW(H26)-3)/34)*25,0),"")</f>
        <v>1</v>
      </c>
      <c r="I27" s="96" t="str">
        <f ca="1">IF(OFFSET(数!$D$35,ROW(I22)-1+INT((ROW(I26)-3)/34)*25,0)&lt;&gt;0,OFFSET(数!$D$35,ROW(I22)-1+INT((ROW(I26)-3)/34)*25,0),"")</f>
        <v>第一册</v>
      </c>
    </row>
    <row r="28" spans="1:9" ht="21" customHeight="1">
      <c r="A28" s="69" t="str">
        <f ca="1">IF(OFFSET(数!$A$5,ROW(A23)-1+INT((ROW(A27)-3)/34)*25,0)&lt;&gt;0,OFFSET(数!$A$5,ROW(A23)-1+INT((ROW(A27)-3)/34)*25,0),"")</f>
        <v>抱箍大样图</v>
      </c>
      <c r="B28" s="70" t="str">
        <f ca="1">IF(OFFSET(数!$B$5,ROW(B23)-1+INT((ROW(B27)-3)/34)*25,0)&lt;&gt;0,OFFSET(数!$B$5,ROW(B23)-1+INT((ROW(B27)-3)/34)*25,0),"")</f>
        <v>SⅡ—16—16—5</v>
      </c>
      <c r="C28" s="79">
        <f ca="1">IF(OFFSET(数!$C$5,ROW(C23)-1+INT((ROW(C27)-3)/34)*25,0)&lt;&gt;0,OFFSET(数!$C$5,ROW(C23)-1+INT((ROW(C27)-3)/34)*25,0),"")</f>
        <v>1</v>
      </c>
      <c r="D28" s="80" t="str">
        <f ca="1">IF(OFFSET(数!$D$5,ROW(D23)-1+INT((ROW(D27)-3)/34)*25,0)&lt;&gt;0,OFFSET(数!$D$5,ROW(D23)-1+INT((ROW(D27)-3)/34)*25,0),"")</f>
        <v>第一册</v>
      </c>
      <c r="E28" s="71"/>
      <c r="F28" s="72" t="str">
        <f ca="1">IF(OFFSET(数!$A$35,ROW(F23)-1+INT((ROW(F27)-3)/34)*25,0)&lt;&gt;0,OFFSET(数!$A$35,ROW(F23)-1+INT((ROW(F27)-3)/34)*25,0),"")</f>
        <v/>
      </c>
      <c r="G28" s="73" t="str">
        <f ca="1">IF(OFFSET(数!$B$35,ROW(G23)-1+INT((ROW(G27)-3)/34)*25,0)&lt;&gt;0,OFFSET(数!$B$35,ROW(G23)-1+INT((ROW(G27)-3)/34)*25,0),"")</f>
        <v/>
      </c>
      <c r="H28" s="95" t="str">
        <f ca="1">IF(OFFSET(数!$C$35,ROW(H23)-1+INT((ROW(H27)-3)/34)*25,0)&lt;&gt;0,OFFSET(数!$C$35,ROW(H23)-1+INT((ROW(H27)-3)/34)*25,0),"")</f>
        <v/>
      </c>
      <c r="I28" s="96" t="str">
        <f ca="1">IF(OFFSET(数!$D$35,ROW(I23)-1+INT((ROW(I27)-3)/34)*25,0)&lt;&gt;0,OFFSET(数!$D$35,ROW(I23)-1+INT((ROW(I27)-3)/34)*25,0),"")</f>
        <v/>
      </c>
    </row>
    <row r="29" spans="1:9" ht="21" customHeight="1">
      <c r="A29" s="69" t="str">
        <f ca="1">IF(OFFSET(数!$A$5,ROW(A24)-1+INT((ROW(A28)-3)/34)*25,0)&lt;&gt;0,OFFSET(数!$A$5,ROW(A24)-1+INT((ROW(A28)-3)/34)*25,0),"")</f>
        <v/>
      </c>
      <c r="B29" s="70" t="str">
        <f ca="1">IF(OFFSET(数!$B$5,ROW(B24)-1+INT((ROW(B28)-3)/34)*25,0)&lt;&gt;0,OFFSET(数!$B$5,ROW(B24)-1+INT((ROW(B28)-3)/34)*25,0),"")</f>
        <v/>
      </c>
      <c r="C29" s="79" t="str">
        <f ca="1">IF(OFFSET(数!$C$5,ROW(C24)-1+INT((ROW(C28)-3)/34)*25,0)&lt;&gt;0,OFFSET(数!$C$5,ROW(C24)-1+INT((ROW(C28)-3)/34)*25,0),"")</f>
        <v/>
      </c>
      <c r="D29" s="80" t="str">
        <f ca="1">IF(OFFSET(数!$D$5,ROW(D24)-1+INT((ROW(D28)-3)/34)*25,0)&lt;&gt;0,OFFSET(数!$D$5,ROW(D24)-1+INT((ROW(D28)-3)/34)*25,0),"")</f>
        <v/>
      </c>
      <c r="E29" s="71"/>
      <c r="F29" s="72" t="str">
        <f ca="1">IF(OFFSET(数!$A$35,ROW(F24)-1+INT((ROW(F28)-3)/34)*25,0)&lt;&gt;0,OFFSET(数!$A$35,ROW(F24)-1+INT((ROW(F28)-3)/34)*25,0),"")</f>
        <v/>
      </c>
      <c r="G29" s="73" t="str">
        <f ca="1">IF(OFFSET(数!$B$35,ROW(G24)-1+INT((ROW(G28)-3)/34)*25,0)&lt;&gt;0,OFFSET(数!$B$35,ROW(G24)-1+INT((ROW(G28)-3)/34)*25,0),"")</f>
        <v/>
      </c>
      <c r="H29" s="95" t="str">
        <f ca="1">IF(OFFSET(数!$C$35,ROW(H24)-1+INT((ROW(H28)-3)/34)*25,0)&lt;&gt;0,OFFSET(数!$C$35,ROW(H24)-1+INT((ROW(H28)-3)/34)*25,0),"")</f>
        <v/>
      </c>
      <c r="I29" s="96" t="str">
        <f ca="1">IF(OFFSET(数!$D$35,ROW(I24)-1+INT((ROW(I28)-3)/34)*25,0)&lt;&gt;0,OFFSET(数!$D$35,ROW(I24)-1+INT((ROW(I28)-3)/34)*25,0),"")</f>
        <v/>
      </c>
    </row>
    <row r="30" spans="1:9" ht="21" customHeight="1">
      <c r="A30" s="81" t="str">
        <f ca="1">IF(OFFSET(数!$A$5,ROW(A25)-1+INT((ROW(A29)-3)/34)*25,0)&lt;&gt;0,OFFSET(数!$A$5,ROW(A25)-1+INT((ROW(A29)-3)/34)*25,0),"")</f>
        <v>第三篇   路基、路面及排水</v>
      </c>
      <c r="B30" s="70" t="str">
        <f ca="1">IF(OFFSET(数!$B$5,ROW(B25)-1+INT((ROW(B29)-3)/34)*25,0)&lt;&gt;0,OFFSET(数!$B$5,ROW(B25)-1+INT((ROW(B29)-3)/34)*25,0),"")</f>
        <v/>
      </c>
      <c r="C30" s="79" t="str">
        <f ca="1">IF(OFFSET(数!$C$5,ROW(C25)-1+INT((ROW(C29)-3)/34)*25,0)&lt;&gt;0,OFFSET(数!$C$5,ROW(C25)-1+INT((ROW(C29)-3)/34)*25,0),"")</f>
        <v/>
      </c>
      <c r="D30" s="80" t="str">
        <f ca="1">IF(OFFSET(数!$D$5,ROW(D25)-1+INT((ROW(D29)-3)/34)*25,0)&lt;&gt;0,OFFSET(数!$D$5,ROW(D25)-1+INT((ROW(D29)-3)/34)*25,0),"")</f>
        <v/>
      </c>
      <c r="E30" s="71"/>
      <c r="F30" s="72" t="str">
        <f ca="1">IF(OFFSET(数!$A$35,ROW(F25)-1+INT((ROW(F29)-3)/34)*25,0)&lt;&gt;0,OFFSET(数!$A$35,ROW(F25)-1+INT((ROW(F29)-3)/34)*25,0),"")</f>
        <v/>
      </c>
      <c r="G30" s="73" t="str">
        <f ca="1">IF(OFFSET(数!$B$35,ROW(G25)-1+INT((ROW(G29)-3)/34)*25,0)&lt;&gt;0,OFFSET(数!$B$35,ROW(G25)-1+INT((ROW(G29)-3)/34)*25,0),"")</f>
        <v/>
      </c>
      <c r="H30" s="95" t="str">
        <f ca="1">IF(OFFSET(数!$C$35,ROW(H25)-1+INT((ROW(H29)-3)/34)*25,0)&lt;&gt;0,OFFSET(数!$C$35,ROW(H25)-1+INT((ROW(H29)-3)/34)*25,0),"")</f>
        <v/>
      </c>
      <c r="I30" s="96" t="str">
        <f ca="1">IF(OFFSET(数!$D$35,ROW(I25)-1+INT((ROW(I29)-3)/34)*25,0)&lt;&gt;0,OFFSET(数!$D$35,ROW(I25)-1+INT((ROW(I29)-3)/34)*25,0),"")</f>
        <v/>
      </c>
    </row>
    <row r="31" spans="1:9" ht="21" customHeight="1">
      <c r="A31" s="69" t="str">
        <f ca="1">IF(OFFSET(数!$A$5,ROW(A26)-1+INT((ROW(A30)-3)/34)*25,0)&lt;&gt;0,OFFSET(数!$A$5,ROW(A26)-1+INT((ROW(A30)-3)/34)*25,0),"")</f>
        <v>说明</v>
      </c>
      <c r="B31" s="70" t="str">
        <f ca="1">IF(OFFSET(数!$B$5,ROW(B26)-1+INT((ROW(B30)-3)/34)*25,0)&lt;&gt;0,OFFSET(数!$B$5,ROW(B26)-1+INT((ROW(B30)-3)/34)*25,0),"")</f>
        <v>SⅢ—1</v>
      </c>
      <c r="C31" s="79">
        <f ca="1">IF(OFFSET(数!$C$5,ROW(C26)-1+INT((ROW(C30)-3)/34)*25,0)&lt;&gt;0,OFFSET(数!$C$5,ROW(C26)-1+INT((ROW(C30)-3)/34)*25,0),"")</f>
        <v>5</v>
      </c>
      <c r="D31" s="80" t="str">
        <f ca="1">IF(OFFSET(数!$D$5,ROW(D26)-1+INT((ROW(D30)-3)/34)*25,0)&lt;&gt;0,OFFSET(数!$D$5,ROW(D26)-1+INT((ROW(D30)-3)/34)*25,0),"")</f>
        <v>第一册</v>
      </c>
      <c r="E31" s="71"/>
      <c r="F31" s="72" t="str">
        <f ca="1">IF(OFFSET(数!$A$35,ROW(F26)-1+INT((ROW(F30)-3)/34)*25,0)&lt;&gt;0,OFFSET(数!$A$35,ROW(F26)-1+INT((ROW(F30)-3)/34)*25,0),"")</f>
        <v/>
      </c>
      <c r="G31" s="73" t="str">
        <f ca="1">IF(OFFSET(数!$B$35,ROW(G26)-1+INT((ROW(G30)-3)/34)*25,0)&lt;&gt;0,OFFSET(数!$B$35,ROW(G26)-1+INT((ROW(G30)-3)/34)*25,0),"")</f>
        <v/>
      </c>
      <c r="H31" s="95" t="str">
        <f ca="1">IF(OFFSET(数!$C$35,ROW(H26)-1+INT((ROW(H30)-3)/34)*25,0)&lt;&gt;0,OFFSET(数!$C$35,ROW(H26)-1+INT((ROW(H30)-3)/34)*25,0),"")</f>
        <v/>
      </c>
      <c r="I31" s="96" t="str">
        <f ca="1">IF(OFFSET(数!$D$35,ROW(I26)-1+INT((ROW(I30)-3)/34)*25,0)&lt;&gt;0,OFFSET(数!$D$35,ROW(I26)-1+INT((ROW(I30)-3)/34)*25,0),"")</f>
        <v/>
      </c>
    </row>
    <row r="32" spans="1:9" ht="21" customHeight="1">
      <c r="A32" s="69" t="str">
        <f ca="1">IF(OFFSET(数!$A$5,ROW(A27)-1+INT((ROW(A31)-3)/34)*25,0)&lt;&gt;0,OFFSET(数!$A$5,ROW(A27)-1+INT((ROW(A31)-3)/34)*25,0),"")</f>
        <v>路基标准横断面图</v>
      </c>
      <c r="B32" s="70" t="str">
        <f ca="1">IF(OFFSET(数!$B$5,ROW(B27)-1+INT((ROW(B31)-3)/34)*25,0)&lt;&gt;0,OFFSET(数!$B$5,ROW(B27)-1+INT((ROW(B31)-3)/34)*25,0),"")</f>
        <v>SⅢ—2—3</v>
      </c>
      <c r="C32" s="79">
        <f ca="1">IF(OFFSET(数!$C$5,ROW(C27)-1+INT((ROW(C31)-3)/34)*25,0)&lt;&gt;0,OFFSET(数!$C$5,ROW(C27)-1+INT((ROW(C31)-3)/34)*25,0),"")</f>
        <v>2</v>
      </c>
      <c r="D32" s="80" t="str">
        <f ca="1">IF(OFFSET(数!$D$5,ROW(D27)-1+INT((ROW(D31)-3)/34)*25,0)&lt;&gt;0,OFFSET(数!$D$5,ROW(D27)-1+INT((ROW(D31)-3)/34)*25,0),"")</f>
        <v>第一册</v>
      </c>
      <c r="E32" s="71"/>
      <c r="F32" s="72" t="str">
        <f ca="1">IF(OFFSET(数!$A$35,ROW(F27)-1+INT((ROW(F31)-3)/34)*25,0)&lt;&gt;0,OFFSET(数!$A$35,ROW(F27)-1+INT((ROW(F31)-3)/34)*25,0),"")</f>
        <v/>
      </c>
      <c r="G32" s="73" t="str">
        <f ca="1">IF(OFFSET(数!$B$35,ROW(G27)-1+INT((ROW(G31)-3)/34)*25,0)&lt;&gt;0,OFFSET(数!$B$35,ROW(G27)-1+INT((ROW(G31)-3)/34)*25,0),"")</f>
        <v/>
      </c>
      <c r="H32" s="95" t="str">
        <f ca="1">IF(OFFSET(数!$C$35,ROW(H27)-1+INT((ROW(H31)-3)/34)*25,0)&lt;&gt;0,OFFSET(数!$C$35,ROW(H27)-1+INT((ROW(H31)-3)/34)*25,0),"")</f>
        <v/>
      </c>
      <c r="I32" s="96" t="str">
        <f ca="1">IF(OFFSET(数!$D$35,ROW(I27)-1+INT((ROW(I31)-3)/34)*25,0)&lt;&gt;0,OFFSET(数!$D$35,ROW(I27)-1+INT((ROW(I31)-3)/34)*25,0),"")</f>
        <v/>
      </c>
    </row>
    <row r="33" spans="1:9" ht="21" customHeight="1">
      <c r="A33" s="69" t="str">
        <f ca="1">IF(OFFSET(数!$A$5,ROW(A28)-1+INT((ROW(A32)-3)/34)*25,0)&lt;&gt;0,OFFSET(数!$A$5,ROW(A28)-1+INT((ROW(A32)-3)/34)*25,0),"")</f>
        <v>路基一般设计图</v>
      </c>
      <c r="B33" s="70" t="str">
        <f ca="1">IF(OFFSET(数!$B$5,ROW(B28)-1+INT((ROW(B32)-3)/34)*25,0)&lt;&gt;0,OFFSET(数!$B$5,ROW(B28)-1+INT((ROW(B32)-3)/34)*25,0),"")</f>
        <v>SⅢ—2—4</v>
      </c>
      <c r="C33" s="79">
        <f ca="1">IF(OFFSET(数!$C$5,ROW(C28)-1+INT((ROW(C32)-3)/34)*25,0)&lt;&gt;0,OFFSET(数!$C$5,ROW(C28)-1+INT((ROW(C32)-3)/34)*25,0),"")</f>
        <v>1</v>
      </c>
      <c r="D33" s="80" t="str">
        <f ca="1">IF(OFFSET(数!$D$5,ROW(D28)-1+INT((ROW(D32)-3)/34)*25,0)&lt;&gt;0,OFFSET(数!$D$5,ROW(D28)-1+INT((ROW(D32)-3)/34)*25,0),"")</f>
        <v>第一册</v>
      </c>
      <c r="E33" s="71"/>
      <c r="F33" s="72" t="str">
        <f ca="1">IF(OFFSET(数!$A$35,ROW(F28)-1+INT((ROW(F32)-3)/34)*25,0)&lt;&gt;0,OFFSET(数!$A$35,ROW(F28)-1+INT((ROW(F32)-3)/34)*25,0),"")</f>
        <v/>
      </c>
      <c r="G33" s="73" t="str">
        <f ca="1">IF(OFFSET(数!$B$35,ROW(G28)-1+INT((ROW(G32)-3)/34)*25,0)&lt;&gt;0,OFFSET(数!$B$35,ROW(G28)-1+INT((ROW(G32)-3)/34)*25,0),"")</f>
        <v/>
      </c>
      <c r="H33" s="95" t="str">
        <f ca="1">IF(OFFSET(数!$C$35,ROW(H28)-1+INT((ROW(H32)-3)/34)*25,0)&lt;&gt;0,OFFSET(数!$C$35,ROW(H28)-1+INT((ROW(H32)-3)/34)*25,0),"")</f>
        <v/>
      </c>
      <c r="I33" s="96" t="str">
        <f ca="1">IF(OFFSET(数!$D$35,ROW(I28)-1+INT((ROW(I32)-3)/34)*25,0)&lt;&gt;0,OFFSET(数!$D$35,ROW(I28)-1+INT((ROW(I32)-3)/34)*25,0),"")</f>
        <v/>
      </c>
    </row>
    <row r="34" spans="1:9" ht="21" customHeight="1">
      <c r="A34" s="69" t="str">
        <f ca="1">IF(OFFSET(数!$A$5,ROW(A29)-1+INT((ROW(A33)-3)/34)*25,0)&lt;&gt;0,OFFSET(数!$A$5,ROW(A29)-1+INT((ROW(A33)-3)/34)*25,0),"")</f>
        <v>超高方式图</v>
      </c>
      <c r="B34" s="70" t="str">
        <f ca="1">IF(OFFSET(数!$B$5,ROW(B29)-1+INT((ROW(B33)-3)/34)*25,0)&lt;&gt;0,OFFSET(数!$B$5,ROW(B29)-1+INT((ROW(B33)-3)/34)*25,0),"")</f>
        <v>SⅢ—2—6</v>
      </c>
      <c r="C34" s="79">
        <f ca="1">IF(OFFSET(数!$C$5,ROW(C29)-1+INT((ROW(C33)-3)/34)*25,0)&lt;&gt;0,OFFSET(数!$C$5,ROW(C29)-1+INT((ROW(C33)-3)/34)*25,0),"")</f>
        <v>1</v>
      </c>
      <c r="D34" s="80" t="str">
        <f ca="1">IF(OFFSET(数!$D$5,ROW(D29)-1+INT((ROW(D33)-3)/34)*25,0)&lt;&gt;0,OFFSET(数!$D$5,ROW(D29)-1+INT((ROW(D33)-3)/34)*25,0),"")</f>
        <v>第一册</v>
      </c>
      <c r="E34" s="71"/>
      <c r="F34" s="72" t="str">
        <f ca="1">IF(OFFSET(数!$A$35,ROW(F29)-1+INT((ROW(F33)-3)/34)*25,0)&lt;&gt;0,OFFSET(数!$A$35,ROW(F29)-1+INT((ROW(F33)-3)/34)*25,0),"")</f>
        <v/>
      </c>
      <c r="G34" s="73" t="str">
        <f ca="1">IF(OFFSET(数!$B$35,ROW(G29)-1+INT((ROW(G33)-3)/34)*25,0)&lt;&gt;0,OFFSET(数!$B$35,ROW(G29)-1+INT((ROW(G33)-3)/34)*25,0),"")</f>
        <v/>
      </c>
      <c r="H34" s="95" t="str">
        <f ca="1">IF(OFFSET(数!$C$35,ROW(H29)-1+INT((ROW(H33)-3)/34)*25,0)&lt;&gt;0,OFFSET(数!$C$35,ROW(H29)-1+INT((ROW(H33)-3)/34)*25,0),"")</f>
        <v/>
      </c>
      <c r="I34" s="96" t="str">
        <f ca="1">IF(OFFSET(数!$D$35,ROW(I29)-1+INT((ROW(I33)-3)/34)*25,0)&lt;&gt;0,OFFSET(数!$D$35,ROW(I29)-1+INT((ROW(I33)-3)/34)*25,0),"")</f>
        <v/>
      </c>
    </row>
    <row r="35" spans="1:9" ht="21" customHeight="1" thickBot="1">
      <c r="A35" s="74" t="str">
        <f ca="1">IF(OFFSET(数!$A$5,ROW(A30)-1+INT((ROW(A34)-3)/34)*25,0)&lt;&gt;0,OFFSET(数!$A$5,ROW(A30)-1+INT((ROW(A34)-3)/34)*25,0),"")</f>
        <v>路面破碎并恢复工程数量表</v>
      </c>
      <c r="B35" s="75" t="str">
        <f ca="1">IF(OFFSET(数!$B$5,ROW(B30)-1+INT((ROW(B34)-3)/34)*25,0)&lt;&gt;0,OFFSET(数!$B$5,ROW(B30)-1+INT((ROW(B34)-3)/34)*25,0),"")</f>
        <v>SⅢ—2—19</v>
      </c>
      <c r="C35" s="93">
        <f ca="1">IF(OFFSET(数!$C$5,ROW(C30)-1+INT((ROW(C34)-3)/34)*25,0)&lt;&gt;0,OFFSET(数!$C$5,ROW(C30)-1+INT((ROW(C34)-3)/34)*25,0),"")</f>
        <v>1</v>
      </c>
      <c r="D35" s="94" t="str">
        <f ca="1">IF(OFFSET(数!$D$5,ROW(D30)-1+INT((ROW(D34)-3)/34)*25,0)&lt;&gt;0,OFFSET(数!$D$5,ROW(D30)-1+INT((ROW(D34)-3)/34)*25,0),"")</f>
        <v>第一册</v>
      </c>
      <c r="E35" s="71"/>
      <c r="F35" s="76" t="str">
        <f ca="1">IF(OFFSET(数!$A$35,ROW(F30)-1+INT((ROW(F34)-3)/34)*25,0)&lt;&gt;0,OFFSET(数!$A$35,ROW(F30)-1+INT((ROW(F34)-3)/34)*25,0),"")</f>
        <v/>
      </c>
      <c r="G35" s="77" t="str">
        <f ca="1">IF(OFFSET(数!$B$35,ROW(G30)-1+INT((ROW(G34)-3)/34)*25,0)&lt;&gt;0,OFFSET(数!$B$35,ROW(G30)-1+INT((ROW(G34)-3)/34)*25,0),"")</f>
        <v/>
      </c>
      <c r="H35" s="97" t="str">
        <f ca="1">IF(OFFSET(数!$C$35,ROW(H30)-1+INT((ROW(H34)-3)/34)*25,0)&lt;&gt;0,OFFSET(数!$C$35,ROW(H30)-1+INT((ROW(H34)-3)/34)*25,0),"")</f>
        <v/>
      </c>
      <c r="I35" s="98" t="str">
        <f ca="1">IF(OFFSET(数!$D$35,ROW(I30)-1+INT((ROW(I34)-3)/34)*25,0)&lt;&gt;0,OFFSET(数!$D$35,ROW(I30)-1+INT((ROW(I34)-3)/34)*25,0),"")</f>
        <v/>
      </c>
    </row>
    <row r="36" spans="1:9" ht="21" customHeight="1">
      <c r="I36" s="63" t="e">
        <f>MAX(数!E36:E1035)</f>
        <v>#REF!</v>
      </c>
    </row>
    <row r="37" spans="1:9" ht="21" customHeight="1">
      <c r="A37" s="102" t="s">
        <v>19</v>
      </c>
      <c r="B37" s="102"/>
      <c r="C37" s="102"/>
      <c r="D37" s="102"/>
      <c r="E37" s="102"/>
      <c r="F37" s="102"/>
      <c r="G37" s="102"/>
      <c r="H37" s="102"/>
      <c r="I37" s="102"/>
    </row>
    <row r="38" spans="1:9" ht="21" customHeight="1">
      <c r="A38" s="102"/>
      <c r="B38" s="102"/>
      <c r="C38" s="102"/>
      <c r="D38" s="102"/>
      <c r="E38" s="102"/>
      <c r="F38" s="102"/>
      <c r="G38" s="102"/>
      <c r="H38" s="102"/>
      <c r="I38" s="102"/>
    </row>
    <row r="39" spans="1:9" ht="21" customHeight="1" thickBot="1">
      <c r="A39" s="60" t="str">
        <f>IF(数!$A$3&lt;&gt;0,数!$A$3,"")</f>
        <v>2022年临桂区临桂镇大宅自然村道路畅通工程</v>
      </c>
      <c r="G39" s="101" t="str">
        <f>CONCATENATE("第  ",INT((ROW(B42)-3)/34)+1,"  页   共  ",INT((COUNT(数!E:E)+11)/60)+1,"  页")</f>
        <v>第  2  页   共  1  页</v>
      </c>
      <c r="H39" s="101"/>
    </row>
    <row r="40" spans="1:9" ht="21" customHeight="1">
      <c r="A40" s="65" t="s">
        <v>20</v>
      </c>
      <c r="B40" s="66" t="s">
        <v>21</v>
      </c>
      <c r="C40" s="66" t="s">
        <v>22</v>
      </c>
      <c r="D40" s="67" t="s">
        <v>23</v>
      </c>
      <c r="E40" s="68"/>
      <c r="F40" s="65" t="s">
        <v>20</v>
      </c>
      <c r="G40" s="66" t="s">
        <v>21</v>
      </c>
      <c r="H40" s="66" t="s">
        <v>22</v>
      </c>
      <c r="I40" s="67" t="s">
        <v>23</v>
      </c>
    </row>
    <row r="41" spans="1:9" ht="21" customHeight="1">
      <c r="A41" s="69" t="str">
        <f ca="1">IF(OFFSET(数!$A$5,ROW(A36)-1+INT((ROW(A40)-3)/34)*25,0)&lt;&gt;0,OFFSET(数!$A$5,ROW(A36)-1+INT((ROW(A40)-3)/34)*25,0),"")</f>
        <v/>
      </c>
      <c r="B41" s="70" t="str">
        <f ca="1">IF(OFFSET(数!$B$5,ROW(B36)-1+INT((ROW(B40)-3)/34)*25,0)&lt;&gt;0,OFFSET(数!$B$5,ROW(B36)-1+INT((ROW(B40)-3)/34)*25,0),"")</f>
        <v/>
      </c>
      <c r="C41" s="79" t="str">
        <f ca="1">IF(OFFSET(数!$C$5,ROW(C36)-1+INT((ROW(C40)-3)/34)*25,0)&lt;&gt;0,OFFSET(数!$C$5,ROW(C36)-1+INT((ROW(C40)-3)/34)*25,0),"")</f>
        <v/>
      </c>
      <c r="D41" s="80" t="str">
        <f ca="1">IF(OFFSET(数!$D$5,ROW(D36)-1+INT((ROW(D40)-3)/34)*25,0)&lt;&gt;0,OFFSET(数!$D$5,ROW(D36)-1+INT((ROW(D40)-3)/34)*25,0),"")</f>
        <v/>
      </c>
      <c r="E41" s="71"/>
      <c r="F41" s="72" t="str">
        <f ca="1">IF(OFFSET(数!$A$35,ROW(F36)-1+INT((ROW(F40)-3)/34)*25,0)&lt;&gt;0,OFFSET(数!$A$35,ROW(F36)-1+INT((ROW(F40)-3)/34)*25,0),"")</f>
        <v/>
      </c>
      <c r="G41" s="73" t="str">
        <f ca="1">IF(OFFSET(数!$B$35,ROW(G36)-1+INT((ROW(G40)-3)/34)*25,0)&lt;&gt;0,OFFSET(数!$B$35,ROW(G36)-1+INT((ROW(G40)-3)/34)*25,0),"")</f>
        <v/>
      </c>
      <c r="H41" s="95" t="str">
        <f ca="1">IF(OFFSET(数!$C$35,ROW(H36)-1+INT((ROW(H40)-3)/34)*25,0)&lt;&gt;0,OFFSET(数!$C$35,ROW(H36)-1+INT((ROW(H40)-3)/34)*25,0),"")</f>
        <v/>
      </c>
      <c r="I41" s="96" t="str">
        <f ca="1">IF(OFFSET(数!$D$35,ROW(I36)-1+INT((ROW(I40)-3)/34)*25,0)&lt;&gt;0,OFFSET(数!$D$35,ROW(I36)-1+INT((ROW(I40)-3)/34)*25,0),"")</f>
        <v/>
      </c>
    </row>
    <row r="42" spans="1:9" ht="21" customHeight="1">
      <c r="A42" s="69" t="str">
        <f ca="1">IF(OFFSET(数!$A$5,ROW(A37)-1+INT((ROW(A41)-3)/34)*25,0)&lt;&gt;0,OFFSET(数!$A$5,ROW(A37)-1+INT((ROW(A41)-3)/34)*25,0),"")</f>
        <v/>
      </c>
      <c r="B42" s="70" t="str">
        <f ca="1">IF(OFFSET(数!$B$5,ROW(B37)-1+INT((ROW(B41)-3)/34)*25,0)&lt;&gt;0,OFFSET(数!$B$5,ROW(B37)-1+INT((ROW(B41)-3)/34)*25,0),"")</f>
        <v/>
      </c>
      <c r="C42" s="79" t="str">
        <f ca="1">IF(OFFSET(数!$C$5,ROW(C37)-1+INT((ROW(C41)-3)/34)*25,0)&lt;&gt;0,OFFSET(数!$C$5,ROW(C37)-1+INT((ROW(C41)-3)/34)*25,0),"")</f>
        <v/>
      </c>
      <c r="D42" s="80" t="str">
        <f ca="1">IF(OFFSET(数!$D$5,ROW(D37)-1+INT((ROW(D41)-3)/34)*25,0)&lt;&gt;0,OFFSET(数!$D$5,ROW(D37)-1+INT((ROW(D41)-3)/34)*25,0),"")</f>
        <v/>
      </c>
      <c r="E42" s="71"/>
      <c r="F42" s="72" t="str">
        <f ca="1">IF(OFFSET(数!$A$35,ROW(F37)-1+INT((ROW(F41)-3)/34)*25,0)&lt;&gt;0,OFFSET(数!$A$35,ROW(F37)-1+INT((ROW(F41)-3)/34)*25,0),"")</f>
        <v/>
      </c>
      <c r="G42" s="73" t="str">
        <f ca="1">IF(OFFSET(数!$B$35,ROW(G37)-1+INT((ROW(G41)-3)/34)*25,0)&lt;&gt;0,OFFSET(数!$B$35,ROW(G37)-1+INT((ROW(G41)-3)/34)*25,0),"")</f>
        <v/>
      </c>
      <c r="H42" s="95" t="str">
        <f ca="1">IF(OFFSET(数!$C$35,ROW(H37)-1+INT((ROW(H41)-3)/34)*25,0)&lt;&gt;0,OFFSET(数!$C$35,ROW(H37)-1+INT((ROW(H41)-3)/34)*25,0),"")</f>
        <v/>
      </c>
      <c r="I42" s="96" t="str">
        <f ca="1">IF(OFFSET(数!$D$35,ROW(I37)-1+INT((ROW(I41)-3)/34)*25,0)&lt;&gt;0,OFFSET(数!$D$35,ROW(I37)-1+INT((ROW(I41)-3)/34)*25,0),"")</f>
        <v/>
      </c>
    </row>
    <row r="43" spans="1:9" ht="21" customHeight="1">
      <c r="A43" s="69" t="str">
        <f ca="1">IF(OFFSET(数!$A$5,ROW(A38)-1+INT((ROW(A42)-3)/34)*25,0)&lt;&gt;0,OFFSET(数!$A$5,ROW(A38)-1+INT((ROW(A42)-3)/34)*25,0),"")</f>
        <v/>
      </c>
      <c r="B43" s="70" t="str">
        <f ca="1">IF(OFFSET(数!$B$5,ROW(B38)-1+INT((ROW(B42)-3)/34)*25,0)&lt;&gt;0,OFFSET(数!$B$5,ROW(B38)-1+INT((ROW(B42)-3)/34)*25,0),"")</f>
        <v/>
      </c>
      <c r="C43" s="79" t="str">
        <f ca="1">IF(OFFSET(数!$C$5,ROW(C38)-1+INT((ROW(C42)-3)/34)*25,0)&lt;&gt;0,OFFSET(数!$C$5,ROW(C38)-1+INT((ROW(C42)-3)/34)*25,0),"")</f>
        <v/>
      </c>
      <c r="D43" s="80" t="str">
        <f ca="1">IF(OFFSET(数!$D$5,ROW(D38)-1+INT((ROW(D42)-3)/34)*25,0)&lt;&gt;0,OFFSET(数!$D$5,ROW(D38)-1+INT((ROW(D42)-3)/34)*25,0),"")</f>
        <v/>
      </c>
      <c r="E43" s="71"/>
      <c r="F43" s="72" t="str">
        <f ca="1">IF(OFFSET(数!$A$35,ROW(F38)-1+INT((ROW(F42)-3)/34)*25,0)&lt;&gt;0,OFFSET(数!$A$35,ROW(F38)-1+INT((ROW(F42)-3)/34)*25,0),"")</f>
        <v/>
      </c>
      <c r="G43" s="73" t="str">
        <f ca="1">IF(OFFSET(数!$B$35,ROW(G38)-1+INT((ROW(G42)-3)/34)*25,0)&lt;&gt;0,OFFSET(数!$B$35,ROW(G38)-1+INT((ROW(G42)-3)/34)*25,0),"")</f>
        <v/>
      </c>
      <c r="H43" s="95" t="str">
        <f ca="1">IF(OFFSET(数!$C$35,ROW(H38)-1+INT((ROW(H42)-3)/34)*25,0)&lt;&gt;0,OFFSET(数!$C$35,ROW(H38)-1+INT((ROW(H42)-3)/34)*25,0),"")</f>
        <v/>
      </c>
      <c r="I43" s="96" t="str">
        <f ca="1">IF(OFFSET(数!$D$35,ROW(I38)-1+INT((ROW(I42)-3)/34)*25,0)&lt;&gt;0,OFFSET(数!$D$35,ROW(I38)-1+INT((ROW(I42)-3)/34)*25,0),"")</f>
        <v/>
      </c>
    </row>
    <row r="44" spans="1:9" ht="21" customHeight="1">
      <c r="A44" s="69" t="str">
        <f ca="1">IF(OFFSET(数!$A$5,ROW(A39)-1+INT((ROW(A43)-3)/34)*25,0)&lt;&gt;0,OFFSET(数!$A$5,ROW(A39)-1+INT((ROW(A43)-3)/34)*25,0),"")</f>
        <v/>
      </c>
      <c r="B44" s="70" t="str">
        <f ca="1">IF(OFFSET(数!$B$5,ROW(B39)-1+INT((ROW(B43)-3)/34)*25,0)&lt;&gt;0,OFFSET(数!$B$5,ROW(B39)-1+INT((ROW(B43)-3)/34)*25,0),"")</f>
        <v/>
      </c>
      <c r="C44" s="79" t="str">
        <f ca="1">IF(OFFSET(数!$C$5,ROW(C39)-1+INT((ROW(C43)-3)/34)*25,0)&lt;&gt;0,OFFSET(数!$C$5,ROW(C39)-1+INT((ROW(C43)-3)/34)*25,0),"")</f>
        <v/>
      </c>
      <c r="D44" s="80" t="str">
        <f ca="1">IF(OFFSET(数!$D$5,ROW(D39)-1+INT((ROW(D43)-3)/34)*25,0)&lt;&gt;0,OFFSET(数!$D$5,ROW(D39)-1+INT((ROW(D43)-3)/34)*25,0),"")</f>
        <v/>
      </c>
      <c r="E44" s="71"/>
      <c r="F44" s="72" t="str">
        <f ca="1">IF(OFFSET(数!$A$35,ROW(F39)-1+INT((ROW(F43)-3)/34)*25,0)&lt;&gt;0,OFFSET(数!$A$35,ROW(F39)-1+INT((ROW(F43)-3)/34)*25,0),"")</f>
        <v/>
      </c>
      <c r="G44" s="73" t="str">
        <f ca="1">IF(OFFSET(数!$B$35,ROW(G39)-1+INT((ROW(G43)-3)/34)*25,0)&lt;&gt;0,OFFSET(数!$B$35,ROW(G39)-1+INT((ROW(G43)-3)/34)*25,0),"")</f>
        <v/>
      </c>
      <c r="H44" s="95" t="str">
        <f ca="1">IF(OFFSET(数!$C$35,ROW(H39)-1+INT((ROW(H43)-3)/34)*25,0)&lt;&gt;0,OFFSET(数!$C$35,ROW(H39)-1+INT((ROW(H43)-3)/34)*25,0),"")</f>
        <v/>
      </c>
      <c r="I44" s="96" t="str">
        <f ca="1">IF(OFFSET(数!$D$35,ROW(I39)-1+INT((ROW(I43)-3)/34)*25,0)&lt;&gt;0,OFFSET(数!$D$35,ROW(I39)-1+INT((ROW(I43)-3)/34)*25,0),"")</f>
        <v/>
      </c>
    </row>
    <row r="45" spans="1:9" ht="21" customHeight="1">
      <c r="A45" s="69" t="str">
        <f ca="1">IF(OFFSET(数!$A$5,ROW(A40)-1+INT((ROW(A44)-3)/34)*25,0)&lt;&gt;0,OFFSET(数!$A$5,ROW(A40)-1+INT((ROW(A44)-3)/34)*25,0),"")</f>
        <v/>
      </c>
      <c r="B45" s="70" t="str">
        <f ca="1">IF(OFFSET(数!$B$5,ROW(B40)-1+INT((ROW(B44)-3)/34)*25,0)&lt;&gt;0,OFFSET(数!$B$5,ROW(B40)-1+INT((ROW(B44)-3)/34)*25,0),"")</f>
        <v/>
      </c>
      <c r="C45" s="79" t="str">
        <f ca="1">IF(OFFSET(数!$C$5,ROW(C40)-1+INT((ROW(C44)-3)/34)*25,0)&lt;&gt;0,OFFSET(数!$C$5,ROW(C40)-1+INT((ROW(C44)-3)/34)*25,0),"")</f>
        <v/>
      </c>
      <c r="D45" s="80" t="str">
        <f ca="1">IF(OFFSET(数!$D$5,ROW(D40)-1+INT((ROW(D44)-3)/34)*25,0)&lt;&gt;0,OFFSET(数!$D$5,ROW(D40)-1+INT((ROW(D44)-3)/34)*25,0),"")</f>
        <v/>
      </c>
      <c r="E45" s="71"/>
      <c r="F45" s="72" t="str">
        <f ca="1">IF(OFFSET(数!$A$35,ROW(F40)-1+INT((ROW(F44)-3)/34)*25,0)&lt;&gt;0,OFFSET(数!$A$35,ROW(F40)-1+INT((ROW(F44)-3)/34)*25,0),"")</f>
        <v/>
      </c>
      <c r="G45" s="73" t="str">
        <f ca="1">IF(OFFSET(数!$B$35,ROW(G40)-1+INT((ROW(G44)-3)/34)*25,0)&lt;&gt;0,OFFSET(数!$B$35,ROW(G40)-1+INT((ROW(G44)-3)/34)*25,0),"")</f>
        <v/>
      </c>
      <c r="H45" s="95" t="str">
        <f ca="1">IF(OFFSET(数!$C$35,ROW(H40)-1+INT((ROW(H44)-3)/34)*25,0)&lt;&gt;0,OFFSET(数!$C$35,ROW(H40)-1+INT((ROW(H44)-3)/34)*25,0),"")</f>
        <v/>
      </c>
      <c r="I45" s="96" t="str">
        <f ca="1">IF(OFFSET(数!$D$35,ROW(I40)-1+INT((ROW(I44)-3)/34)*25,0)&lt;&gt;0,OFFSET(数!$D$35,ROW(I40)-1+INT((ROW(I44)-3)/34)*25,0),"")</f>
        <v/>
      </c>
    </row>
    <row r="46" spans="1:9" ht="21" customHeight="1">
      <c r="A46" s="69" t="str">
        <f ca="1">IF(OFFSET(数!$A$5,ROW(A41)-1+INT((ROW(A45)-3)/34)*25,0)&lt;&gt;0,OFFSET(数!$A$5,ROW(A41)-1+INT((ROW(A45)-3)/34)*25,0),"")</f>
        <v/>
      </c>
      <c r="B46" s="70" t="str">
        <f ca="1">IF(OFFSET(数!$B$5,ROW(B41)-1+INT((ROW(B45)-3)/34)*25,0)&lt;&gt;0,OFFSET(数!$B$5,ROW(B41)-1+INT((ROW(B45)-3)/34)*25,0),"")</f>
        <v/>
      </c>
      <c r="C46" s="79" t="str">
        <f ca="1">IF(OFFSET(数!$C$5,ROW(C41)-1+INT((ROW(C45)-3)/34)*25,0)&lt;&gt;0,OFFSET(数!$C$5,ROW(C41)-1+INT((ROW(C45)-3)/34)*25,0),"")</f>
        <v/>
      </c>
      <c r="D46" s="80" t="str">
        <f ca="1">IF(OFFSET(数!$D$5,ROW(D41)-1+INT((ROW(D45)-3)/34)*25,0)&lt;&gt;0,OFFSET(数!$D$5,ROW(D41)-1+INT((ROW(D45)-3)/34)*25,0),"")</f>
        <v/>
      </c>
      <c r="E46" s="71"/>
      <c r="F46" s="72" t="str">
        <f ca="1">IF(OFFSET(数!$A$35,ROW(F41)-1+INT((ROW(F45)-3)/34)*25,0)&lt;&gt;0,OFFSET(数!$A$35,ROW(F41)-1+INT((ROW(F45)-3)/34)*25,0),"")</f>
        <v/>
      </c>
      <c r="G46" s="73" t="str">
        <f ca="1">IF(OFFSET(数!$B$35,ROW(G41)-1+INT((ROW(G45)-3)/34)*25,0)&lt;&gt;0,OFFSET(数!$B$35,ROW(G41)-1+INT((ROW(G45)-3)/34)*25,0),"")</f>
        <v/>
      </c>
      <c r="H46" s="95" t="str">
        <f ca="1">IF(OFFSET(数!$C$35,ROW(H41)-1+INT((ROW(H45)-3)/34)*25,0)&lt;&gt;0,OFFSET(数!$C$35,ROW(H41)-1+INT((ROW(H45)-3)/34)*25,0),"")</f>
        <v/>
      </c>
      <c r="I46" s="96" t="str">
        <f ca="1">IF(OFFSET(数!$D$35,ROW(I41)-1+INT((ROW(I45)-3)/34)*25,0)&lt;&gt;0,OFFSET(数!$D$35,ROW(I41)-1+INT((ROW(I45)-3)/34)*25,0),"")</f>
        <v/>
      </c>
    </row>
    <row r="47" spans="1:9" ht="21" customHeight="1">
      <c r="A47" s="69" t="str">
        <f ca="1">IF(OFFSET(数!$A$5,ROW(A42)-1+INT((ROW(A46)-3)/34)*25,0)&lt;&gt;0,OFFSET(数!$A$5,ROW(A42)-1+INT((ROW(A46)-3)/34)*25,0),"")</f>
        <v/>
      </c>
      <c r="B47" s="70" t="str">
        <f ca="1">IF(OFFSET(数!$B$5,ROW(B42)-1+INT((ROW(B46)-3)/34)*25,0)&lt;&gt;0,OFFSET(数!$B$5,ROW(B42)-1+INT((ROW(B46)-3)/34)*25,0),"")</f>
        <v/>
      </c>
      <c r="C47" s="79" t="str">
        <f ca="1">IF(OFFSET(数!$C$5,ROW(C42)-1+INT((ROW(C46)-3)/34)*25,0)&lt;&gt;0,OFFSET(数!$C$5,ROW(C42)-1+INT((ROW(C46)-3)/34)*25,0),"")</f>
        <v/>
      </c>
      <c r="D47" s="80" t="str">
        <f ca="1">IF(OFFSET(数!$D$5,ROW(D42)-1+INT((ROW(D46)-3)/34)*25,0)&lt;&gt;0,OFFSET(数!$D$5,ROW(D42)-1+INT((ROW(D46)-3)/34)*25,0),"")</f>
        <v/>
      </c>
      <c r="E47" s="71"/>
      <c r="F47" s="72" t="str">
        <f ca="1">IF(OFFSET(数!$A$35,ROW(F42)-1+INT((ROW(F46)-3)/34)*25,0)&lt;&gt;0,OFFSET(数!$A$35,ROW(F42)-1+INT((ROW(F46)-3)/34)*25,0),"")</f>
        <v/>
      </c>
      <c r="G47" s="73" t="str">
        <f ca="1">IF(OFFSET(数!$B$35,ROW(G42)-1+INT((ROW(G46)-3)/34)*25,0)&lt;&gt;0,OFFSET(数!$B$35,ROW(G42)-1+INT((ROW(G46)-3)/34)*25,0),"")</f>
        <v/>
      </c>
      <c r="H47" s="95" t="str">
        <f ca="1">IF(OFFSET(数!$C$35,ROW(H42)-1+INT((ROW(H46)-3)/34)*25,0)&lt;&gt;0,OFFSET(数!$C$35,ROW(H42)-1+INT((ROW(H46)-3)/34)*25,0),"")</f>
        <v/>
      </c>
      <c r="I47" s="96" t="str">
        <f ca="1">IF(OFFSET(数!$D$35,ROW(I42)-1+INT((ROW(I46)-3)/34)*25,0)&lt;&gt;0,OFFSET(数!$D$35,ROW(I42)-1+INT((ROW(I46)-3)/34)*25,0),"")</f>
        <v/>
      </c>
    </row>
    <row r="48" spans="1:9" ht="21" customHeight="1">
      <c r="A48" s="69" t="str">
        <f ca="1">IF(OFFSET(数!$A$5,ROW(A43)-1+INT((ROW(A47)-3)/34)*25,0)&lt;&gt;0,OFFSET(数!$A$5,ROW(A43)-1+INT((ROW(A47)-3)/34)*25,0),"")</f>
        <v/>
      </c>
      <c r="B48" s="70" t="str">
        <f ca="1">IF(OFFSET(数!$B$5,ROW(B43)-1+INT((ROW(B47)-3)/34)*25,0)&lt;&gt;0,OFFSET(数!$B$5,ROW(B43)-1+INT((ROW(B47)-3)/34)*25,0),"")</f>
        <v/>
      </c>
      <c r="C48" s="79" t="str">
        <f ca="1">IF(OFFSET(数!$C$5,ROW(C43)-1+INT((ROW(C47)-3)/34)*25,0)&lt;&gt;0,OFFSET(数!$C$5,ROW(C43)-1+INT((ROW(C47)-3)/34)*25,0),"")</f>
        <v/>
      </c>
      <c r="D48" s="80" t="str">
        <f ca="1">IF(OFFSET(数!$D$5,ROW(D43)-1+INT((ROW(D47)-3)/34)*25,0)&lt;&gt;0,OFFSET(数!$D$5,ROW(D43)-1+INT((ROW(D47)-3)/34)*25,0),"")</f>
        <v/>
      </c>
      <c r="E48" s="71"/>
      <c r="F48" s="72" t="str">
        <f ca="1">IF(OFFSET(数!$A$35,ROW(F43)-1+INT((ROW(F47)-3)/34)*25,0)&lt;&gt;0,OFFSET(数!$A$35,ROW(F43)-1+INT((ROW(F47)-3)/34)*25,0),"")</f>
        <v/>
      </c>
      <c r="G48" s="73" t="str">
        <f ca="1">IF(OFFSET(数!$B$35,ROW(G43)-1+INT((ROW(G47)-3)/34)*25,0)&lt;&gt;0,OFFSET(数!$B$35,ROW(G43)-1+INT((ROW(G47)-3)/34)*25,0),"")</f>
        <v/>
      </c>
      <c r="H48" s="95" t="str">
        <f ca="1">IF(OFFSET(数!$C$35,ROW(H43)-1+INT((ROW(H47)-3)/34)*25,0)&lt;&gt;0,OFFSET(数!$C$35,ROW(H43)-1+INT((ROW(H47)-3)/34)*25,0),"")</f>
        <v/>
      </c>
      <c r="I48" s="96" t="str">
        <f ca="1">IF(OFFSET(数!$D$35,ROW(I43)-1+INT((ROW(I47)-3)/34)*25,0)&lt;&gt;0,OFFSET(数!$D$35,ROW(I43)-1+INT((ROW(I47)-3)/34)*25,0),"")</f>
        <v/>
      </c>
    </row>
    <row r="49" spans="1:9" ht="21" customHeight="1">
      <c r="A49" s="69" t="str">
        <f ca="1">IF(OFFSET(数!$A$5,ROW(A44)-1+INT((ROW(A48)-3)/34)*25,0)&lt;&gt;0,OFFSET(数!$A$5,ROW(A44)-1+INT((ROW(A48)-3)/34)*25,0),"")</f>
        <v/>
      </c>
      <c r="B49" s="70" t="str">
        <f ca="1">IF(OFFSET(数!$B$5,ROW(B44)-1+INT((ROW(B48)-3)/34)*25,0)&lt;&gt;0,OFFSET(数!$B$5,ROW(B44)-1+INT((ROW(B48)-3)/34)*25,0),"")</f>
        <v/>
      </c>
      <c r="C49" s="79" t="str">
        <f ca="1">IF(OFFSET(数!$C$5,ROW(C44)-1+INT((ROW(C48)-3)/34)*25,0)&lt;&gt;0,OFFSET(数!$C$5,ROW(C44)-1+INT((ROW(C48)-3)/34)*25,0),"")</f>
        <v/>
      </c>
      <c r="D49" s="80" t="str">
        <f ca="1">IF(OFFSET(数!$D$5,ROW(D44)-1+INT((ROW(D48)-3)/34)*25,0)&lt;&gt;0,OFFSET(数!$D$5,ROW(D44)-1+INT((ROW(D48)-3)/34)*25,0),"")</f>
        <v/>
      </c>
      <c r="E49" s="71"/>
      <c r="F49" s="72" t="str">
        <f ca="1">IF(OFFSET(数!$A$35,ROW(F44)-1+INT((ROW(F48)-3)/34)*25,0)&lt;&gt;0,OFFSET(数!$A$35,ROW(F44)-1+INT((ROW(F48)-3)/34)*25,0),"")</f>
        <v/>
      </c>
      <c r="G49" s="73" t="str">
        <f ca="1">IF(OFFSET(数!$B$35,ROW(G44)-1+INT((ROW(G48)-3)/34)*25,0)&lt;&gt;0,OFFSET(数!$B$35,ROW(G44)-1+INT((ROW(G48)-3)/34)*25,0),"")</f>
        <v/>
      </c>
      <c r="H49" s="95" t="str">
        <f ca="1">IF(OFFSET(数!$C$35,ROW(H44)-1+INT((ROW(H48)-3)/34)*25,0)&lt;&gt;0,OFFSET(数!$C$35,ROW(H44)-1+INT((ROW(H48)-3)/34)*25,0),"")</f>
        <v/>
      </c>
      <c r="I49" s="96" t="str">
        <f ca="1">IF(OFFSET(数!$D$35,ROW(I44)-1+INT((ROW(I48)-3)/34)*25,0)&lt;&gt;0,OFFSET(数!$D$35,ROW(I44)-1+INT((ROW(I48)-3)/34)*25,0),"")</f>
        <v/>
      </c>
    </row>
    <row r="50" spans="1:9" ht="21" customHeight="1">
      <c r="A50" s="69" t="str">
        <f ca="1">IF(OFFSET(数!$A$5,ROW(A45)-1+INT((ROW(A49)-3)/34)*25,0)&lt;&gt;0,OFFSET(数!$A$5,ROW(A45)-1+INT((ROW(A49)-3)/34)*25,0),"")</f>
        <v/>
      </c>
      <c r="B50" s="70" t="str">
        <f ca="1">IF(OFFSET(数!$B$5,ROW(B45)-1+INT((ROW(B49)-3)/34)*25,0)&lt;&gt;0,OFFSET(数!$B$5,ROW(B45)-1+INT((ROW(B49)-3)/34)*25,0),"")</f>
        <v/>
      </c>
      <c r="C50" s="79" t="str">
        <f ca="1">IF(OFFSET(数!$C$5,ROW(C45)-1+INT((ROW(C49)-3)/34)*25,0)&lt;&gt;0,OFFSET(数!$C$5,ROW(C45)-1+INT((ROW(C49)-3)/34)*25,0),"")</f>
        <v/>
      </c>
      <c r="D50" s="80" t="str">
        <f ca="1">IF(OFFSET(数!$D$5,ROW(D45)-1+INT((ROW(D49)-3)/34)*25,0)&lt;&gt;0,OFFSET(数!$D$5,ROW(D45)-1+INT((ROW(D49)-3)/34)*25,0),"")</f>
        <v/>
      </c>
      <c r="E50" s="71"/>
      <c r="F50" s="72" t="str">
        <f ca="1">IF(OFFSET(数!$A$35,ROW(F45)-1+INT((ROW(F49)-3)/34)*25,0)&lt;&gt;0,OFFSET(数!$A$35,ROW(F45)-1+INT((ROW(F49)-3)/34)*25,0),"")</f>
        <v/>
      </c>
      <c r="G50" s="73" t="str">
        <f ca="1">IF(OFFSET(数!$B$35,ROW(G45)-1+INT((ROW(G49)-3)/34)*25,0)&lt;&gt;0,OFFSET(数!$B$35,ROW(G45)-1+INT((ROW(G49)-3)/34)*25,0),"")</f>
        <v/>
      </c>
      <c r="H50" s="95" t="str">
        <f ca="1">IF(OFFSET(数!$C$35,ROW(H45)-1+INT((ROW(H49)-3)/34)*25,0)&lt;&gt;0,OFFSET(数!$C$35,ROW(H45)-1+INT((ROW(H49)-3)/34)*25,0),"")</f>
        <v/>
      </c>
      <c r="I50" s="96" t="str">
        <f ca="1">IF(OFFSET(数!$D$35,ROW(I45)-1+INT((ROW(I49)-3)/34)*25,0)&lt;&gt;0,OFFSET(数!$D$35,ROW(I45)-1+INT((ROW(I49)-3)/34)*25,0),"")</f>
        <v/>
      </c>
    </row>
    <row r="51" spans="1:9" ht="21" customHeight="1">
      <c r="A51" s="69" t="str">
        <f ca="1">IF(OFFSET(数!$A$5,ROW(A46)-1+INT((ROW(A50)-3)/34)*25,0)&lt;&gt;0,OFFSET(数!$A$5,ROW(A46)-1+INT((ROW(A50)-3)/34)*25,0),"")</f>
        <v/>
      </c>
      <c r="B51" s="70" t="str">
        <f ca="1">IF(OFFSET(数!$B$5,ROW(B46)-1+INT((ROW(B50)-3)/34)*25,0)&lt;&gt;0,OFFSET(数!$B$5,ROW(B46)-1+INT((ROW(B50)-3)/34)*25,0),"")</f>
        <v/>
      </c>
      <c r="C51" s="79" t="str">
        <f ca="1">IF(OFFSET(数!$C$5,ROW(C46)-1+INT((ROW(C50)-3)/34)*25,0)&lt;&gt;0,OFFSET(数!$C$5,ROW(C46)-1+INT((ROW(C50)-3)/34)*25,0),"")</f>
        <v/>
      </c>
      <c r="D51" s="80" t="str">
        <f ca="1">IF(OFFSET(数!$D$5,ROW(D46)-1+INT((ROW(D50)-3)/34)*25,0)&lt;&gt;0,OFFSET(数!$D$5,ROW(D46)-1+INT((ROW(D50)-3)/34)*25,0),"")</f>
        <v/>
      </c>
      <c r="E51" s="71"/>
      <c r="F51" s="72" t="str">
        <f ca="1">IF(OFFSET(数!$A$35,ROW(F46)-1+INT((ROW(F50)-3)/34)*25,0)&lt;&gt;0,OFFSET(数!$A$35,ROW(F46)-1+INT((ROW(F50)-3)/34)*25,0),"")</f>
        <v/>
      </c>
      <c r="G51" s="73" t="str">
        <f ca="1">IF(OFFSET(数!$B$35,ROW(G46)-1+INT((ROW(G50)-3)/34)*25,0)&lt;&gt;0,OFFSET(数!$B$35,ROW(G46)-1+INT((ROW(G50)-3)/34)*25,0),"")</f>
        <v/>
      </c>
      <c r="H51" s="95" t="str">
        <f ca="1">IF(OFFSET(数!$C$35,ROW(H46)-1+INT((ROW(H50)-3)/34)*25,0)&lt;&gt;0,OFFSET(数!$C$35,ROW(H46)-1+INT((ROW(H50)-3)/34)*25,0),"")</f>
        <v/>
      </c>
      <c r="I51" s="96" t="str">
        <f ca="1">IF(OFFSET(数!$D$35,ROW(I46)-1+INT((ROW(I50)-3)/34)*25,0)&lt;&gt;0,OFFSET(数!$D$35,ROW(I46)-1+INT((ROW(I50)-3)/34)*25,0),"")</f>
        <v/>
      </c>
    </row>
    <row r="52" spans="1:9" ht="21" customHeight="1">
      <c r="A52" s="69" t="str">
        <f ca="1">IF(OFFSET(数!$A$5,ROW(A47)-1+INT((ROW(A51)-3)/34)*25,0)&lt;&gt;0,OFFSET(数!$A$5,ROW(A47)-1+INT((ROW(A51)-3)/34)*25,0),"")</f>
        <v/>
      </c>
      <c r="B52" s="70" t="str">
        <f ca="1">IF(OFFSET(数!$B$5,ROW(B47)-1+INT((ROW(B51)-3)/34)*25,0)&lt;&gt;0,OFFSET(数!$B$5,ROW(B47)-1+INT((ROW(B51)-3)/34)*25,0),"")</f>
        <v/>
      </c>
      <c r="C52" s="79" t="str">
        <f ca="1">IF(OFFSET(数!$C$5,ROW(C47)-1+INT((ROW(C51)-3)/34)*25,0)&lt;&gt;0,OFFSET(数!$C$5,ROW(C47)-1+INT((ROW(C51)-3)/34)*25,0),"")</f>
        <v/>
      </c>
      <c r="D52" s="80" t="str">
        <f ca="1">IF(OFFSET(数!$D$5,ROW(D47)-1+INT((ROW(D51)-3)/34)*25,0)&lt;&gt;0,OFFSET(数!$D$5,ROW(D47)-1+INT((ROW(D51)-3)/34)*25,0),"")</f>
        <v/>
      </c>
      <c r="E52" s="71"/>
      <c r="F52" s="72" t="str">
        <f ca="1">IF(OFFSET(数!$A$35,ROW(F47)-1+INT((ROW(F51)-3)/34)*25,0)&lt;&gt;0,OFFSET(数!$A$35,ROW(F47)-1+INT((ROW(F51)-3)/34)*25,0),"")</f>
        <v/>
      </c>
      <c r="G52" s="73" t="str">
        <f ca="1">IF(OFFSET(数!$B$35,ROW(G47)-1+INT((ROW(G51)-3)/34)*25,0)&lt;&gt;0,OFFSET(数!$B$35,ROW(G47)-1+INT((ROW(G51)-3)/34)*25,0),"")</f>
        <v/>
      </c>
      <c r="H52" s="95" t="str">
        <f ca="1">IF(OFFSET(数!$C$35,ROW(H47)-1+INT((ROW(H51)-3)/34)*25,0)&lt;&gt;0,OFFSET(数!$C$35,ROW(H47)-1+INT((ROW(H51)-3)/34)*25,0),"")</f>
        <v/>
      </c>
      <c r="I52" s="96" t="str">
        <f ca="1">IF(OFFSET(数!$D$35,ROW(I47)-1+INT((ROW(I51)-3)/34)*25,0)&lt;&gt;0,OFFSET(数!$D$35,ROW(I47)-1+INT((ROW(I51)-3)/34)*25,0),"")</f>
        <v/>
      </c>
    </row>
    <row r="53" spans="1:9" ht="21" customHeight="1">
      <c r="A53" s="69" t="str">
        <f ca="1">IF(OFFSET(数!$A$5,ROW(A48)-1+INT((ROW(A52)-3)/34)*25,0)&lt;&gt;0,OFFSET(数!$A$5,ROW(A48)-1+INT((ROW(A52)-3)/34)*25,0),"")</f>
        <v/>
      </c>
      <c r="B53" s="70" t="str">
        <f ca="1">IF(OFFSET(数!$B$5,ROW(B48)-1+INT((ROW(B52)-3)/34)*25,0)&lt;&gt;0,OFFSET(数!$B$5,ROW(B48)-1+INT((ROW(B52)-3)/34)*25,0),"")</f>
        <v/>
      </c>
      <c r="C53" s="79" t="str">
        <f ca="1">IF(OFFSET(数!$C$5,ROW(C48)-1+INT((ROW(C52)-3)/34)*25,0)&lt;&gt;0,OFFSET(数!$C$5,ROW(C48)-1+INT((ROW(C52)-3)/34)*25,0),"")</f>
        <v/>
      </c>
      <c r="D53" s="80" t="str">
        <f ca="1">IF(OFFSET(数!$D$5,ROW(D48)-1+INT((ROW(D52)-3)/34)*25,0)&lt;&gt;0,OFFSET(数!$D$5,ROW(D48)-1+INT((ROW(D52)-3)/34)*25,0),"")</f>
        <v/>
      </c>
      <c r="E53" s="71"/>
      <c r="F53" s="72" t="str">
        <f ca="1">IF(OFFSET(数!$A$35,ROW(F48)-1+INT((ROW(F52)-3)/34)*25,0)&lt;&gt;0,OFFSET(数!$A$35,ROW(F48)-1+INT((ROW(F52)-3)/34)*25,0),"")</f>
        <v/>
      </c>
      <c r="G53" s="73" t="str">
        <f ca="1">IF(OFFSET(数!$B$35,ROW(G48)-1+INT((ROW(G52)-3)/34)*25,0)&lt;&gt;0,OFFSET(数!$B$35,ROW(G48)-1+INT((ROW(G52)-3)/34)*25,0),"")</f>
        <v/>
      </c>
      <c r="H53" s="95" t="str">
        <f ca="1">IF(OFFSET(数!$C$35,ROW(H48)-1+INT((ROW(H52)-3)/34)*25,0)&lt;&gt;0,OFFSET(数!$C$35,ROW(H48)-1+INT((ROW(H52)-3)/34)*25,0),"")</f>
        <v/>
      </c>
      <c r="I53" s="96" t="str">
        <f ca="1">IF(OFFSET(数!$D$35,ROW(I48)-1+INT((ROW(I52)-3)/34)*25,0)&lt;&gt;0,OFFSET(数!$D$35,ROW(I48)-1+INT((ROW(I52)-3)/34)*25,0),"")</f>
        <v/>
      </c>
    </row>
    <row r="54" spans="1:9" ht="21" customHeight="1">
      <c r="A54" s="69" t="str">
        <f ca="1">IF(OFFSET(数!$A$5,ROW(A49)-1+INT((ROW(A53)-3)/34)*25,0)&lt;&gt;0,OFFSET(数!$A$5,ROW(A49)-1+INT((ROW(A53)-3)/34)*25,0),"")</f>
        <v/>
      </c>
      <c r="B54" s="70" t="str">
        <f ca="1">IF(OFFSET(数!$B$5,ROW(B49)-1+INT((ROW(B53)-3)/34)*25,0)&lt;&gt;0,OFFSET(数!$B$5,ROW(B49)-1+INT((ROW(B53)-3)/34)*25,0),"")</f>
        <v/>
      </c>
      <c r="C54" s="79" t="str">
        <f ca="1">IF(OFFSET(数!$C$5,ROW(C49)-1+INT((ROW(C53)-3)/34)*25,0)&lt;&gt;0,OFFSET(数!$C$5,ROW(C49)-1+INT((ROW(C53)-3)/34)*25,0),"")</f>
        <v/>
      </c>
      <c r="D54" s="80" t="str">
        <f ca="1">IF(OFFSET(数!$D$5,ROW(D49)-1+INT((ROW(D53)-3)/34)*25,0)&lt;&gt;0,OFFSET(数!$D$5,ROW(D49)-1+INT((ROW(D53)-3)/34)*25,0),"")</f>
        <v/>
      </c>
      <c r="E54" s="71"/>
      <c r="F54" s="72" t="str">
        <f ca="1">IF(OFFSET(数!$A$35,ROW(F49)-1+INT((ROW(F53)-3)/34)*25,0)&lt;&gt;0,OFFSET(数!$A$35,ROW(F49)-1+INT((ROW(F53)-3)/34)*25,0),"")</f>
        <v/>
      </c>
      <c r="G54" s="73" t="str">
        <f ca="1">IF(OFFSET(数!$B$35,ROW(G49)-1+INT((ROW(G53)-3)/34)*25,0)&lt;&gt;0,OFFSET(数!$B$35,ROW(G49)-1+INT((ROW(G53)-3)/34)*25,0),"")</f>
        <v/>
      </c>
      <c r="H54" s="95" t="str">
        <f ca="1">IF(OFFSET(数!$C$35,ROW(H49)-1+INT((ROW(H53)-3)/34)*25,0)&lt;&gt;0,OFFSET(数!$C$35,ROW(H49)-1+INT((ROW(H53)-3)/34)*25,0),"")</f>
        <v/>
      </c>
      <c r="I54" s="96" t="str">
        <f ca="1">IF(OFFSET(数!$D$35,ROW(I49)-1+INT((ROW(I53)-3)/34)*25,0)&lt;&gt;0,OFFSET(数!$D$35,ROW(I49)-1+INT((ROW(I53)-3)/34)*25,0),"")</f>
        <v/>
      </c>
    </row>
    <row r="55" spans="1:9" ht="21" customHeight="1">
      <c r="A55" s="69" t="str">
        <f ca="1">IF(OFFSET(数!$A$5,ROW(A50)-1+INT((ROW(A54)-3)/34)*25,0)&lt;&gt;0,OFFSET(数!$A$5,ROW(A50)-1+INT((ROW(A54)-3)/34)*25,0),"")</f>
        <v/>
      </c>
      <c r="B55" s="70" t="str">
        <f ca="1">IF(OFFSET(数!$B$5,ROW(B50)-1+INT((ROW(B54)-3)/34)*25,0)&lt;&gt;0,OFFSET(数!$B$5,ROW(B50)-1+INT((ROW(B54)-3)/34)*25,0),"")</f>
        <v/>
      </c>
      <c r="C55" s="79" t="str">
        <f ca="1">IF(OFFSET(数!$C$5,ROW(C50)-1+INT((ROW(C54)-3)/34)*25,0)&lt;&gt;0,OFFSET(数!$C$5,ROW(C50)-1+INT((ROW(C54)-3)/34)*25,0),"")</f>
        <v/>
      </c>
      <c r="D55" s="80" t="str">
        <f ca="1">IF(OFFSET(数!$D$5,ROW(D50)-1+INT((ROW(D54)-3)/34)*25,0)&lt;&gt;0,OFFSET(数!$D$5,ROW(D50)-1+INT((ROW(D54)-3)/34)*25,0),"")</f>
        <v/>
      </c>
      <c r="E55" s="71"/>
      <c r="F55" s="72" t="str">
        <f ca="1">IF(OFFSET(数!$A$35,ROW(F50)-1+INT((ROW(F54)-3)/34)*25,0)&lt;&gt;0,OFFSET(数!$A$35,ROW(F50)-1+INT((ROW(F54)-3)/34)*25,0),"")</f>
        <v/>
      </c>
      <c r="G55" s="73" t="str">
        <f ca="1">IF(OFFSET(数!$B$35,ROW(G50)-1+INT((ROW(G54)-3)/34)*25,0)&lt;&gt;0,OFFSET(数!$B$35,ROW(G50)-1+INT((ROW(G54)-3)/34)*25,0),"")</f>
        <v/>
      </c>
      <c r="H55" s="95" t="str">
        <f ca="1">IF(OFFSET(数!$C$35,ROW(H50)-1+INT((ROW(H54)-3)/34)*25,0)&lt;&gt;0,OFFSET(数!$C$35,ROW(H50)-1+INT((ROW(H54)-3)/34)*25,0),"")</f>
        <v/>
      </c>
      <c r="I55" s="96" t="str">
        <f ca="1">IF(OFFSET(数!$D$35,ROW(I50)-1+INT((ROW(I54)-3)/34)*25,0)&lt;&gt;0,OFFSET(数!$D$35,ROW(I50)-1+INT((ROW(I54)-3)/34)*25,0),"")</f>
        <v/>
      </c>
    </row>
    <row r="56" spans="1:9" ht="21" customHeight="1">
      <c r="A56" s="69" t="str">
        <f ca="1">IF(OFFSET(数!$A$5,ROW(A51)-1+INT((ROW(A55)-3)/34)*25,0)&lt;&gt;0,OFFSET(数!$A$5,ROW(A51)-1+INT((ROW(A55)-3)/34)*25,0),"")</f>
        <v/>
      </c>
      <c r="B56" s="70" t="str">
        <f ca="1">IF(OFFSET(数!$B$5,ROW(B51)-1+INT((ROW(B55)-3)/34)*25,0)&lt;&gt;0,OFFSET(数!$B$5,ROW(B51)-1+INT((ROW(B55)-3)/34)*25,0),"")</f>
        <v/>
      </c>
      <c r="C56" s="79" t="str">
        <f ca="1">IF(OFFSET(数!$C$5,ROW(C51)-1+INT((ROW(C55)-3)/34)*25,0)&lt;&gt;0,OFFSET(数!$C$5,ROW(C51)-1+INT((ROW(C55)-3)/34)*25,0),"")</f>
        <v/>
      </c>
      <c r="D56" s="80" t="str">
        <f ca="1">IF(OFFSET(数!$D$5,ROW(D51)-1+INT((ROW(D55)-3)/34)*25,0)&lt;&gt;0,OFFSET(数!$D$5,ROW(D51)-1+INT((ROW(D55)-3)/34)*25,0),"")</f>
        <v/>
      </c>
      <c r="E56" s="71"/>
      <c r="F56" s="72" t="str">
        <f ca="1">IF(OFFSET(数!$A$35,ROW(F51)-1+INT((ROW(F55)-3)/34)*25,0)&lt;&gt;0,OFFSET(数!$A$35,ROW(F51)-1+INT((ROW(F55)-3)/34)*25,0),"")</f>
        <v/>
      </c>
      <c r="G56" s="73" t="str">
        <f ca="1">IF(OFFSET(数!$B$35,ROW(G51)-1+INT((ROW(G55)-3)/34)*25,0)&lt;&gt;0,OFFSET(数!$B$35,ROW(G51)-1+INT((ROW(G55)-3)/34)*25,0),"")</f>
        <v/>
      </c>
      <c r="H56" s="95" t="str">
        <f ca="1">IF(OFFSET(数!$C$35,ROW(H51)-1+INT((ROW(H55)-3)/34)*25,0)&lt;&gt;0,OFFSET(数!$C$35,ROW(H51)-1+INT((ROW(H55)-3)/34)*25,0),"")</f>
        <v/>
      </c>
      <c r="I56" s="96" t="str">
        <f ca="1">IF(OFFSET(数!$D$35,ROW(I51)-1+INT((ROW(I55)-3)/34)*25,0)&lt;&gt;0,OFFSET(数!$D$35,ROW(I51)-1+INT((ROW(I55)-3)/34)*25,0),"")</f>
        <v/>
      </c>
    </row>
    <row r="57" spans="1:9" ht="21" customHeight="1">
      <c r="A57" s="69" t="str">
        <f ca="1">IF(OFFSET(数!$A$5,ROW(A52)-1+INT((ROW(A56)-3)/34)*25,0)&lt;&gt;0,OFFSET(数!$A$5,ROW(A52)-1+INT((ROW(A56)-3)/34)*25,0),"")</f>
        <v/>
      </c>
      <c r="B57" s="70" t="str">
        <f ca="1">IF(OFFSET(数!$B$5,ROW(B52)-1+INT((ROW(B56)-3)/34)*25,0)&lt;&gt;0,OFFSET(数!$B$5,ROW(B52)-1+INT((ROW(B56)-3)/34)*25,0),"")</f>
        <v/>
      </c>
      <c r="C57" s="79" t="str">
        <f ca="1">IF(OFFSET(数!$C$5,ROW(C52)-1+INT((ROW(C56)-3)/34)*25,0)&lt;&gt;0,OFFSET(数!$C$5,ROW(C52)-1+INT((ROW(C56)-3)/34)*25,0),"")</f>
        <v/>
      </c>
      <c r="D57" s="80" t="str">
        <f ca="1">IF(OFFSET(数!$D$5,ROW(D52)-1+INT((ROW(D56)-3)/34)*25,0)&lt;&gt;0,OFFSET(数!$D$5,ROW(D52)-1+INT((ROW(D56)-3)/34)*25,0),"")</f>
        <v/>
      </c>
      <c r="E57" s="71"/>
      <c r="F57" s="72" t="str">
        <f ca="1">IF(OFFSET(数!$A$35,ROW(F52)-1+INT((ROW(F56)-3)/34)*25,0)&lt;&gt;0,OFFSET(数!$A$35,ROW(F52)-1+INT((ROW(F56)-3)/34)*25,0),"")</f>
        <v/>
      </c>
      <c r="G57" s="73" t="str">
        <f ca="1">IF(OFFSET(数!$B$35,ROW(G52)-1+INT((ROW(G56)-3)/34)*25,0)&lt;&gt;0,OFFSET(数!$B$35,ROW(G52)-1+INT((ROW(G56)-3)/34)*25,0),"")</f>
        <v/>
      </c>
      <c r="H57" s="95" t="str">
        <f ca="1">IF(OFFSET(数!$C$35,ROW(H52)-1+INT((ROW(H56)-3)/34)*25,0)&lt;&gt;0,OFFSET(数!$C$35,ROW(H52)-1+INT((ROW(H56)-3)/34)*25,0),"")</f>
        <v/>
      </c>
      <c r="I57" s="96" t="str">
        <f ca="1">IF(OFFSET(数!$D$35,ROW(I52)-1+INT((ROW(I56)-3)/34)*25,0)&lt;&gt;0,OFFSET(数!$D$35,ROW(I52)-1+INT((ROW(I56)-3)/34)*25,0),"")</f>
        <v/>
      </c>
    </row>
    <row r="58" spans="1:9" ht="21" customHeight="1">
      <c r="A58" s="69" t="str">
        <f ca="1">IF(OFFSET(数!$A$5,ROW(A53)-1+INT((ROW(A57)-3)/34)*25,0)&lt;&gt;0,OFFSET(数!$A$5,ROW(A53)-1+INT((ROW(A57)-3)/34)*25,0),"")</f>
        <v/>
      </c>
      <c r="B58" s="70" t="str">
        <f ca="1">IF(OFFSET(数!$B$5,ROW(B53)-1+INT((ROW(B57)-3)/34)*25,0)&lt;&gt;0,OFFSET(数!$B$5,ROW(B53)-1+INT((ROW(B57)-3)/34)*25,0),"")</f>
        <v/>
      </c>
      <c r="C58" s="79" t="str">
        <f ca="1">IF(OFFSET(数!$C$5,ROW(C53)-1+INT((ROW(C57)-3)/34)*25,0)&lt;&gt;0,OFFSET(数!$C$5,ROW(C53)-1+INT((ROW(C57)-3)/34)*25,0),"")</f>
        <v/>
      </c>
      <c r="D58" s="80" t="str">
        <f ca="1">IF(OFFSET(数!$D$5,ROW(D53)-1+INT((ROW(D57)-3)/34)*25,0)&lt;&gt;0,OFFSET(数!$D$5,ROW(D53)-1+INT((ROW(D57)-3)/34)*25,0),"")</f>
        <v/>
      </c>
      <c r="E58" s="71"/>
      <c r="F58" s="72" t="str">
        <f ca="1">IF(OFFSET(数!$A$35,ROW(F53)-1+INT((ROW(F57)-3)/34)*25,0)&lt;&gt;0,OFFSET(数!$A$35,ROW(F53)-1+INT((ROW(F57)-3)/34)*25,0),"")</f>
        <v/>
      </c>
      <c r="G58" s="73" t="str">
        <f ca="1">IF(OFFSET(数!$B$35,ROW(G53)-1+INT((ROW(G57)-3)/34)*25,0)&lt;&gt;0,OFFSET(数!$B$35,ROW(G53)-1+INT((ROW(G57)-3)/34)*25,0),"")</f>
        <v/>
      </c>
      <c r="H58" s="95" t="str">
        <f ca="1">IF(OFFSET(数!$C$35,ROW(H53)-1+INT((ROW(H57)-3)/34)*25,0)&lt;&gt;0,OFFSET(数!$C$35,ROW(H53)-1+INT((ROW(H57)-3)/34)*25,0),"")</f>
        <v/>
      </c>
      <c r="I58" s="96" t="str">
        <f ca="1">IF(OFFSET(数!$D$35,ROW(I53)-1+INT((ROW(I57)-3)/34)*25,0)&lt;&gt;0,OFFSET(数!$D$35,ROW(I53)-1+INT((ROW(I57)-3)/34)*25,0),"")</f>
        <v/>
      </c>
    </row>
    <row r="59" spans="1:9" ht="21" customHeight="1">
      <c r="A59" s="69" t="str">
        <f ca="1">IF(OFFSET(数!$A$5,ROW(A54)-1+INT((ROW(A58)-3)/34)*25,0)&lt;&gt;0,OFFSET(数!$A$5,ROW(A54)-1+INT((ROW(A58)-3)/34)*25,0),"")</f>
        <v/>
      </c>
      <c r="B59" s="70" t="str">
        <f ca="1">IF(OFFSET(数!$B$5,ROW(B54)-1+INT((ROW(B58)-3)/34)*25,0)&lt;&gt;0,OFFSET(数!$B$5,ROW(B54)-1+INT((ROW(B58)-3)/34)*25,0),"")</f>
        <v/>
      </c>
      <c r="C59" s="79" t="str">
        <f ca="1">IF(OFFSET(数!$C$5,ROW(C54)-1+INT((ROW(C58)-3)/34)*25,0)&lt;&gt;0,OFFSET(数!$C$5,ROW(C54)-1+INT((ROW(C58)-3)/34)*25,0),"")</f>
        <v/>
      </c>
      <c r="D59" s="80" t="str">
        <f ca="1">IF(OFFSET(数!$D$5,ROW(D54)-1+INT((ROW(D58)-3)/34)*25,0)&lt;&gt;0,OFFSET(数!$D$5,ROW(D54)-1+INT((ROW(D58)-3)/34)*25,0),"")</f>
        <v/>
      </c>
      <c r="E59" s="71"/>
      <c r="F59" s="72" t="str">
        <f ca="1">IF(OFFSET(数!$A$35,ROW(F54)-1+INT((ROW(F58)-3)/34)*25,0)&lt;&gt;0,OFFSET(数!$A$35,ROW(F54)-1+INT((ROW(F58)-3)/34)*25,0),"")</f>
        <v/>
      </c>
      <c r="G59" s="73" t="str">
        <f ca="1">IF(OFFSET(数!$B$35,ROW(G54)-1+INT((ROW(G58)-3)/34)*25,0)&lt;&gt;0,OFFSET(数!$B$35,ROW(G54)-1+INT((ROW(G58)-3)/34)*25,0),"")</f>
        <v/>
      </c>
      <c r="H59" s="95" t="str">
        <f ca="1">IF(OFFSET(数!$C$35,ROW(H54)-1+INT((ROW(H58)-3)/34)*25,0)&lt;&gt;0,OFFSET(数!$C$35,ROW(H54)-1+INT((ROW(H58)-3)/34)*25,0),"")</f>
        <v/>
      </c>
      <c r="I59" s="96" t="str">
        <f ca="1">IF(OFFSET(数!$D$35,ROW(I54)-1+INT((ROW(I58)-3)/34)*25,0)&lt;&gt;0,OFFSET(数!$D$35,ROW(I54)-1+INT((ROW(I58)-3)/34)*25,0),"")</f>
        <v/>
      </c>
    </row>
    <row r="60" spans="1:9" ht="21" customHeight="1">
      <c r="A60" s="69" t="str">
        <f ca="1">IF(OFFSET(数!$A$5,ROW(A55)-1+INT((ROW(A59)-3)/34)*25,0)&lt;&gt;0,OFFSET(数!$A$5,ROW(A55)-1+INT((ROW(A59)-3)/34)*25,0),"")</f>
        <v/>
      </c>
      <c r="B60" s="70" t="str">
        <f ca="1">IF(OFFSET(数!$B$5,ROW(B55)-1+INT((ROW(B59)-3)/34)*25,0)&lt;&gt;0,OFFSET(数!$B$5,ROW(B55)-1+INT((ROW(B59)-3)/34)*25,0),"")</f>
        <v/>
      </c>
      <c r="C60" s="79" t="str">
        <f ca="1">IF(OFFSET(数!$C$5,ROW(C55)-1+INT((ROW(C59)-3)/34)*25,0)&lt;&gt;0,OFFSET(数!$C$5,ROW(C55)-1+INT((ROW(C59)-3)/34)*25,0),"")</f>
        <v/>
      </c>
      <c r="D60" s="80" t="str">
        <f ca="1">IF(OFFSET(数!$D$5,ROW(D55)-1+INT((ROW(D59)-3)/34)*25,0)&lt;&gt;0,OFFSET(数!$D$5,ROW(D55)-1+INT((ROW(D59)-3)/34)*25,0),"")</f>
        <v/>
      </c>
      <c r="E60" s="71"/>
      <c r="F60" s="72" t="str">
        <f ca="1">IF(OFFSET(数!$A$35,ROW(F55)-1+INT((ROW(F59)-3)/34)*25,0)&lt;&gt;0,OFFSET(数!$A$35,ROW(F55)-1+INT((ROW(F59)-3)/34)*25,0),"")</f>
        <v/>
      </c>
      <c r="G60" s="73" t="str">
        <f ca="1">IF(OFFSET(数!$B$35,ROW(G55)-1+INT((ROW(G59)-3)/34)*25,0)&lt;&gt;0,OFFSET(数!$B$35,ROW(G55)-1+INT((ROW(G59)-3)/34)*25,0),"")</f>
        <v/>
      </c>
      <c r="H60" s="95" t="str">
        <f ca="1">IF(OFFSET(数!$C$35,ROW(H55)-1+INT((ROW(H59)-3)/34)*25,0)&lt;&gt;0,OFFSET(数!$C$35,ROW(H55)-1+INT((ROW(H59)-3)/34)*25,0),"")</f>
        <v/>
      </c>
      <c r="I60" s="96" t="str">
        <f ca="1">IF(OFFSET(数!$D$35,ROW(I55)-1+INT((ROW(I59)-3)/34)*25,0)&lt;&gt;0,OFFSET(数!$D$35,ROW(I55)-1+INT((ROW(I59)-3)/34)*25,0),"")</f>
        <v/>
      </c>
    </row>
    <row r="61" spans="1:9" ht="21" customHeight="1">
      <c r="A61" s="69" t="str">
        <f ca="1">IF(OFFSET(数!$A$5,ROW(A56)-1+INT((ROW(A60)-3)/34)*25,0)&lt;&gt;0,OFFSET(数!$A$5,ROW(A56)-1+INT((ROW(A60)-3)/34)*25,0),"")</f>
        <v/>
      </c>
      <c r="B61" s="70" t="str">
        <f ca="1">IF(OFFSET(数!$B$5,ROW(B56)-1+INT((ROW(B60)-3)/34)*25,0)&lt;&gt;0,OFFSET(数!$B$5,ROW(B56)-1+INT((ROW(B60)-3)/34)*25,0),"")</f>
        <v/>
      </c>
      <c r="C61" s="79" t="str">
        <f ca="1">IF(OFFSET(数!$C$5,ROW(C56)-1+INT((ROW(C60)-3)/34)*25,0)&lt;&gt;0,OFFSET(数!$C$5,ROW(C56)-1+INT((ROW(C60)-3)/34)*25,0),"")</f>
        <v/>
      </c>
      <c r="D61" s="80" t="str">
        <f ca="1">IF(OFFSET(数!$D$5,ROW(D56)-1+INT((ROW(D60)-3)/34)*25,0)&lt;&gt;0,OFFSET(数!$D$5,ROW(D56)-1+INT((ROW(D60)-3)/34)*25,0),"")</f>
        <v/>
      </c>
      <c r="E61" s="71"/>
      <c r="F61" s="72" t="str">
        <f ca="1">IF(OFFSET(数!$A$35,ROW(F56)-1+INT((ROW(F60)-3)/34)*25,0)&lt;&gt;0,OFFSET(数!$A$35,ROW(F56)-1+INT((ROW(F60)-3)/34)*25,0),"")</f>
        <v/>
      </c>
      <c r="G61" s="73" t="str">
        <f ca="1">IF(OFFSET(数!$B$35,ROW(G56)-1+INT((ROW(G60)-3)/34)*25,0)&lt;&gt;0,OFFSET(数!$B$35,ROW(G56)-1+INT((ROW(G60)-3)/34)*25,0),"")</f>
        <v/>
      </c>
      <c r="H61" s="95" t="str">
        <f ca="1">IF(OFFSET(数!$C$35,ROW(H56)-1+INT((ROW(H60)-3)/34)*25,0)&lt;&gt;0,OFFSET(数!$C$35,ROW(H56)-1+INT((ROW(H60)-3)/34)*25,0),"")</f>
        <v/>
      </c>
      <c r="I61" s="96" t="str">
        <f ca="1">IF(OFFSET(数!$D$35,ROW(I56)-1+INT((ROW(I60)-3)/34)*25,0)&lt;&gt;0,OFFSET(数!$D$35,ROW(I56)-1+INT((ROW(I60)-3)/34)*25,0),"")</f>
        <v/>
      </c>
    </row>
    <row r="62" spans="1:9" ht="21" customHeight="1">
      <c r="A62" s="69" t="str">
        <f ca="1">IF(OFFSET(数!$A$5,ROW(A57)-1+INT((ROW(A61)-3)/34)*25,0)&lt;&gt;0,OFFSET(数!$A$5,ROW(A57)-1+INT((ROW(A61)-3)/34)*25,0),"")</f>
        <v/>
      </c>
      <c r="B62" s="70" t="str">
        <f ca="1">IF(OFFSET(数!$B$5,ROW(B57)-1+INT((ROW(B61)-3)/34)*25,0)&lt;&gt;0,OFFSET(数!$B$5,ROW(B57)-1+INT((ROW(B61)-3)/34)*25,0),"")</f>
        <v/>
      </c>
      <c r="C62" s="79" t="str">
        <f ca="1">IF(OFFSET(数!$C$5,ROW(C57)-1+INT((ROW(C61)-3)/34)*25,0)&lt;&gt;0,OFFSET(数!$C$5,ROW(C57)-1+INT((ROW(C61)-3)/34)*25,0),"")</f>
        <v/>
      </c>
      <c r="D62" s="80" t="str">
        <f ca="1">IF(OFFSET(数!$D$5,ROW(D57)-1+INT((ROW(D61)-3)/34)*25,0)&lt;&gt;0,OFFSET(数!$D$5,ROW(D57)-1+INT((ROW(D61)-3)/34)*25,0),"")</f>
        <v/>
      </c>
      <c r="E62" s="71"/>
      <c r="F62" s="72" t="str">
        <f ca="1">IF(OFFSET(数!$A$35,ROW(F57)-1+INT((ROW(F61)-3)/34)*25,0)&lt;&gt;0,OFFSET(数!$A$35,ROW(F57)-1+INT((ROW(F61)-3)/34)*25,0),"")</f>
        <v/>
      </c>
      <c r="G62" s="73" t="str">
        <f ca="1">IF(OFFSET(数!$B$35,ROW(G57)-1+INT((ROW(G61)-3)/34)*25,0)&lt;&gt;0,OFFSET(数!$B$35,ROW(G57)-1+INT((ROW(G61)-3)/34)*25,0),"")</f>
        <v/>
      </c>
      <c r="H62" s="95" t="str">
        <f ca="1">IF(OFFSET(数!$C$35,ROW(H57)-1+INT((ROW(H61)-3)/34)*25,0)&lt;&gt;0,OFFSET(数!$C$35,ROW(H57)-1+INT((ROW(H61)-3)/34)*25,0),"")</f>
        <v/>
      </c>
      <c r="I62" s="96" t="str">
        <f ca="1">IF(OFFSET(数!$D$35,ROW(I57)-1+INT((ROW(I61)-3)/34)*25,0)&lt;&gt;0,OFFSET(数!$D$35,ROW(I57)-1+INT((ROW(I61)-3)/34)*25,0),"")</f>
        <v/>
      </c>
    </row>
    <row r="63" spans="1:9" ht="21" customHeight="1">
      <c r="A63" s="69" t="str">
        <f ca="1">IF(OFFSET(数!$A$5,ROW(A58)-1+INT((ROW(A62)-3)/34)*25,0)&lt;&gt;0,OFFSET(数!$A$5,ROW(A58)-1+INT((ROW(A62)-3)/34)*25,0),"")</f>
        <v/>
      </c>
      <c r="B63" s="70" t="str">
        <f ca="1">IF(OFFSET(数!$B$5,ROW(B58)-1+INT((ROW(B62)-3)/34)*25,0)&lt;&gt;0,OFFSET(数!$B$5,ROW(B58)-1+INT((ROW(B62)-3)/34)*25,0),"")</f>
        <v/>
      </c>
      <c r="C63" s="79" t="str">
        <f ca="1">IF(OFFSET(数!$C$5,ROW(C58)-1+INT((ROW(C62)-3)/34)*25,0)&lt;&gt;0,OFFSET(数!$C$5,ROW(C58)-1+INT((ROW(C62)-3)/34)*25,0),"")</f>
        <v/>
      </c>
      <c r="D63" s="80" t="str">
        <f ca="1">IF(OFFSET(数!$D$5,ROW(D58)-1+INT((ROW(D62)-3)/34)*25,0)&lt;&gt;0,OFFSET(数!$D$5,ROW(D58)-1+INT((ROW(D62)-3)/34)*25,0),"")</f>
        <v/>
      </c>
      <c r="E63" s="71"/>
      <c r="F63" s="72" t="str">
        <f ca="1">IF(OFFSET(数!$A$35,ROW(F58)-1+INT((ROW(F62)-3)/34)*25,0)&lt;&gt;0,OFFSET(数!$A$35,ROW(F58)-1+INT((ROW(F62)-3)/34)*25,0),"")</f>
        <v/>
      </c>
      <c r="G63" s="73" t="str">
        <f ca="1">IF(OFFSET(数!$B$35,ROW(G58)-1+INT((ROW(G62)-3)/34)*25,0)&lt;&gt;0,OFFSET(数!$B$35,ROW(G58)-1+INT((ROW(G62)-3)/34)*25,0),"")</f>
        <v/>
      </c>
      <c r="H63" s="95" t="str">
        <f ca="1">IF(OFFSET(数!$C$35,ROW(H58)-1+INT((ROW(H62)-3)/34)*25,0)&lt;&gt;0,OFFSET(数!$C$35,ROW(H58)-1+INT((ROW(H62)-3)/34)*25,0),"")</f>
        <v/>
      </c>
      <c r="I63" s="96" t="str">
        <f ca="1">IF(OFFSET(数!$D$35,ROW(I58)-1+INT((ROW(I62)-3)/34)*25,0)&lt;&gt;0,OFFSET(数!$D$35,ROW(I58)-1+INT((ROW(I62)-3)/34)*25,0),"")</f>
        <v/>
      </c>
    </row>
    <row r="64" spans="1:9" ht="21" customHeight="1">
      <c r="A64" s="69" t="str">
        <f ca="1">IF(OFFSET(数!$A$5,ROW(A59)-1+INT((ROW(A63)-3)/34)*25,0)&lt;&gt;0,OFFSET(数!$A$5,ROW(A59)-1+INT((ROW(A63)-3)/34)*25,0),"")</f>
        <v/>
      </c>
      <c r="B64" s="70" t="str">
        <f ca="1">IF(OFFSET(数!$B$5,ROW(B59)-1+INT((ROW(B63)-3)/34)*25,0)&lt;&gt;0,OFFSET(数!$B$5,ROW(B59)-1+INT((ROW(B63)-3)/34)*25,0),"")</f>
        <v/>
      </c>
      <c r="C64" s="79" t="str">
        <f ca="1">IF(OFFSET(数!$C$5,ROW(C59)-1+INT((ROW(C63)-3)/34)*25,0)&lt;&gt;0,OFFSET(数!$C$5,ROW(C59)-1+INT((ROW(C63)-3)/34)*25,0),"")</f>
        <v/>
      </c>
      <c r="D64" s="80" t="str">
        <f ca="1">IF(OFFSET(数!$D$5,ROW(D59)-1+INT((ROW(D63)-3)/34)*25,0)&lt;&gt;0,OFFSET(数!$D$5,ROW(D59)-1+INT((ROW(D63)-3)/34)*25,0),"")</f>
        <v/>
      </c>
      <c r="E64" s="71"/>
      <c r="F64" s="72" t="str">
        <f ca="1">IF(OFFSET(数!$A$35,ROW(F59)-1+INT((ROW(F63)-3)/34)*25,0)&lt;&gt;0,OFFSET(数!$A$35,ROW(F59)-1+INT((ROW(F63)-3)/34)*25,0),"")</f>
        <v/>
      </c>
      <c r="G64" s="73" t="str">
        <f ca="1">IF(OFFSET(数!$B$35,ROW(G59)-1+INT((ROW(G63)-3)/34)*25,0)&lt;&gt;0,OFFSET(数!$B$35,ROW(G59)-1+INT((ROW(G63)-3)/34)*25,0),"")</f>
        <v/>
      </c>
      <c r="H64" s="95" t="str">
        <f ca="1">IF(OFFSET(数!$C$35,ROW(H59)-1+INT((ROW(H63)-3)/34)*25,0)&lt;&gt;0,OFFSET(数!$C$35,ROW(H59)-1+INT((ROW(H63)-3)/34)*25,0),"")</f>
        <v/>
      </c>
      <c r="I64" s="96" t="str">
        <f ca="1">IF(OFFSET(数!$D$35,ROW(I59)-1+INT((ROW(I63)-3)/34)*25,0)&lt;&gt;0,OFFSET(数!$D$35,ROW(I59)-1+INT((ROW(I63)-3)/34)*25,0),"")</f>
        <v/>
      </c>
    </row>
    <row r="65" spans="1:9" ht="21" customHeight="1">
      <c r="A65" s="69" t="str">
        <f ca="1">IF(OFFSET(数!$A$5,ROW(A60)-1+INT((ROW(A64)-3)/34)*25,0)&lt;&gt;0,OFFSET(数!$A$5,ROW(A60)-1+INT((ROW(A64)-3)/34)*25,0),"")</f>
        <v/>
      </c>
      <c r="B65" s="70" t="str">
        <f ca="1">IF(OFFSET(数!$B$5,ROW(B60)-1+INT((ROW(B64)-3)/34)*25,0)&lt;&gt;0,OFFSET(数!$B$5,ROW(B60)-1+INT((ROW(B64)-3)/34)*25,0),"")</f>
        <v/>
      </c>
      <c r="C65" s="79" t="str">
        <f ca="1">IF(OFFSET(数!$C$5,ROW(C60)-1+INT((ROW(C64)-3)/34)*25,0)&lt;&gt;0,OFFSET(数!$C$5,ROW(C60)-1+INT((ROW(C64)-3)/34)*25,0),"")</f>
        <v/>
      </c>
      <c r="D65" s="80" t="str">
        <f ca="1">IF(OFFSET(数!$D$5,ROW(D60)-1+INT((ROW(D64)-3)/34)*25,0)&lt;&gt;0,OFFSET(数!$D$5,ROW(D60)-1+INT((ROW(D64)-3)/34)*25,0),"")</f>
        <v/>
      </c>
      <c r="E65" s="71"/>
      <c r="F65" s="72" t="str">
        <f ca="1">IF(OFFSET(数!$A$35,ROW(F60)-1+INT((ROW(F64)-3)/34)*25,0)&lt;&gt;0,OFFSET(数!$A$35,ROW(F60)-1+INT((ROW(F64)-3)/34)*25,0),"")</f>
        <v/>
      </c>
      <c r="G65" s="73" t="str">
        <f ca="1">IF(OFFSET(数!$B$35,ROW(G60)-1+INT((ROW(G64)-3)/34)*25,0)&lt;&gt;0,OFFSET(数!$B$35,ROW(G60)-1+INT((ROW(G64)-3)/34)*25,0),"")</f>
        <v/>
      </c>
      <c r="H65" s="95" t="str">
        <f ca="1">IF(OFFSET(数!$C$35,ROW(H60)-1+INT((ROW(H64)-3)/34)*25,0)&lt;&gt;0,OFFSET(数!$C$35,ROW(H60)-1+INT((ROW(H64)-3)/34)*25,0),"")</f>
        <v/>
      </c>
      <c r="I65" s="96" t="str">
        <f ca="1">IF(OFFSET(数!$D$35,ROW(I60)-1+INT((ROW(I64)-3)/34)*25,0)&lt;&gt;0,OFFSET(数!$D$35,ROW(I60)-1+INT((ROW(I64)-3)/34)*25,0),"")</f>
        <v/>
      </c>
    </row>
    <row r="66" spans="1:9" ht="21" customHeight="1">
      <c r="A66" s="69" t="str">
        <f ca="1">IF(OFFSET(数!$A$5,ROW(A61)-1+INT((ROW(A65)-3)/34)*25,0)&lt;&gt;0,OFFSET(数!$A$5,ROW(A61)-1+INT((ROW(A65)-3)/34)*25,0),"")</f>
        <v/>
      </c>
      <c r="B66" s="70" t="str">
        <f ca="1">IF(OFFSET(数!$B$5,ROW(B61)-1+INT((ROW(B65)-3)/34)*25,0)&lt;&gt;0,OFFSET(数!$B$5,ROW(B61)-1+INT((ROW(B65)-3)/34)*25,0),"")</f>
        <v/>
      </c>
      <c r="C66" s="79" t="str">
        <f ca="1">IF(OFFSET(数!$C$5,ROW(C61)-1+INT((ROW(C65)-3)/34)*25,0)&lt;&gt;0,OFFSET(数!$C$5,ROW(C61)-1+INT((ROW(C65)-3)/34)*25,0),"")</f>
        <v/>
      </c>
      <c r="D66" s="80" t="str">
        <f ca="1">IF(OFFSET(数!$D$5,ROW(D61)-1+INT((ROW(D65)-3)/34)*25,0)&lt;&gt;0,OFFSET(数!$D$5,ROW(D61)-1+INT((ROW(D65)-3)/34)*25,0),"")</f>
        <v/>
      </c>
      <c r="E66" s="71"/>
      <c r="F66" s="72" t="str">
        <f ca="1">IF(OFFSET(数!$A$35,ROW(F61)-1+INT((ROW(F65)-3)/34)*25,0)&lt;&gt;0,OFFSET(数!$A$35,ROW(F61)-1+INT((ROW(F65)-3)/34)*25,0),"")</f>
        <v/>
      </c>
      <c r="G66" s="73" t="str">
        <f ca="1">IF(OFFSET(数!$B$35,ROW(G61)-1+INT((ROW(G65)-3)/34)*25,0)&lt;&gt;0,OFFSET(数!$B$35,ROW(G61)-1+INT((ROW(G65)-3)/34)*25,0),"")</f>
        <v/>
      </c>
      <c r="H66" s="95" t="str">
        <f ca="1">IF(OFFSET(数!$C$35,ROW(H61)-1+INT((ROW(H65)-3)/34)*25,0)&lt;&gt;0,OFFSET(数!$C$35,ROW(H61)-1+INT((ROW(H65)-3)/34)*25,0),"")</f>
        <v/>
      </c>
      <c r="I66" s="96" t="str">
        <f ca="1">IF(OFFSET(数!$D$35,ROW(I61)-1+INT((ROW(I65)-3)/34)*25,0)&lt;&gt;0,OFFSET(数!$D$35,ROW(I61)-1+INT((ROW(I65)-3)/34)*25,0),"")</f>
        <v/>
      </c>
    </row>
    <row r="67" spans="1:9" ht="21" customHeight="1">
      <c r="A67" s="69" t="str">
        <f ca="1">IF(OFFSET(数!$A$5,ROW(A62)-1+INT((ROW(A66)-3)/34)*25,0)&lt;&gt;0,OFFSET(数!$A$5,ROW(A62)-1+INT((ROW(A66)-3)/34)*25,0),"")</f>
        <v/>
      </c>
      <c r="B67" s="70" t="str">
        <f ca="1">IF(OFFSET(数!$B$5,ROW(B62)-1+INT((ROW(B66)-3)/34)*25,0)&lt;&gt;0,OFFSET(数!$B$5,ROW(B62)-1+INT((ROW(B66)-3)/34)*25,0),"")</f>
        <v/>
      </c>
      <c r="C67" s="79" t="str">
        <f ca="1">IF(OFFSET(数!$C$5,ROW(C62)-1+INT((ROW(C66)-3)/34)*25,0)&lt;&gt;0,OFFSET(数!$C$5,ROW(C62)-1+INT((ROW(C66)-3)/34)*25,0),"")</f>
        <v/>
      </c>
      <c r="D67" s="80" t="str">
        <f ca="1">IF(OFFSET(数!$D$5,ROW(D62)-1+INT((ROW(D66)-3)/34)*25,0)&lt;&gt;0,OFFSET(数!$D$5,ROW(D62)-1+INT((ROW(D66)-3)/34)*25,0),"")</f>
        <v/>
      </c>
      <c r="E67" s="71"/>
      <c r="F67" s="72" t="str">
        <f ca="1">IF(OFFSET(数!$A$35,ROW(F62)-1+INT((ROW(F66)-3)/34)*25,0)&lt;&gt;0,OFFSET(数!$A$35,ROW(F62)-1+INT((ROW(F66)-3)/34)*25,0),"")</f>
        <v/>
      </c>
      <c r="G67" s="73" t="str">
        <f ca="1">IF(OFFSET(数!$B$35,ROW(G62)-1+INT((ROW(G66)-3)/34)*25,0)&lt;&gt;0,OFFSET(数!$B$35,ROW(G62)-1+INT((ROW(G66)-3)/34)*25,0),"")</f>
        <v/>
      </c>
      <c r="H67" s="95" t="str">
        <f ca="1">IF(OFFSET(数!$C$35,ROW(H62)-1+INT((ROW(H66)-3)/34)*25,0)&lt;&gt;0,OFFSET(数!$C$35,ROW(H62)-1+INT((ROW(H66)-3)/34)*25,0),"")</f>
        <v/>
      </c>
      <c r="I67" s="96" t="str">
        <f ca="1">IF(OFFSET(数!$D$35,ROW(I62)-1+INT((ROW(I66)-3)/34)*25,0)&lt;&gt;0,OFFSET(数!$D$35,ROW(I62)-1+INT((ROW(I66)-3)/34)*25,0),"")</f>
        <v/>
      </c>
    </row>
    <row r="68" spans="1:9" ht="21" customHeight="1">
      <c r="A68" s="69" t="str">
        <f ca="1">IF(OFFSET(数!$A$5,ROW(A63)-1+INT((ROW(A67)-3)/34)*25,0)&lt;&gt;0,OFFSET(数!$A$5,ROW(A63)-1+INT((ROW(A67)-3)/34)*25,0),"")</f>
        <v/>
      </c>
      <c r="B68" s="70" t="str">
        <f ca="1">IF(OFFSET(数!$B$5,ROW(B63)-1+INT((ROW(B67)-3)/34)*25,0)&lt;&gt;0,OFFSET(数!$B$5,ROW(B63)-1+INT((ROW(B67)-3)/34)*25,0),"")</f>
        <v/>
      </c>
      <c r="C68" s="79" t="str">
        <f ca="1">IF(OFFSET(数!$C$5,ROW(C63)-1+INT((ROW(C67)-3)/34)*25,0)&lt;&gt;0,OFFSET(数!$C$5,ROW(C63)-1+INT((ROW(C67)-3)/34)*25,0),"")</f>
        <v/>
      </c>
      <c r="D68" s="80" t="str">
        <f ca="1">IF(OFFSET(数!$D$5,ROW(D63)-1+INT((ROW(D67)-3)/34)*25,0)&lt;&gt;0,OFFSET(数!$D$5,ROW(D63)-1+INT((ROW(D67)-3)/34)*25,0),"")</f>
        <v/>
      </c>
      <c r="E68" s="71"/>
      <c r="F68" s="72" t="str">
        <f ca="1">IF(OFFSET(数!$A$35,ROW(F63)-1+INT((ROW(F67)-3)/34)*25,0)&lt;&gt;0,OFFSET(数!$A$35,ROW(F63)-1+INT((ROW(F67)-3)/34)*25,0),"")</f>
        <v/>
      </c>
      <c r="G68" s="73" t="str">
        <f ca="1">IF(OFFSET(数!$B$35,ROW(G63)-1+INT((ROW(G67)-3)/34)*25,0)&lt;&gt;0,OFFSET(数!$B$35,ROW(G63)-1+INT((ROW(G67)-3)/34)*25,0),"")</f>
        <v/>
      </c>
      <c r="H68" s="95" t="str">
        <f ca="1">IF(OFFSET(数!$C$35,ROW(H63)-1+INT((ROW(H67)-3)/34)*25,0)&lt;&gt;0,OFFSET(数!$C$35,ROW(H63)-1+INT((ROW(H67)-3)/34)*25,0),"")</f>
        <v/>
      </c>
      <c r="I68" s="96" t="str">
        <f ca="1">IF(OFFSET(数!$D$35,ROW(I63)-1+INT((ROW(I67)-3)/34)*25,0)&lt;&gt;0,OFFSET(数!$D$35,ROW(I63)-1+INT((ROW(I67)-3)/34)*25,0),"")</f>
        <v/>
      </c>
    </row>
    <row r="69" spans="1:9" ht="21" customHeight="1">
      <c r="A69" s="69" t="str">
        <f ca="1">IF(OFFSET(数!$A$5,ROW(A64)-1+INT((ROW(A68)-3)/34)*25,0)&lt;&gt;0,OFFSET(数!$A$5,ROW(A64)-1+INT((ROW(A68)-3)/34)*25,0),"")</f>
        <v/>
      </c>
      <c r="B69" s="70" t="str">
        <f ca="1">IF(OFFSET(数!$B$5,ROW(B64)-1+INT((ROW(B68)-3)/34)*25,0)&lt;&gt;0,OFFSET(数!$B$5,ROW(B64)-1+INT((ROW(B68)-3)/34)*25,0),"")</f>
        <v/>
      </c>
      <c r="C69" s="79" t="str">
        <f ca="1">IF(OFFSET(数!$C$5,ROW(C64)-1+INT((ROW(C68)-3)/34)*25,0)&lt;&gt;0,OFFSET(数!$C$5,ROW(C64)-1+INT((ROW(C68)-3)/34)*25,0),"")</f>
        <v/>
      </c>
      <c r="D69" s="80" t="str">
        <f ca="1">IF(OFFSET(数!$D$5,ROW(D64)-1+INT((ROW(D68)-3)/34)*25,0)&lt;&gt;0,OFFSET(数!$D$5,ROW(D64)-1+INT((ROW(D68)-3)/34)*25,0),"")</f>
        <v/>
      </c>
      <c r="E69" s="71"/>
      <c r="F69" s="72" t="str">
        <f ca="1">IF(OFFSET(数!$A$35,ROW(F64)-1+INT((ROW(F68)-3)/34)*25,0)&lt;&gt;0,OFFSET(数!$A$35,ROW(F64)-1+INT((ROW(F68)-3)/34)*25,0),"")</f>
        <v/>
      </c>
      <c r="G69" s="73" t="str">
        <f ca="1">IF(OFFSET(数!$B$35,ROW(G64)-1+INT((ROW(G68)-3)/34)*25,0)&lt;&gt;0,OFFSET(数!$B$35,ROW(G64)-1+INT((ROW(G68)-3)/34)*25,0),"")</f>
        <v/>
      </c>
      <c r="H69" s="95" t="str">
        <f ca="1">IF(OFFSET(数!$C$35,ROW(H64)-1+INT((ROW(H68)-3)/34)*25,0)&lt;&gt;0,OFFSET(数!$C$35,ROW(H64)-1+INT((ROW(H68)-3)/34)*25,0),"")</f>
        <v/>
      </c>
      <c r="I69" s="96" t="str">
        <f ca="1">IF(OFFSET(数!$D$35,ROW(I64)-1+INT((ROW(I68)-3)/34)*25,0)&lt;&gt;0,OFFSET(数!$D$35,ROW(I64)-1+INT((ROW(I68)-3)/34)*25,0),"")</f>
        <v/>
      </c>
    </row>
    <row r="70" spans="1:9" ht="21" customHeight="1" thickBot="1">
      <c r="A70" s="74" t="str">
        <f ca="1">IF(OFFSET(数!$A$5,ROW(A65)-1+INT((ROW(A69)-3)/34)*25,0)&lt;&gt;0,OFFSET(数!$A$5,ROW(A65)-1+INT((ROW(A69)-3)/34)*25,0),"")</f>
        <v/>
      </c>
      <c r="B70" s="75" t="str">
        <f ca="1">IF(OFFSET(数!$B$5,ROW(B65)-1+INT((ROW(B69)-3)/34)*25,0)&lt;&gt;0,OFFSET(数!$B$5,ROW(B65)-1+INT((ROW(B69)-3)/34)*25,0),"")</f>
        <v/>
      </c>
      <c r="C70" s="93" t="str">
        <f ca="1">IF(OFFSET(数!$C$5,ROW(C65)-1+INT((ROW(C69)-3)/34)*25,0)&lt;&gt;0,OFFSET(数!$C$5,ROW(C65)-1+INT((ROW(C69)-3)/34)*25,0),"")</f>
        <v/>
      </c>
      <c r="D70" s="94" t="str">
        <f ca="1">IF(OFFSET(数!$D$5,ROW(D65)-1+INT((ROW(D69)-3)/34)*25,0)&lt;&gt;0,OFFSET(数!$D$5,ROW(D65)-1+INT((ROW(D69)-3)/34)*25,0),"")</f>
        <v/>
      </c>
      <c r="E70" s="71"/>
      <c r="F70" s="76" t="str">
        <f ca="1">IF(OFFSET(数!$A$35,ROW(F65)-1+INT((ROW(F69)-3)/34)*25,0)&lt;&gt;0,OFFSET(数!$A$35,ROW(F65)-1+INT((ROW(F69)-3)/34)*25,0),"")</f>
        <v/>
      </c>
      <c r="G70" s="77" t="str">
        <f ca="1">IF(OFFSET(数!$B$35,ROW(G65)-1+INT((ROW(G69)-3)/34)*25,0)&lt;&gt;0,OFFSET(数!$B$35,ROW(G65)-1+INT((ROW(G69)-3)/34)*25,0),"")</f>
        <v/>
      </c>
      <c r="H70" s="97" t="str">
        <f ca="1">IF(OFFSET(数!$C$35,ROW(H65)-1+INT((ROW(H69)-3)/34)*25,0)&lt;&gt;0,OFFSET(数!$C$35,ROW(H65)-1+INT((ROW(H69)-3)/34)*25,0),"")</f>
        <v/>
      </c>
      <c r="I70" s="98" t="str">
        <f ca="1">IF(OFFSET(数!$D$35,ROW(I65)-1+INT((ROW(I69)-3)/34)*25,0)&lt;&gt;0,OFFSET(数!$D$35,ROW(I65)-1+INT((ROW(I69)-3)/34)*25,0),"")</f>
        <v/>
      </c>
    </row>
  </sheetData>
  <mergeCells count="4">
    <mergeCell ref="G4:H4"/>
    <mergeCell ref="A2:I3"/>
    <mergeCell ref="A37:I38"/>
    <mergeCell ref="G39:H39"/>
  </mergeCells>
  <phoneticPr fontId="2" type="noConversion"/>
  <pageMargins left="1.4960629921259843" right="0.74803149606299213" top="0.51181102362204722" bottom="0.47244094488188981" header="0.51181102362204722" footer="0.51181102362204722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数据</vt:lpstr>
      <vt:lpstr>数</vt:lpstr>
      <vt:lpstr>目录表</vt:lpstr>
      <vt:lpstr>Sheet1</vt:lpstr>
      <vt:lpstr>目录表!Print_Area</vt:lpstr>
    </vt:vector>
  </TitlesOfParts>
  <Company>GOOD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EMPEROR</dc:creator>
  <cp:lastModifiedBy>Administrator</cp:lastModifiedBy>
  <cp:lastPrinted>2024-03-19T07:01:52Z</cp:lastPrinted>
  <dcterms:created xsi:type="dcterms:W3CDTF">2000-07-01T07:21:12Z</dcterms:created>
  <dcterms:modified xsi:type="dcterms:W3CDTF">2024-03-19T07:01:53Z</dcterms:modified>
</cp:coreProperties>
</file>