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6075" windowHeight="6105" tabRatio="559" activeTab="3"/>
  </bookViews>
  <sheets>
    <sheet name="纬地工程数量表" sheetId="13" r:id="rId1"/>
    <sheet name="涵洞基本数据" sheetId="9" r:id="rId2"/>
    <sheet name="标准图" sheetId="10" r:id="rId3"/>
    <sheet name="一览表" sheetId="11" r:id="rId4"/>
    <sheet name="工程数量表" sheetId="8" r:id="rId5"/>
  </sheets>
  <calcPr calcId="124519"/>
</workbook>
</file>

<file path=xl/calcChain.xml><?xml version="1.0" encoding="utf-8"?>
<calcChain xmlns="http://schemas.openxmlformats.org/spreadsheetml/2006/main">
  <c r="D3" i="9"/>
  <c r="J35" i="8" l="1"/>
  <c r="K35"/>
  <c r="AO12"/>
  <c r="AO10"/>
  <c r="AO9"/>
  <c r="AO11"/>
  <c r="M10"/>
  <c r="M11"/>
  <c r="M12"/>
  <c r="M13"/>
  <c r="M9"/>
  <c r="A4" i="9"/>
  <c r="B4"/>
  <c r="C4"/>
  <c r="D4"/>
  <c r="E4"/>
  <c r="O4" s="1"/>
  <c r="G4"/>
  <c r="H4"/>
  <c r="P4"/>
  <c r="Q4"/>
  <c r="A5"/>
  <c r="B5"/>
  <c r="C5"/>
  <c r="D5"/>
  <c r="Q5" s="1"/>
  <c r="E5"/>
  <c r="G5"/>
  <c r="H5"/>
  <c r="O5"/>
  <c r="P5"/>
  <c r="A6"/>
  <c r="B6"/>
  <c r="C6"/>
  <c r="D6"/>
  <c r="E6"/>
  <c r="O6" s="1"/>
  <c r="G6"/>
  <c r="H6"/>
  <c r="P6"/>
  <c r="Q6"/>
  <c r="A7"/>
  <c r="B7"/>
  <c r="C7"/>
  <c r="D7"/>
  <c r="Q7" s="1"/>
  <c r="E7"/>
  <c r="G7"/>
  <c r="H7"/>
  <c r="O7"/>
  <c r="P7"/>
  <c r="BC3" i="13"/>
  <c r="L8" i="10"/>
  <c r="L6"/>
  <c r="N6"/>
  <c r="G11" i="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H34"/>
  <c r="I34"/>
  <c r="S11"/>
  <c r="T11"/>
  <c r="S12"/>
  <c r="T12"/>
  <c r="T34" l="1"/>
  <c r="S31"/>
  <c r="T30"/>
  <c r="S28"/>
  <c r="S25"/>
  <c r="T24"/>
  <c r="T21"/>
  <c r="S19"/>
  <c r="S17"/>
  <c r="S15"/>
  <c r="S13"/>
  <c r="S32"/>
  <c r="T31"/>
  <c r="T28"/>
  <c r="S26"/>
  <c r="T25"/>
  <c r="S22"/>
  <c r="T19"/>
  <c r="T17"/>
  <c r="T15"/>
  <c r="T13"/>
  <c r="S33"/>
  <c r="T32"/>
  <c r="S29"/>
  <c r="S27"/>
  <c r="T26"/>
  <c r="S23"/>
  <c r="T22"/>
  <c r="S20"/>
  <c r="S18"/>
  <c r="S16"/>
  <c r="S14"/>
  <c r="S34"/>
  <c r="T33"/>
  <c r="S30"/>
  <c r="T29"/>
  <c r="T27"/>
  <c r="S24"/>
  <c r="T23"/>
  <c r="S21"/>
  <c r="T20"/>
  <c r="T18"/>
  <c r="T16"/>
  <c r="T14"/>
  <c r="H22"/>
  <c r="I22"/>
  <c r="I23"/>
  <c r="E22" i="8"/>
  <c r="H24" i="11"/>
  <c r="I24"/>
  <c r="C23" i="8"/>
  <c r="E25" i="11"/>
  <c r="I25"/>
  <c r="C24" i="8"/>
  <c r="E24"/>
  <c r="H26" i="11"/>
  <c r="I26"/>
  <c r="C25" i="8"/>
  <c r="D27" i="11"/>
  <c r="E27"/>
  <c r="I27"/>
  <c r="C26" i="8"/>
  <c r="H28" i="11"/>
  <c r="C29"/>
  <c r="E29"/>
  <c r="H29"/>
  <c r="I29"/>
  <c r="C28" i="8"/>
  <c r="E28"/>
  <c r="I30" i="11"/>
  <c r="C29" i="8"/>
  <c r="D29"/>
  <c r="S29" s="1"/>
  <c r="H31" i="11"/>
  <c r="I31"/>
  <c r="C30" i="8"/>
  <c r="D32" i="11"/>
  <c r="I32"/>
  <c r="C31" i="8"/>
  <c r="E33" i="11"/>
  <c r="F31" i="8"/>
  <c r="I33" i="11"/>
  <c r="C32" i="8"/>
  <c r="H32"/>
  <c r="H33"/>
  <c r="C34"/>
  <c r="H34"/>
  <c r="H26"/>
  <c r="C33"/>
  <c r="C20" i="11"/>
  <c r="D20"/>
  <c r="E18" i="8"/>
  <c r="H20" i="11"/>
  <c r="D19" i="8"/>
  <c r="S19" s="1"/>
  <c r="C20"/>
  <c r="M20" s="1"/>
  <c r="E32"/>
  <c r="D12" i="11"/>
  <c r="I12"/>
  <c r="I25" i="8"/>
  <c r="C4" i="10"/>
  <c r="C5"/>
  <c r="C14" i="8"/>
  <c r="H16" i="11"/>
  <c r="I16"/>
  <c r="C17"/>
  <c r="D15" i="8"/>
  <c r="S15" s="1"/>
  <c r="D18" i="11"/>
  <c r="C17" i="8"/>
  <c r="D17"/>
  <c r="S17" s="1"/>
  <c r="H19" i="11"/>
  <c r="I19"/>
  <c r="C4" i="8"/>
  <c r="H13" i="11"/>
  <c r="H15"/>
  <c r="I13"/>
  <c r="I14"/>
  <c r="H3" i="9"/>
  <c r="G3"/>
  <c r="E3"/>
  <c r="D34" i="11"/>
  <c r="F15"/>
  <c r="B3" i="9"/>
  <c r="C13" i="11"/>
  <c r="C14"/>
  <c r="C15"/>
  <c r="AM35" i="8"/>
  <c r="AL35"/>
  <c r="Q3" i="9"/>
  <c r="F32" i="8"/>
  <c r="AF35"/>
  <c r="I20"/>
  <c r="I21"/>
  <c r="I22"/>
  <c r="I28"/>
  <c r="I31"/>
  <c r="I32"/>
  <c r="I34"/>
  <c r="H20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D15" i="11"/>
  <c r="D18" i="8"/>
  <c r="S18" s="1"/>
  <c r="D21"/>
  <c r="S21" s="1"/>
  <c r="D23"/>
  <c r="S23" s="1"/>
  <c r="D25"/>
  <c r="S25" s="1"/>
  <c r="D27"/>
  <c r="S27" s="1"/>
  <c r="D31"/>
  <c r="S31" s="1"/>
  <c r="D32"/>
  <c r="S32" s="1"/>
  <c r="D34"/>
  <c r="S34" s="1"/>
  <c r="AM3"/>
  <c r="U3"/>
  <c r="Y4"/>
  <c r="C6" i="10"/>
  <c r="C7"/>
  <c r="C8"/>
  <c r="C9"/>
  <c r="C10"/>
  <c r="C11"/>
  <c r="C12"/>
  <c r="C13"/>
  <c r="C14"/>
  <c r="C15"/>
  <c r="C16"/>
  <c r="C17"/>
  <c r="S1" i="9"/>
  <c r="E30" i="11"/>
  <c r="D26"/>
  <c r="C3" i="9"/>
  <c r="D9" i="8" s="1"/>
  <c r="A3" i="9"/>
  <c r="Q34" i="11"/>
  <c r="P34"/>
  <c r="O34"/>
  <c r="N34"/>
  <c r="E34"/>
  <c r="C34"/>
  <c r="Q33"/>
  <c r="P33"/>
  <c r="O33"/>
  <c r="N33"/>
  <c r="D33"/>
  <c r="C33"/>
  <c r="Q32"/>
  <c r="P32"/>
  <c r="O32"/>
  <c r="N32"/>
  <c r="E32"/>
  <c r="Q31"/>
  <c r="P31"/>
  <c r="O31"/>
  <c r="N31"/>
  <c r="F31"/>
  <c r="Q30"/>
  <c r="P30"/>
  <c r="O30"/>
  <c r="N30"/>
  <c r="C30"/>
  <c r="Q29"/>
  <c r="P29"/>
  <c r="O29"/>
  <c r="N29"/>
  <c r="F29"/>
  <c r="D29"/>
  <c r="Q28"/>
  <c r="P28"/>
  <c r="O28"/>
  <c r="N28"/>
  <c r="D28"/>
  <c r="Q27"/>
  <c r="P27"/>
  <c r="O27"/>
  <c r="N27"/>
  <c r="Q26"/>
  <c r="P26"/>
  <c r="O26"/>
  <c r="N26"/>
  <c r="Q25"/>
  <c r="P25"/>
  <c r="O25"/>
  <c r="N25"/>
  <c r="F25"/>
  <c r="Q24"/>
  <c r="P24"/>
  <c r="O24"/>
  <c r="N24"/>
  <c r="E24"/>
  <c r="Q23"/>
  <c r="P23"/>
  <c r="O23"/>
  <c r="N23"/>
  <c r="F23"/>
  <c r="D23"/>
  <c r="Q22"/>
  <c r="P22"/>
  <c r="O22"/>
  <c r="N22"/>
  <c r="Q21"/>
  <c r="P21"/>
  <c r="O21"/>
  <c r="N21"/>
  <c r="F21"/>
  <c r="D21"/>
  <c r="Q20"/>
  <c r="P20"/>
  <c r="O20"/>
  <c r="N20"/>
  <c r="F20"/>
  <c r="Q19"/>
  <c r="P19"/>
  <c r="O19"/>
  <c r="N19"/>
  <c r="D19"/>
  <c r="Q18"/>
  <c r="P18"/>
  <c r="O18"/>
  <c r="N18"/>
  <c r="C18"/>
  <c r="Q17"/>
  <c r="P17"/>
  <c r="O17"/>
  <c r="N17"/>
  <c r="F17"/>
  <c r="D17"/>
  <c r="Q16"/>
  <c r="P16"/>
  <c r="O16"/>
  <c r="N16"/>
  <c r="E16"/>
  <c r="Q15"/>
  <c r="P15"/>
  <c r="O15"/>
  <c r="N15"/>
  <c r="Q14"/>
  <c r="P14"/>
  <c r="O14"/>
  <c r="N14"/>
  <c r="F14"/>
  <c r="D14"/>
  <c r="Q13"/>
  <c r="P13"/>
  <c r="O13"/>
  <c r="N13"/>
  <c r="Q12"/>
  <c r="P12"/>
  <c r="O12"/>
  <c r="N12"/>
  <c r="F12"/>
  <c r="E12"/>
  <c r="P11"/>
  <c r="N11"/>
  <c r="S3"/>
  <c r="C4"/>
  <c r="C22"/>
  <c r="C24"/>
  <c r="C26"/>
  <c r="F27"/>
  <c r="F24"/>
  <c r="E25" i="8"/>
  <c r="E23"/>
  <c r="E20"/>
  <c r="E17"/>
  <c r="E16"/>
  <c r="E14"/>
  <c r="E12"/>
  <c r="D24" i="11"/>
  <c r="D13"/>
  <c r="F32"/>
  <c r="F33"/>
  <c r="E34" i="8"/>
  <c r="E33"/>
  <c r="E30"/>
  <c r="F34"/>
  <c r="F29"/>
  <c r="F30"/>
  <c r="E29"/>
  <c r="T14" l="1"/>
  <c r="M14"/>
  <c r="T17"/>
  <c r="M17"/>
  <c r="AB34"/>
  <c r="M34"/>
  <c r="AB32"/>
  <c r="M32"/>
  <c r="AB31"/>
  <c r="M31"/>
  <c r="AB26"/>
  <c r="M26"/>
  <c r="AB25"/>
  <c r="M25"/>
  <c r="AB24"/>
  <c r="M24"/>
  <c r="AB30"/>
  <c r="M30"/>
  <c r="AB29"/>
  <c r="M29"/>
  <c r="AB23"/>
  <c r="M23"/>
  <c r="AB33"/>
  <c r="M33"/>
  <c r="AB28"/>
  <c r="M28"/>
  <c r="AB20"/>
  <c r="T20"/>
  <c r="U14"/>
  <c r="Q14"/>
  <c r="V14"/>
  <c r="R14"/>
  <c r="P14"/>
  <c r="O14"/>
  <c r="E9"/>
  <c r="F9"/>
  <c r="I24"/>
  <c r="H22"/>
  <c r="C32" i="11"/>
  <c r="D30" i="8"/>
  <c r="S30" s="1"/>
  <c r="I30"/>
  <c r="I29"/>
  <c r="H24"/>
  <c r="P3" i="9"/>
  <c r="C16" i="11"/>
  <c r="F28"/>
  <c r="F30"/>
  <c r="E31"/>
  <c r="E22"/>
  <c r="F13" i="8"/>
  <c r="F11" i="11"/>
  <c r="U4" i="8"/>
  <c r="E18" i="11"/>
  <c r="E31" i="8"/>
  <c r="Q31" s="1"/>
  <c r="E27"/>
  <c r="E17" i="11"/>
  <c r="F21" i="8"/>
  <c r="AB14"/>
  <c r="AC17"/>
  <c r="AB17"/>
  <c r="V17"/>
  <c r="U17"/>
  <c r="U20"/>
  <c r="V20"/>
  <c r="U33"/>
  <c r="V33"/>
  <c r="U32"/>
  <c r="V32"/>
  <c r="U34"/>
  <c r="V34"/>
  <c r="U31"/>
  <c r="V31"/>
  <c r="U30"/>
  <c r="V30"/>
  <c r="U29"/>
  <c r="V29"/>
  <c r="U28"/>
  <c r="V28"/>
  <c r="U26"/>
  <c r="V26"/>
  <c r="U25"/>
  <c r="V25"/>
  <c r="U24"/>
  <c r="V24"/>
  <c r="U23"/>
  <c r="V23"/>
  <c r="Q32"/>
  <c r="Q34"/>
  <c r="Q30"/>
  <c r="Q29"/>
  <c r="O32"/>
  <c r="O34"/>
  <c r="O30"/>
  <c r="O29"/>
  <c r="Z20"/>
  <c r="L20"/>
  <c r="Z33"/>
  <c r="L33"/>
  <c r="Z32"/>
  <c r="L32"/>
  <c r="AO34"/>
  <c r="L34"/>
  <c r="Z31"/>
  <c r="L31"/>
  <c r="L30"/>
  <c r="Z29"/>
  <c r="L29"/>
  <c r="AK28"/>
  <c r="AK26"/>
  <c r="AK25"/>
  <c r="H31"/>
  <c r="H33" i="11"/>
  <c r="H30" i="8"/>
  <c r="H32" i="11"/>
  <c r="H28" i="8"/>
  <c r="H30" i="11"/>
  <c r="H27" i="8"/>
  <c r="I26"/>
  <c r="I28" i="11"/>
  <c r="I18" i="8"/>
  <c r="I20" i="11"/>
  <c r="H25" i="8"/>
  <c r="H27" i="11"/>
  <c r="I19" i="8"/>
  <c r="I21" i="11"/>
  <c r="H19" i="8"/>
  <c r="H21" i="11"/>
  <c r="H23" i="8"/>
  <c r="H25" i="11"/>
  <c r="H21" i="8"/>
  <c r="H23" i="11"/>
  <c r="I13" i="8"/>
  <c r="I15" i="11"/>
  <c r="H12" i="8"/>
  <c r="H14" i="11"/>
  <c r="I16" i="8"/>
  <c r="I18" i="11"/>
  <c r="H15" i="8"/>
  <c r="H17" i="11"/>
  <c r="H10" i="8"/>
  <c r="H12" i="11"/>
  <c r="H16" i="8"/>
  <c r="H18" i="11"/>
  <c r="I15" i="8"/>
  <c r="I17" i="11"/>
  <c r="I9" i="8"/>
  <c r="I11" i="11"/>
  <c r="H9" i="8"/>
  <c r="H11" i="11"/>
  <c r="C9" i="8"/>
  <c r="E26" i="11"/>
  <c r="C27" i="8"/>
  <c r="E20" i="11"/>
  <c r="AC14" i="8"/>
  <c r="AC30"/>
  <c r="AC28"/>
  <c r="AC26"/>
  <c r="AC24"/>
  <c r="AC20"/>
  <c r="AC31"/>
  <c r="AC29"/>
  <c r="AC25"/>
  <c r="AC23"/>
  <c r="R30"/>
  <c r="R28"/>
  <c r="R24"/>
  <c r="R20"/>
  <c r="R31"/>
  <c r="R29"/>
  <c r="R25"/>
  <c r="R23"/>
  <c r="P30"/>
  <c r="P29"/>
  <c r="C31" i="11"/>
  <c r="Z14" i="8"/>
  <c r="Z17"/>
  <c r="Z30"/>
  <c r="Z28"/>
  <c r="Z26"/>
  <c r="Z24"/>
  <c r="Z25"/>
  <c r="Z23"/>
  <c r="E10"/>
  <c r="E26"/>
  <c r="E13"/>
  <c r="F16" i="11"/>
  <c r="C25"/>
  <c r="E14"/>
  <c r="E15"/>
  <c r="C19"/>
  <c r="C28"/>
  <c r="E28"/>
  <c r="F16" i="8"/>
  <c r="I10"/>
  <c r="AK14"/>
  <c r="AK17"/>
  <c r="AK20"/>
  <c r="AK24"/>
  <c r="AK23"/>
  <c r="C27" i="11"/>
  <c r="P34" i="8"/>
  <c r="P32"/>
  <c r="H17"/>
  <c r="C10"/>
  <c r="AA14"/>
  <c r="AG14"/>
  <c r="AH14"/>
  <c r="AJ14"/>
  <c r="AN14"/>
  <c r="AA17"/>
  <c r="AH17"/>
  <c r="AJ17"/>
  <c r="AN17"/>
  <c r="AG17"/>
  <c r="AO20"/>
  <c r="AN30"/>
  <c r="AO30"/>
  <c r="AO32"/>
  <c r="AO28"/>
  <c r="AO26"/>
  <c r="AO24"/>
  <c r="AN20"/>
  <c r="AO33"/>
  <c r="AO31"/>
  <c r="AO29"/>
  <c r="AO25"/>
  <c r="AO23"/>
  <c r="AN34"/>
  <c r="AN32"/>
  <c r="AN28"/>
  <c r="AN26"/>
  <c r="AN24"/>
  <c r="AN33"/>
  <c r="AN31"/>
  <c r="AN29"/>
  <c r="AN25"/>
  <c r="AN23"/>
  <c r="AK34"/>
  <c r="AK32"/>
  <c r="AK30"/>
  <c r="AK33"/>
  <c r="AK31"/>
  <c r="AK29"/>
  <c r="AJ34"/>
  <c r="AJ32"/>
  <c r="AJ30"/>
  <c r="AJ28"/>
  <c r="AJ26"/>
  <c r="AJ24"/>
  <c r="AJ20"/>
  <c r="AJ33"/>
  <c r="AJ31"/>
  <c r="AJ29"/>
  <c r="AJ25"/>
  <c r="AJ23"/>
  <c r="AH34"/>
  <c r="AH32"/>
  <c r="AH30"/>
  <c r="AH28"/>
  <c r="AH26"/>
  <c r="AH24"/>
  <c r="AH20"/>
  <c r="AH33"/>
  <c r="AH31"/>
  <c r="AH29"/>
  <c r="AH25"/>
  <c r="AH23"/>
  <c r="AG34"/>
  <c r="AG32"/>
  <c r="AG30"/>
  <c r="AG28"/>
  <c r="AG26"/>
  <c r="AG24"/>
  <c r="AG20"/>
  <c r="AG33"/>
  <c r="AG31"/>
  <c r="AG29"/>
  <c r="AG25"/>
  <c r="AG23"/>
  <c r="AC34"/>
  <c r="AC32"/>
  <c r="AC33"/>
  <c r="AA34"/>
  <c r="AA32"/>
  <c r="AA30"/>
  <c r="AA28"/>
  <c r="AA26"/>
  <c r="AA24"/>
  <c r="AA20"/>
  <c r="AA33"/>
  <c r="AA31"/>
  <c r="AA29"/>
  <c r="AA25"/>
  <c r="AA23"/>
  <c r="Z34"/>
  <c r="R34"/>
  <c r="R32"/>
  <c r="R33"/>
  <c r="E13" i="11"/>
  <c r="F10" i="8"/>
  <c r="C11" i="11"/>
  <c r="A11" s="1"/>
  <c r="E19"/>
  <c r="E11"/>
  <c r="D10" i="8"/>
  <c r="I33"/>
  <c r="D33"/>
  <c r="S33" s="1"/>
  <c r="O3" i="9"/>
  <c r="F24" i="8"/>
  <c r="Q24" s="1"/>
  <c r="F19"/>
  <c r="F15"/>
  <c r="D24"/>
  <c r="S24" s="1"/>
  <c r="D12"/>
  <c r="F22"/>
  <c r="F20"/>
  <c r="Q20" s="1"/>
  <c r="F18"/>
  <c r="C12"/>
  <c r="F14"/>
  <c r="F11"/>
  <c r="I11"/>
  <c r="D16"/>
  <c r="S16" s="1"/>
  <c r="C15"/>
  <c r="I14"/>
  <c r="D14"/>
  <c r="D22"/>
  <c r="S22" s="1"/>
  <c r="C21"/>
  <c r="D20"/>
  <c r="S20" s="1"/>
  <c r="C19"/>
  <c r="M19" s="1"/>
  <c r="H29"/>
  <c r="I27"/>
  <c r="D26"/>
  <c r="S26" s="1"/>
  <c r="D13"/>
  <c r="D11"/>
  <c r="C11"/>
  <c r="F12"/>
  <c r="I12"/>
  <c r="H11"/>
  <c r="C16"/>
  <c r="M16" s="1"/>
  <c r="H14"/>
  <c r="C22"/>
  <c r="H18"/>
  <c r="C18"/>
  <c r="M18" s="1"/>
  <c r="I17"/>
  <c r="D28"/>
  <c r="S28" s="1"/>
  <c r="I23"/>
  <c r="D25" i="11"/>
  <c r="H13" i="8"/>
  <c r="C13"/>
  <c r="F28"/>
  <c r="Q28" s="1"/>
  <c r="F27"/>
  <c r="F33"/>
  <c r="Q33" s="1"/>
  <c r="F26"/>
  <c r="D16" i="11"/>
  <c r="D30"/>
  <c r="D22"/>
  <c r="E15" i="8"/>
  <c r="E19"/>
  <c r="E21"/>
  <c r="E11"/>
  <c r="AM4"/>
  <c r="F18" i="11"/>
  <c r="F22"/>
  <c r="F26"/>
  <c r="E23"/>
  <c r="E21"/>
  <c r="C23"/>
  <c r="O11"/>
  <c r="Q11"/>
  <c r="Q35" s="1"/>
  <c r="C12"/>
  <c r="F13"/>
  <c r="F19"/>
  <c r="D31"/>
  <c r="F34"/>
  <c r="C21"/>
  <c r="S4"/>
  <c r="F25" i="8"/>
  <c r="Q25" s="1"/>
  <c r="F23"/>
  <c r="P23" s="1"/>
  <c r="F17"/>
  <c r="P17" s="1"/>
  <c r="L14"/>
  <c r="AD33"/>
  <c r="AD32"/>
  <c r="Y32"/>
  <c r="AD26"/>
  <c r="Y34"/>
  <c r="Y20"/>
  <c r="Y24"/>
  <c r="AD30"/>
  <c r="AE26"/>
  <c r="AE32"/>
  <c r="AI32" s="1"/>
  <c r="AE33"/>
  <c r="Y30"/>
  <c r="AE24"/>
  <c r="AD20"/>
  <c r="AE20"/>
  <c r="AI20" s="1"/>
  <c r="Y28"/>
  <c r="AE28"/>
  <c r="D11" i="11"/>
  <c r="AE14" i="8"/>
  <c r="Y14"/>
  <c r="AD17"/>
  <c r="AE17"/>
  <c r="Y17"/>
  <c r="G35"/>
  <c r="AE29"/>
  <c r="AE31"/>
  <c r="AE25"/>
  <c r="AD14"/>
  <c r="AD29"/>
  <c r="Y29"/>
  <c r="AD31"/>
  <c r="AD23"/>
  <c r="Y31"/>
  <c r="AD34"/>
  <c r="Y33"/>
  <c r="Y23"/>
  <c r="AE34"/>
  <c r="AD25"/>
  <c r="AD24"/>
  <c r="AE30"/>
  <c r="AE23"/>
  <c r="Y26"/>
  <c r="Y25"/>
  <c r="AD28"/>
  <c r="S11" l="1"/>
  <c r="L11"/>
  <c r="O11"/>
  <c r="P11"/>
  <c r="R11"/>
  <c r="R9"/>
  <c r="L9"/>
  <c r="S9"/>
  <c r="O9"/>
  <c r="P9"/>
  <c r="P13"/>
  <c r="L13"/>
  <c r="R13"/>
  <c r="S13"/>
  <c r="O13"/>
  <c r="O12"/>
  <c r="L12"/>
  <c r="P12"/>
  <c r="R12"/>
  <c r="S12"/>
  <c r="R10"/>
  <c r="L10"/>
  <c r="S10"/>
  <c r="O10"/>
  <c r="P10"/>
  <c r="T15"/>
  <c r="M15"/>
  <c r="AB21"/>
  <c r="M21"/>
  <c r="AB22"/>
  <c r="M22"/>
  <c r="AB27"/>
  <c r="M27"/>
  <c r="Y16"/>
  <c r="T16"/>
  <c r="AB18"/>
  <c r="T18"/>
  <c r="AB19"/>
  <c r="T19"/>
  <c r="U10"/>
  <c r="V10"/>
  <c r="U12"/>
  <c r="V12"/>
  <c r="V13"/>
  <c r="U13"/>
  <c r="V11"/>
  <c r="U11"/>
  <c r="AE15"/>
  <c r="P15"/>
  <c r="U9"/>
  <c r="AH9"/>
  <c r="AA9"/>
  <c r="AC9"/>
  <c r="Y9"/>
  <c r="AN9"/>
  <c r="A9"/>
  <c r="X9" s="1"/>
  <c r="AK9"/>
  <c r="AE9"/>
  <c r="O31"/>
  <c r="P31"/>
  <c r="AJ9"/>
  <c r="AD9"/>
  <c r="V9"/>
  <c r="AG9"/>
  <c r="Z9"/>
  <c r="AB9"/>
  <c r="AD27"/>
  <c r="AE27"/>
  <c r="A12" i="11"/>
  <c r="A13" s="1"/>
  <c r="A14" s="1"/>
  <c r="A15" s="1"/>
  <c r="A16" s="1"/>
  <c r="A17" s="1"/>
  <c r="A18" s="1"/>
  <c r="R26" i="8"/>
  <c r="AI23"/>
  <c r="AI28"/>
  <c r="AI30"/>
  <c r="AI25"/>
  <c r="AI24"/>
  <c r="AI26"/>
  <c r="AI34"/>
  <c r="AI31"/>
  <c r="AI29"/>
  <c r="AI17"/>
  <c r="AI33"/>
  <c r="L23"/>
  <c r="L26"/>
  <c r="L17"/>
  <c r="L25"/>
  <c r="L28"/>
  <c r="L24"/>
  <c r="AH27"/>
  <c r="AB13"/>
  <c r="AB16"/>
  <c r="U16"/>
  <c r="Q16"/>
  <c r="L16"/>
  <c r="V16"/>
  <c r="O16"/>
  <c r="AB11"/>
  <c r="AB15"/>
  <c r="V15"/>
  <c r="O15"/>
  <c r="U15"/>
  <c r="Q15"/>
  <c r="L15"/>
  <c r="AB12"/>
  <c r="AD10"/>
  <c r="AB10"/>
  <c r="AI14"/>
  <c r="R27"/>
  <c r="Q17"/>
  <c r="O17"/>
  <c r="U18"/>
  <c r="V18"/>
  <c r="U22"/>
  <c r="V22"/>
  <c r="U19"/>
  <c r="V19"/>
  <c r="U21"/>
  <c r="V21"/>
  <c r="U27"/>
  <c r="V27"/>
  <c r="T30"/>
  <c r="T34"/>
  <c r="T29"/>
  <c r="T32"/>
  <c r="Q18"/>
  <c r="Q22"/>
  <c r="Q27"/>
  <c r="Q26"/>
  <c r="Q19"/>
  <c r="Q21"/>
  <c r="Q23"/>
  <c r="O24"/>
  <c r="O26"/>
  <c r="O20"/>
  <c r="L18"/>
  <c r="O18"/>
  <c r="L22"/>
  <c r="O22"/>
  <c r="L19"/>
  <c r="O19"/>
  <c r="L21"/>
  <c r="O21"/>
  <c r="O27"/>
  <c r="O23"/>
  <c r="T23" s="1"/>
  <c r="O25"/>
  <c r="O28"/>
  <c r="O33"/>
  <c r="AK27"/>
  <c r="L27"/>
  <c r="P27"/>
  <c r="Y27"/>
  <c r="AN27"/>
  <c r="AA27"/>
  <c r="AG27"/>
  <c r="AI27" s="1"/>
  <c r="AJ27"/>
  <c r="AO27"/>
  <c r="Z27"/>
  <c r="A19" i="11"/>
  <c r="A20" s="1"/>
  <c r="AC27" i="8"/>
  <c r="R17"/>
  <c r="AC10"/>
  <c r="AC13"/>
  <c r="AC16"/>
  <c r="R16"/>
  <c r="P16"/>
  <c r="AC11"/>
  <c r="AC15"/>
  <c r="R15"/>
  <c r="AC12"/>
  <c r="AC19"/>
  <c r="AC18"/>
  <c r="AC22"/>
  <c r="AC21"/>
  <c r="R22"/>
  <c r="R19"/>
  <c r="R18"/>
  <c r="R21"/>
  <c r="P22"/>
  <c r="P18"/>
  <c r="P21"/>
  <c r="P25"/>
  <c r="P20"/>
  <c r="P26"/>
  <c r="P19"/>
  <c r="P24"/>
  <c r="P28"/>
  <c r="Z13"/>
  <c r="Z16"/>
  <c r="Z11"/>
  <c r="Z15"/>
  <c r="Z12"/>
  <c r="Z10"/>
  <c r="Z18"/>
  <c r="Z19"/>
  <c r="Z22"/>
  <c r="Z21"/>
  <c r="AK13"/>
  <c r="AK16"/>
  <c r="AK11"/>
  <c r="AK15"/>
  <c r="AE12"/>
  <c r="AK12"/>
  <c r="AE10"/>
  <c r="AK10"/>
  <c r="AK18"/>
  <c r="AK22"/>
  <c r="AK21"/>
  <c r="AK19"/>
  <c r="Y15"/>
  <c r="AE16"/>
  <c r="AD11"/>
  <c r="AD12"/>
  <c r="AD16"/>
  <c r="Y10"/>
  <c r="Y12"/>
  <c r="AE13"/>
  <c r="Y11"/>
  <c r="AD15"/>
  <c r="P33"/>
  <c r="AE11"/>
  <c r="A21" i="11"/>
  <c r="AN10" i="8"/>
  <c r="AJ10"/>
  <c r="AH10"/>
  <c r="AG10"/>
  <c r="AA10"/>
  <c r="AN13"/>
  <c r="AJ13"/>
  <c r="AH13"/>
  <c r="AG13"/>
  <c r="AA13"/>
  <c r="AN16"/>
  <c r="AJ16"/>
  <c r="AH16"/>
  <c r="AG16"/>
  <c r="AA16"/>
  <c r="AN11"/>
  <c r="AJ11"/>
  <c r="AH11"/>
  <c r="AG11"/>
  <c r="AA11"/>
  <c r="AN12"/>
  <c r="AJ12"/>
  <c r="AH12"/>
  <c r="AG12"/>
  <c r="AA12"/>
  <c r="AN15"/>
  <c r="AJ15"/>
  <c r="AH15"/>
  <c r="AG15"/>
  <c r="AI15" s="1"/>
  <c r="AA15"/>
  <c r="AN18"/>
  <c r="AO18"/>
  <c r="AN22"/>
  <c r="AO22"/>
  <c r="AN21"/>
  <c r="AO21"/>
  <c r="AN19"/>
  <c r="AO19"/>
  <c r="AJ19"/>
  <c r="AJ18"/>
  <c r="AJ22"/>
  <c r="AJ21"/>
  <c r="AG18"/>
  <c r="AH18"/>
  <c r="AG22"/>
  <c r="AH22"/>
  <c r="AG21"/>
  <c r="AH21"/>
  <c r="AG19"/>
  <c r="AH19"/>
  <c r="AA18"/>
  <c r="AA22"/>
  <c r="AA21"/>
  <c r="AA19"/>
  <c r="AD19"/>
  <c r="Y19"/>
  <c r="AE19"/>
  <c r="Y18"/>
  <c r="AD22"/>
  <c r="AD13"/>
  <c r="Y13"/>
  <c r="I35"/>
  <c r="AD21"/>
  <c r="AD18"/>
  <c r="H35"/>
  <c r="F35" i="11"/>
  <c r="AE21" i="8"/>
  <c r="F35"/>
  <c r="AE18"/>
  <c r="Y22"/>
  <c r="AE22"/>
  <c r="Y21"/>
  <c r="S35" l="1"/>
  <c r="AI9"/>
  <c r="A10"/>
  <c r="X10" s="1"/>
  <c r="T31"/>
  <c r="AI21"/>
  <c r="AI18"/>
  <c r="AI19"/>
  <c r="AI22"/>
  <c r="AI13"/>
  <c r="AI11"/>
  <c r="AI16"/>
  <c r="AI12"/>
  <c r="AI10"/>
  <c r="T27"/>
  <c r="T21"/>
  <c r="T22"/>
  <c r="T28"/>
  <c r="T24"/>
  <c r="T33"/>
  <c r="T25"/>
  <c r="T26"/>
  <c r="A22" i="11"/>
  <c r="A23" s="1"/>
  <c r="A24" s="1"/>
  <c r="A25" s="1"/>
  <c r="A26" s="1"/>
  <c r="A27" s="1"/>
  <c r="A28" s="1"/>
  <c r="A29" s="1"/>
  <c r="A30" s="1"/>
  <c r="A31" s="1"/>
  <c r="A32" s="1"/>
  <c r="A33" s="1"/>
  <c r="A34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AH35" i="8"/>
  <c r="V35"/>
  <c r="AQ15"/>
  <c r="AK35"/>
  <c r="AJ35"/>
  <c r="U35"/>
  <c r="AD35"/>
  <c r="AP15"/>
  <c r="AO35"/>
  <c r="AE35"/>
  <c r="Z35"/>
  <c r="M35"/>
  <c r="AC35"/>
  <c r="AA35"/>
  <c r="AN35"/>
  <c r="AB35"/>
  <c r="AG35"/>
  <c r="Q36" i="11"/>
  <c r="Q35" i="8"/>
  <c r="P35"/>
  <c r="R35"/>
  <c r="L35"/>
  <c r="O35"/>
  <c r="A11" l="1"/>
  <c r="A12" s="1"/>
  <c r="X12" s="1"/>
  <c r="F36" i="11"/>
  <c r="AI35" i="8"/>
  <c r="T35"/>
  <c r="A13"/>
  <c r="X13" s="1"/>
  <c r="X11" l="1"/>
  <c r="A14"/>
  <c r="X14" l="1"/>
  <c r="A15"/>
  <c r="X15" l="1"/>
  <c r="A16"/>
  <c r="X16" s="1"/>
  <c r="A17" l="1"/>
  <c r="X17" l="1"/>
  <c r="A18"/>
  <c r="A19" l="1"/>
  <c r="X18"/>
  <c r="X19" l="1"/>
  <c r="A20"/>
  <c r="X20" l="1"/>
  <c r="A21"/>
  <c r="X21" l="1"/>
  <c r="A22"/>
  <c r="X22" l="1"/>
  <c r="A23"/>
  <c r="X23" l="1"/>
  <c r="A24"/>
  <c r="X24" l="1"/>
  <c r="A25"/>
  <c r="X25" l="1"/>
  <c r="A26"/>
  <c r="X26" l="1"/>
  <c r="A27"/>
  <c r="X27" l="1"/>
  <c r="A28"/>
  <c r="A29" l="1"/>
  <c r="X29" s="1"/>
  <c r="X28"/>
  <c r="A30" l="1"/>
  <c r="X30" l="1"/>
  <c r="A31"/>
  <c r="X31" s="1"/>
  <c r="A32" l="1"/>
  <c r="X32" l="1"/>
  <c r="A33"/>
  <c r="X33" l="1"/>
  <c r="A34"/>
  <c r="K36" l="1"/>
  <c r="J36"/>
  <c r="P36"/>
  <c r="Z36"/>
  <c r="AN36"/>
  <c r="AD36"/>
  <c r="X34"/>
  <c r="AC36"/>
  <c r="AE36"/>
  <c r="S36"/>
  <c r="AO36"/>
  <c r="AK36"/>
  <c r="AB36"/>
  <c r="R36"/>
  <c r="L36"/>
  <c r="Q36"/>
  <c r="AI36"/>
  <c r="AJ36"/>
  <c r="O36"/>
  <c r="F36"/>
  <c r="AM36" l="1"/>
  <c r="G36"/>
  <c r="AG36"/>
  <c r="AH36"/>
  <c r="M36"/>
  <c r="AF36"/>
  <c r="H36"/>
  <c r="U36"/>
  <c r="AL36"/>
  <c r="AA36"/>
  <c r="T36"/>
  <c r="V36"/>
  <c r="I36"/>
</calcChain>
</file>

<file path=xl/sharedStrings.xml><?xml version="1.0" encoding="utf-8"?>
<sst xmlns="http://schemas.openxmlformats.org/spreadsheetml/2006/main" count="283" uniqueCount="193">
  <si>
    <t>序</t>
  </si>
  <si>
    <t>涵 长</t>
  </si>
  <si>
    <t>号</t>
  </si>
  <si>
    <t>(度)</t>
  </si>
  <si>
    <t>(米)</t>
  </si>
  <si>
    <t>(立方米)</t>
  </si>
  <si>
    <t>(平方米)</t>
  </si>
  <si>
    <t>洞口类型</t>
  </si>
  <si>
    <t>混凝土</t>
  </si>
  <si>
    <t>进口</t>
  </si>
  <si>
    <t>出口</t>
  </si>
  <si>
    <t>中心桩号</t>
    <phoneticPr fontId="2" type="noConversion"/>
  </si>
  <si>
    <t>涵洞</t>
    <phoneticPr fontId="2" type="noConversion"/>
  </si>
  <si>
    <t>预制C30</t>
    <phoneticPr fontId="2" type="noConversion"/>
  </si>
  <si>
    <t>预制盖板钢筋</t>
    <phoneticPr fontId="2" type="noConversion"/>
  </si>
  <si>
    <t>M7.5浆砌</t>
    <phoneticPr fontId="2" type="noConversion"/>
  </si>
  <si>
    <t>挖基</t>
    <phoneticPr fontId="2" type="noConversion"/>
  </si>
  <si>
    <t>(孔-米)</t>
    <phoneticPr fontId="2" type="noConversion"/>
  </si>
  <si>
    <t>类型</t>
    <phoneticPr fontId="2" type="noConversion"/>
  </si>
  <si>
    <t>沉降缝</t>
    <phoneticPr fontId="2" type="noConversion"/>
  </si>
  <si>
    <t>(平方米)</t>
    <phoneticPr fontId="2" type="noConversion"/>
  </si>
  <si>
    <t>编制：</t>
    <phoneticPr fontId="2" type="noConversion"/>
  </si>
  <si>
    <t>涵洞工程数量表</t>
    <phoneticPr fontId="2" type="noConversion"/>
  </si>
  <si>
    <t>序号</t>
    <phoneticPr fontId="2" type="noConversion"/>
  </si>
  <si>
    <t>交角</t>
    <phoneticPr fontId="2" type="noConversion"/>
  </si>
  <si>
    <t>跨径</t>
    <phoneticPr fontId="2" type="noConversion"/>
  </si>
  <si>
    <t>涵长</t>
    <phoneticPr fontId="2" type="noConversion"/>
  </si>
  <si>
    <t>进水口</t>
    <phoneticPr fontId="2" type="noConversion"/>
  </si>
  <si>
    <t>出水口</t>
    <phoneticPr fontId="2" type="noConversion"/>
  </si>
  <si>
    <t>工程名称：</t>
    <phoneticPr fontId="2" type="noConversion"/>
  </si>
  <si>
    <t>涵洞角度</t>
  </si>
  <si>
    <t>　涵洞</t>
    <phoneticPr fontId="13" type="noConversion"/>
  </si>
  <si>
    <t>中心桩号</t>
    <phoneticPr fontId="13" type="noConversion"/>
  </si>
  <si>
    <t>孔数 - 跨径</t>
  </si>
  <si>
    <t>类型</t>
    <phoneticPr fontId="13" type="noConversion"/>
  </si>
  <si>
    <t>(孔-m)</t>
    <phoneticPr fontId="13" type="noConversion"/>
  </si>
  <si>
    <t>编制：</t>
    <phoneticPr fontId="13" type="noConversion"/>
  </si>
  <si>
    <t>复核:</t>
    <phoneticPr fontId="13" type="noConversion"/>
  </si>
  <si>
    <t>小      计</t>
    <phoneticPr fontId="13" type="noConversion"/>
  </si>
  <si>
    <t>备</t>
    <phoneticPr fontId="13" type="noConversion"/>
  </si>
  <si>
    <t>注</t>
    <phoneticPr fontId="13" type="noConversion"/>
  </si>
  <si>
    <t>合      计</t>
    <phoneticPr fontId="13" type="noConversion"/>
  </si>
  <si>
    <t>一览表图号：</t>
    <phoneticPr fontId="2" type="noConversion"/>
  </si>
  <si>
    <t>数量表图号：</t>
    <phoneticPr fontId="2" type="noConversion"/>
  </si>
  <si>
    <t>跨</t>
    <phoneticPr fontId="2" type="noConversion"/>
  </si>
  <si>
    <t>径</t>
    <phoneticPr fontId="2" type="noConversion"/>
  </si>
  <si>
    <t>R235钢筋</t>
    <phoneticPr fontId="2" type="noConversion"/>
  </si>
  <si>
    <t>HRB335钢筋</t>
    <phoneticPr fontId="2" type="noConversion"/>
  </si>
  <si>
    <t>填土</t>
    <phoneticPr fontId="2" type="noConversion"/>
  </si>
  <si>
    <t>高度</t>
    <phoneticPr fontId="2" type="noConversion"/>
  </si>
  <si>
    <t>填土高度</t>
    <phoneticPr fontId="2" type="noConversion"/>
  </si>
  <si>
    <t>M7.5浆砌片石(八字墙墙身)</t>
  </si>
  <si>
    <t>M7.5浆砌片石(八字墙铺砌)</t>
  </si>
  <si>
    <t>M7.5浆砌片石(八字墙基础)</t>
  </si>
  <si>
    <t>M7.5浆砌片石(八字墙截水墙)</t>
  </si>
  <si>
    <t>M7.5浆砌片石(边沟跌水井井身)</t>
  </si>
  <si>
    <t>M7.5浆砌片石(边沟跌水井铺砌)</t>
  </si>
  <si>
    <t>M7.5浆砌片石(翼墙墙身)</t>
  </si>
  <si>
    <t>M7.5浆砌片石(翼墙基础)</t>
  </si>
  <si>
    <t>沥青麻絮(洞身沉降缝)</t>
  </si>
  <si>
    <t>沥青麻絮(八字墙沉降缝)</t>
  </si>
  <si>
    <t>沥青麻絮(边沟跌水井沉降缝)</t>
  </si>
  <si>
    <t>防腐沥青(洞身防腐层)</t>
  </si>
  <si>
    <t>防腐沥青(八字墙防腐层)</t>
  </si>
  <si>
    <t>挖土(无水)</t>
  </si>
  <si>
    <t>序          号</t>
    <phoneticPr fontId="2" type="noConversion"/>
  </si>
  <si>
    <t>中心桩号</t>
    <phoneticPr fontId="2" type="noConversion"/>
  </si>
  <si>
    <t>结构类型</t>
    <phoneticPr fontId="2" type="noConversion"/>
  </si>
  <si>
    <t>交     角     (°)</t>
    <phoneticPr fontId="2" type="noConversion"/>
  </si>
  <si>
    <t>孔数及孔径  (孔-m)</t>
    <phoneticPr fontId="2" type="noConversion"/>
  </si>
  <si>
    <t>涵长        (m)</t>
    <phoneticPr fontId="2" type="noConversion"/>
  </si>
  <si>
    <t>洞口形式</t>
    <phoneticPr fontId="2" type="noConversion"/>
  </si>
  <si>
    <t>备注</t>
    <phoneticPr fontId="2" type="noConversion"/>
  </si>
  <si>
    <t>I级钢筋(洞身管节)</t>
  </si>
  <si>
    <t>C30(洞身管节)</t>
  </si>
  <si>
    <t>管节长度</t>
    <phoneticPr fontId="2" type="noConversion"/>
  </si>
  <si>
    <t>b</t>
    <phoneticPr fontId="2" type="noConversion"/>
  </si>
  <si>
    <t>h</t>
    <phoneticPr fontId="2" type="noConversion"/>
  </si>
  <si>
    <t>管基类型</t>
    <phoneticPr fontId="2" type="noConversion"/>
  </si>
  <si>
    <t>管节为0.5</t>
    <phoneticPr fontId="2" type="noConversion"/>
  </si>
  <si>
    <t>管壁厚</t>
    <phoneticPr fontId="2" type="noConversion"/>
  </si>
  <si>
    <t>管节为1.0</t>
    <phoneticPr fontId="2" type="noConversion"/>
  </si>
  <si>
    <t>孔数-孔径</t>
    <phoneticPr fontId="2" type="noConversion"/>
  </si>
  <si>
    <t>进出口形式</t>
    <phoneticPr fontId="2" type="noConversion"/>
  </si>
  <si>
    <t>涵                        身</t>
    <phoneticPr fontId="2" type="noConversion"/>
  </si>
  <si>
    <t xml:space="preserve">洞            口 </t>
    <phoneticPr fontId="2" type="noConversion"/>
  </si>
  <si>
    <t>桩</t>
  </si>
  <si>
    <t xml:space="preserve">洞               口 </t>
    <phoneticPr fontId="2" type="noConversion"/>
  </si>
  <si>
    <t>挖          基</t>
    <phoneticPr fontId="2" type="noConversion"/>
  </si>
  <si>
    <t>角度</t>
    <phoneticPr fontId="2" type="noConversion"/>
  </si>
  <si>
    <t>C30砼</t>
    <phoneticPr fontId="2" type="noConversion"/>
  </si>
  <si>
    <t>管壁涂沥青</t>
    <phoneticPr fontId="2" type="noConversion"/>
  </si>
  <si>
    <t>接头15厘米宽沥</t>
    <phoneticPr fontId="2" type="noConversion"/>
  </si>
  <si>
    <t>M7.5浆砌片石</t>
    <phoneticPr fontId="2" type="noConversion"/>
  </si>
  <si>
    <t>M7.5浆砌片</t>
    <phoneticPr fontId="2" type="noConversion"/>
  </si>
  <si>
    <t>M10砂</t>
    <phoneticPr fontId="2" type="noConversion"/>
  </si>
  <si>
    <t>进口</t>
    <phoneticPr fontId="2" type="noConversion"/>
  </si>
  <si>
    <t>出口</t>
    <phoneticPr fontId="2" type="noConversion"/>
  </si>
  <si>
    <t>管身</t>
  </si>
  <si>
    <t>防水层(两层)</t>
    <phoneticPr fontId="2" type="noConversion"/>
  </si>
  <si>
    <t>青油毡（两层）</t>
    <phoneticPr fontId="2" type="noConversion"/>
  </si>
  <si>
    <t>端墙墙身</t>
  </si>
  <si>
    <t>端墙基础</t>
  </si>
  <si>
    <t>八字翼墙墙身</t>
  </si>
  <si>
    <t>八字翼墙基础</t>
  </si>
  <si>
    <t>片石跌井</t>
    <phoneticPr fontId="2" type="noConversion"/>
  </si>
  <si>
    <t>石井底铺砌</t>
    <phoneticPr fontId="2" type="noConversion"/>
  </si>
  <si>
    <t>石洞口铺砌</t>
    <phoneticPr fontId="2" type="noConversion"/>
  </si>
  <si>
    <t>片石隔水墙</t>
    <phoneticPr fontId="2" type="noConversion"/>
  </si>
  <si>
    <t>浆抹面</t>
    <phoneticPr fontId="2" type="noConversion"/>
  </si>
  <si>
    <t>砼帽石</t>
    <phoneticPr fontId="2" type="noConversion"/>
  </si>
  <si>
    <t>土方</t>
  </si>
  <si>
    <t>石方</t>
  </si>
  <si>
    <t>涵洞工程数量表(续表)</t>
    <phoneticPr fontId="2" type="noConversion"/>
  </si>
  <si>
    <t>合    计</t>
    <phoneticPr fontId="2" type="noConversion"/>
  </si>
  <si>
    <t>复核：</t>
    <phoneticPr fontId="2" type="noConversion"/>
  </si>
  <si>
    <t>本页小计</t>
    <phoneticPr fontId="2" type="noConversion"/>
  </si>
  <si>
    <t>参数</t>
    <phoneticPr fontId="2" type="noConversion"/>
  </si>
  <si>
    <r>
      <t>管节0</t>
    </r>
    <r>
      <rPr>
        <sz val="12"/>
        <rFont val="宋体"/>
        <family val="3"/>
        <charset val="134"/>
      </rPr>
      <t>.5</t>
    </r>
    <phoneticPr fontId="2" type="noConversion"/>
  </si>
  <si>
    <r>
      <t>管节1</t>
    </r>
    <r>
      <rPr>
        <sz val="12"/>
        <rFont val="宋体"/>
        <family val="3"/>
        <charset val="134"/>
      </rPr>
      <t>.0</t>
    </r>
    <phoneticPr fontId="2" type="noConversion"/>
  </si>
  <si>
    <t>M7.5浆砌片石(洞身涵台身)</t>
  </si>
  <si>
    <t>M7.5浆砌片石(洞身铺砌)</t>
  </si>
  <si>
    <t>M7.5浆砌片石(洞身基础)</t>
  </si>
  <si>
    <t>M7.5浆砌片石(出口急流槽槽身)</t>
  </si>
  <si>
    <t>M7.5浆砌片石(出口急流槽铺砌)</t>
  </si>
  <si>
    <t>M7.5浆砌片石(出口急流槽截水墙)</t>
  </si>
  <si>
    <t>M7.5浆砌片石(出口急流槽耳墙)</t>
  </si>
  <si>
    <t>M7.5浆砌片石(跌水井排水沟壁)</t>
  </si>
  <si>
    <t>M7.5浆砌片石(跌水井排水沟铺砌)</t>
  </si>
  <si>
    <t>M7.5浆砌片石(跌水井井身)</t>
  </si>
  <si>
    <t>M7.5浆砌片石(跌水井铺砌)</t>
  </si>
  <si>
    <t>M7.5浆砌片石(边沟跌水井沉降缝)</t>
  </si>
  <si>
    <t>M7.5浆砌片石(进口急流槽槽身)</t>
  </si>
  <si>
    <t>M7.5浆砌片石(进口急流槽槽底铺砌)</t>
  </si>
  <si>
    <t>M7.5浆砌片石(进口急流槽井底铺砌)</t>
  </si>
  <si>
    <t>M7.5浆砌片石(进口急流槽井底基础)</t>
  </si>
  <si>
    <t>M7.5浆砌片石(进口急流槽截水墙)</t>
  </si>
  <si>
    <t>M7.5浆砌片石(进口急流槽耳墙)</t>
  </si>
  <si>
    <t>沥青麻絮(出口急流槽沉降缝)</t>
  </si>
  <si>
    <t>沥青麻絮(跌水井沉降缝)</t>
  </si>
  <si>
    <t>沥青麻絮(进口急流槽沉降缝)</t>
  </si>
  <si>
    <t>其  它  工  程  量</t>
    <phoneticPr fontId="2" type="noConversion"/>
  </si>
  <si>
    <t>M7.5浆砌</t>
    <phoneticPr fontId="2" type="noConversion"/>
  </si>
  <si>
    <t>急流槽槽身</t>
    <phoneticPr fontId="2" type="noConversion"/>
  </si>
  <si>
    <t>急流槽耳墙</t>
    <phoneticPr fontId="2" type="noConversion"/>
  </si>
  <si>
    <t>片石竖井</t>
    <phoneticPr fontId="2" type="noConversion"/>
  </si>
  <si>
    <t>砂砾(洞身基础换填)</t>
    <phoneticPr fontId="2" type="noConversion"/>
  </si>
  <si>
    <t>台背</t>
    <phoneticPr fontId="2" type="noConversion"/>
  </si>
  <si>
    <t>SⅣ－6—1</t>
    <phoneticPr fontId="2" type="noConversion"/>
  </si>
  <si>
    <t>钢筋混凝土圆管涵</t>
    <phoneticPr fontId="2" type="noConversion"/>
  </si>
  <si>
    <t>圆管涵一览表</t>
    <phoneticPr fontId="13" type="noConversion"/>
  </si>
  <si>
    <r>
      <t>SⅣ－6－</t>
    </r>
    <r>
      <rPr>
        <sz val="12"/>
        <rFont val="宋体"/>
        <family val="3"/>
        <charset val="134"/>
      </rPr>
      <t>4</t>
    </r>
    <phoneticPr fontId="2" type="noConversion"/>
  </si>
  <si>
    <t>管基垫层</t>
    <phoneticPr fontId="2" type="noConversion"/>
  </si>
  <si>
    <t>进</t>
    <phoneticPr fontId="2" type="noConversion"/>
  </si>
  <si>
    <t>出</t>
    <phoneticPr fontId="2" type="noConversion"/>
  </si>
  <si>
    <t>C25砼</t>
    <phoneticPr fontId="2" type="noConversion"/>
  </si>
  <si>
    <t>C25</t>
    <phoneticPr fontId="2" type="noConversion"/>
  </si>
  <si>
    <t>新建</t>
    <phoneticPr fontId="2" type="noConversion"/>
  </si>
  <si>
    <t>C25(洞身垫层)</t>
    <phoneticPr fontId="2" type="noConversion"/>
  </si>
  <si>
    <t>C25(洞身帽石)</t>
    <phoneticPr fontId="2" type="noConversion"/>
  </si>
  <si>
    <t>台背回填(砂砾)</t>
    <phoneticPr fontId="2" type="noConversion"/>
  </si>
  <si>
    <t>沥青麻絮</t>
    <phoneticPr fontId="2" type="noConversion"/>
  </si>
  <si>
    <t>沥青麻絮涵身接头填充</t>
    <phoneticPr fontId="2" type="noConversion"/>
  </si>
  <si>
    <t>钢筋混凝土圆管涵</t>
  </si>
  <si>
    <t>涵身接头填充沥青麻絮(m2)</t>
    <phoneticPr fontId="2" type="noConversion"/>
  </si>
  <si>
    <t xml:space="preserve">涵身接头表层油毛毡(m2)
</t>
    <phoneticPr fontId="2" type="noConversion"/>
  </si>
  <si>
    <t>2022年临桂区临桂镇大宅自然村道路畅通工程</t>
    <phoneticPr fontId="2" type="noConversion"/>
  </si>
  <si>
    <t xml:space="preserve"> -</t>
    <phoneticPr fontId="2" type="noConversion"/>
  </si>
  <si>
    <t>-</t>
    <phoneticPr fontId="2" type="noConversion"/>
  </si>
  <si>
    <t>K0+521</t>
  </si>
  <si>
    <t>1-0.4</t>
  </si>
  <si>
    <t>K0+596</t>
  </si>
  <si>
    <t>1-0.3</t>
  </si>
  <si>
    <t>K0+864.806</t>
  </si>
  <si>
    <t>1-1</t>
  </si>
  <si>
    <t>K0+401</t>
    <phoneticPr fontId="2" type="noConversion"/>
  </si>
  <si>
    <t>K0+459</t>
    <phoneticPr fontId="2" type="noConversion"/>
  </si>
  <si>
    <t>接长</t>
    <phoneticPr fontId="2" type="noConversion"/>
  </si>
  <si>
    <t>C25(洞身基础)</t>
    <phoneticPr fontId="2" type="noConversion"/>
  </si>
  <si>
    <t>全包管基</t>
    <phoneticPr fontId="2" type="noConversion"/>
  </si>
  <si>
    <t>外购钢筋混凝土圆管涵</t>
    <phoneticPr fontId="2" type="noConversion"/>
  </si>
  <si>
    <t>(米)</t>
    <phoneticPr fontId="2" type="noConversion"/>
  </si>
  <si>
    <t>人工切缝</t>
    <phoneticPr fontId="2" type="noConversion"/>
  </si>
  <si>
    <t>挖除旧路面</t>
    <phoneticPr fontId="2" type="noConversion"/>
  </si>
  <si>
    <t>混凝土</t>
    <phoneticPr fontId="2" type="noConversion"/>
  </si>
  <si>
    <t>(立方米)</t>
    <phoneticPr fontId="2" type="noConversion"/>
  </si>
  <si>
    <t>纵向排水管</t>
    <phoneticPr fontId="13" type="noConversion"/>
  </si>
  <si>
    <t>路面铺装</t>
    <phoneticPr fontId="2" type="noConversion"/>
  </si>
  <si>
    <t>(立方米)</t>
    <phoneticPr fontId="2" type="noConversion"/>
  </si>
  <si>
    <t>C30砼</t>
    <phoneticPr fontId="2" type="noConversion"/>
  </si>
  <si>
    <t>路面铺装钢筋</t>
    <phoneticPr fontId="2" type="noConversion"/>
  </si>
  <si>
    <t>HRB400(kg)</t>
    <phoneticPr fontId="2" type="noConversion"/>
  </si>
  <si>
    <t>回填砂砾土</t>
    <phoneticPr fontId="2" type="noConversion"/>
  </si>
</sst>
</file>

<file path=xl/styles.xml><?xml version="1.0" encoding="utf-8"?>
<styleSheet xmlns="http://schemas.openxmlformats.org/spreadsheetml/2006/main">
  <numFmts count="8">
    <numFmt numFmtId="176" formatCode="0.0"/>
    <numFmt numFmtId="177" formatCode="0.00_);[Red]\(0.00\)"/>
    <numFmt numFmtId="178" formatCode="0.00_ "/>
    <numFmt numFmtId="179" formatCode="0_);[Red]\(0\)"/>
    <numFmt numFmtId="180" formatCode="0.000_);[Red]\(0.000\)"/>
    <numFmt numFmtId="181" formatCode="\K0\+000.000"/>
    <numFmt numFmtId="182" formatCode="0_ "/>
    <numFmt numFmtId="183" formatCode="0.0_ "/>
  </numFmts>
  <fonts count="27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1"/>
      <name val="仿宋_GB2312"/>
      <family val="3"/>
      <charset val="134"/>
    </font>
    <font>
      <b/>
      <u/>
      <sz val="28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b/>
      <u/>
      <sz val="20"/>
      <color indexed="8"/>
      <name val="仿宋_GB2312"/>
      <family val="3"/>
      <charset val="134"/>
    </font>
    <font>
      <sz val="9"/>
      <name val="宋体"/>
      <family val="3"/>
      <charset val="134"/>
    </font>
    <font>
      <sz val="14"/>
      <color indexed="8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2"/>
      <name val="宋体"/>
      <family val="3"/>
      <charset val="134"/>
    </font>
    <font>
      <sz val="18"/>
      <name val="楷体_GB2312"/>
      <family val="3"/>
      <charset val="134"/>
    </font>
    <font>
      <sz val="10"/>
      <name val="仿宋_GB2312"/>
      <family val="3"/>
      <charset val="134"/>
    </font>
    <font>
      <sz val="12"/>
      <name val="宋体"/>
      <family val="3"/>
      <charset val="134"/>
    </font>
    <font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8"/>
      <name val="宋体"/>
      <family val="3"/>
      <charset val="134"/>
    </font>
    <font>
      <sz val="18"/>
      <name val="宋体"/>
      <family val="3"/>
      <charset val="134"/>
    </font>
    <font>
      <sz val="18"/>
      <name val="宋体"/>
      <charset val="134"/>
    </font>
    <font>
      <sz val="18"/>
      <color rgb="FFFF0000"/>
      <name val="宋体"/>
      <family val="3"/>
      <charset val="134"/>
    </font>
    <font>
      <sz val="12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1">
    <xf numFmtId="0" fontId="0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70">
    <xf numFmtId="0" fontId="0" fillId="0" borderId="0" xfId="0"/>
    <xf numFmtId="177" fontId="10" fillId="0" borderId="0" xfId="0" applyNumberFormat="1" applyFont="1" applyFill="1" applyAlignment="1">
      <alignment horizontal="right" vertical="center"/>
    </xf>
    <xf numFmtId="177" fontId="10" fillId="0" borderId="0" xfId="0" applyNumberFormat="1" applyFont="1" applyFill="1" applyAlignment="1">
      <alignment horizontal="center" vertical="center"/>
    </xf>
    <xf numFmtId="179" fontId="10" fillId="0" borderId="0" xfId="0" applyNumberFormat="1" applyFont="1" applyFill="1" applyAlignment="1">
      <alignment horizontal="center" vertical="center"/>
    </xf>
    <xf numFmtId="177" fontId="10" fillId="0" borderId="0" xfId="0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center" vertical="center"/>
    </xf>
    <xf numFmtId="177" fontId="4" fillId="0" borderId="0" xfId="0" applyNumberFormat="1" applyFont="1" applyFill="1" applyAlignment="1">
      <alignment horizontal="right" vertical="center"/>
    </xf>
    <xf numFmtId="177" fontId="4" fillId="0" borderId="0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/>
    </xf>
    <xf numFmtId="177" fontId="4" fillId="0" borderId="3" xfId="0" applyNumberFormat="1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/>
    </xf>
    <xf numFmtId="179" fontId="6" fillId="0" borderId="5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178" fontId="4" fillId="0" borderId="3" xfId="0" applyNumberFormat="1" applyFont="1" applyFill="1" applyBorder="1" applyAlignment="1">
      <alignment horizontal="center" vertical="center"/>
    </xf>
    <xf numFmtId="177" fontId="4" fillId="0" borderId="5" xfId="0" applyNumberFormat="1" applyFont="1" applyFill="1" applyBorder="1" applyAlignment="1">
      <alignment horizontal="center" vertical="center"/>
    </xf>
    <xf numFmtId="181" fontId="6" fillId="0" borderId="5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177" fontId="4" fillId="0" borderId="3" xfId="1" applyNumberFormat="1" applyFont="1" applyBorder="1" applyAlignment="1">
      <alignment horizontal="center" vertical="center"/>
    </xf>
    <xf numFmtId="0" fontId="11" fillId="0" borderId="3" xfId="0" applyNumberFormat="1" applyFont="1" applyBorder="1" applyAlignment="1">
      <alignment horizontal="center" vertical="center"/>
    </xf>
    <xf numFmtId="0" fontId="4" fillId="0" borderId="3" xfId="2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81" fontId="6" fillId="0" borderId="0" xfId="0" applyNumberFormat="1" applyFont="1" applyFill="1" applyAlignment="1">
      <alignment horizontal="center" vertical="center"/>
    </xf>
    <xf numFmtId="177" fontId="6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6" fillId="0" borderId="0" xfId="0" applyFont="1" applyFill="1"/>
    <xf numFmtId="177" fontId="4" fillId="0" borderId="6" xfId="0" applyNumberFormat="1" applyFont="1" applyFill="1" applyBorder="1" applyAlignment="1"/>
    <xf numFmtId="0" fontId="4" fillId="0" borderId="6" xfId="0" applyFont="1" applyFill="1" applyBorder="1" applyAlignment="1"/>
    <xf numFmtId="0" fontId="6" fillId="0" borderId="7" xfId="0" applyFont="1" applyFill="1" applyBorder="1" applyAlignment="1">
      <alignment vertical="center"/>
    </xf>
    <xf numFmtId="181" fontId="6" fillId="0" borderId="8" xfId="0" applyNumberFormat="1" applyFont="1" applyFill="1" applyBorder="1" applyAlignment="1">
      <alignment horizontal="centerContinuous" vertical="center"/>
    </xf>
    <xf numFmtId="0" fontId="6" fillId="0" borderId="9" xfId="0" applyFont="1" applyFill="1" applyBorder="1" applyAlignment="1">
      <alignment vertical="center"/>
    </xf>
    <xf numFmtId="177" fontId="6" fillId="0" borderId="9" xfId="0" applyNumberFormat="1" applyFont="1" applyFill="1" applyBorder="1" applyAlignment="1">
      <alignment vertical="center"/>
    </xf>
    <xf numFmtId="0" fontId="6" fillId="0" borderId="10" xfId="0" applyFont="1" applyFill="1" applyBorder="1" applyAlignment="1">
      <alignment vertical="center"/>
    </xf>
    <xf numFmtId="0" fontId="6" fillId="0" borderId="11" xfId="0" applyFont="1" applyFill="1" applyBorder="1" applyAlignment="1">
      <alignment horizontal="center" vertical="center"/>
    </xf>
    <xf numFmtId="181" fontId="6" fillId="0" borderId="0" xfId="0" applyNumberFormat="1" applyFont="1" applyFill="1" applyBorder="1" applyAlignment="1">
      <alignment horizontal="centerContinuous" vertical="center"/>
    </xf>
    <xf numFmtId="0" fontId="6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181" fontId="6" fillId="0" borderId="14" xfId="0" applyNumberFormat="1" applyFont="1" applyFill="1" applyBorder="1" applyAlignment="1">
      <alignment horizontal="centerContinuous" vertical="center"/>
    </xf>
    <xf numFmtId="0" fontId="6" fillId="0" borderId="15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177" fontId="6" fillId="0" borderId="2" xfId="0" applyNumberFormat="1" applyFont="1" applyFill="1" applyBorder="1" applyAlignment="1">
      <alignment vertical="center"/>
    </xf>
    <xf numFmtId="0" fontId="6" fillId="0" borderId="16" xfId="0" applyNumberFormat="1" applyFont="1" applyFill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179" fontId="15" fillId="0" borderId="5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177" fontId="3" fillId="0" borderId="5" xfId="0" applyNumberFormat="1" applyFont="1" applyFill="1" applyBorder="1" applyAlignment="1">
      <alignment horizontal="center" vertical="center"/>
    </xf>
    <xf numFmtId="176" fontId="15" fillId="0" borderId="3" xfId="0" applyNumberFormat="1" applyFont="1" applyFill="1" applyBorder="1" applyAlignment="1">
      <alignment horizontal="center" vertical="center"/>
    </xf>
    <xf numFmtId="176" fontId="15" fillId="0" borderId="4" xfId="0" applyNumberFormat="1" applyFont="1" applyFill="1" applyBorder="1" applyAlignment="1">
      <alignment horizontal="center" vertical="center"/>
    </xf>
    <xf numFmtId="0" fontId="15" fillId="0" borderId="0" xfId="0" applyFont="1" applyFill="1"/>
    <xf numFmtId="179" fontId="15" fillId="0" borderId="17" xfId="0" applyNumberFormat="1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177" fontId="3" fillId="0" borderId="17" xfId="0" applyNumberFormat="1" applyFont="1" applyFill="1" applyBorder="1" applyAlignment="1">
      <alignment horizontal="center" vertical="center"/>
    </xf>
    <xf numFmtId="176" fontId="15" fillId="0" borderId="18" xfId="0" applyNumberFormat="1" applyFont="1" applyFill="1" applyBorder="1" applyAlignment="1">
      <alignment horizontal="center" vertical="center"/>
    </xf>
    <xf numFmtId="176" fontId="15" fillId="0" borderId="19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181" fontId="3" fillId="0" borderId="0" xfId="0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177" fontId="1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6" fillId="0" borderId="0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vertical="center"/>
    </xf>
    <xf numFmtId="0" fontId="6" fillId="0" borderId="21" xfId="0" applyFont="1" applyFill="1" applyBorder="1" applyAlignment="1">
      <alignment horizontal="center" vertical="center"/>
    </xf>
    <xf numFmtId="0" fontId="4" fillId="0" borderId="22" xfId="2" applyFont="1" applyBorder="1" applyAlignment="1">
      <alignment horizontal="center" vertical="center"/>
    </xf>
    <xf numFmtId="176" fontId="15" fillId="0" borderId="23" xfId="0" applyNumberFormat="1" applyFont="1" applyFill="1" applyBorder="1" applyAlignment="1">
      <alignment horizontal="center" vertical="center"/>
    </xf>
    <xf numFmtId="176" fontId="15" fillId="0" borderId="24" xfId="0" applyNumberFormat="1" applyFont="1" applyFill="1" applyBorder="1" applyAlignment="1">
      <alignment horizontal="center" vertical="center"/>
    </xf>
    <xf numFmtId="0" fontId="6" fillId="0" borderId="25" xfId="0" applyFont="1" applyFill="1" applyBorder="1"/>
    <xf numFmtId="0" fontId="6" fillId="0" borderId="26" xfId="0" applyFont="1" applyFill="1" applyBorder="1" applyAlignment="1">
      <alignment vertical="center"/>
    </xf>
    <xf numFmtId="0" fontId="6" fillId="0" borderId="27" xfId="0" applyFont="1" applyFill="1" applyBorder="1" applyAlignment="1">
      <alignment horizontal="centerContinuous" vertical="center"/>
    </xf>
    <xf numFmtId="0" fontId="6" fillId="0" borderId="27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6" fillId="0" borderId="14" xfId="0" applyFont="1" applyFill="1" applyBorder="1" applyAlignment="1">
      <alignment vertical="center"/>
    </xf>
    <xf numFmtId="177" fontId="4" fillId="0" borderId="28" xfId="0" applyNumberFormat="1" applyFont="1" applyFill="1" applyBorder="1" applyAlignment="1">
      <alignment horizontal="center" vertical="center"/>
    </xf>
    <xf numFmtId="177" fontId="4" fillId="0" borderId="29" xfId="0" applyNumberFormat="1" applyFont="1" applyFill="1" applyBorder="1" applyAlignment="1">
      <alignment horizontal="center" vertical="center"/>
    </xf>
    <xf numFmtId="177" fontId="4" fillId="0" borderId="30" xfId="0" applyNumberFormat="1" applyFont="1" applyFill="1" applyBorder="1" applyAlignment="1">
      <alignment horizontal="center" vertical="center"/>
    </xf>
    <xf numFmtId="177" fontId="4" fillId="0" borderId="31" xfId="0" applyNumberFormat="1" applyFont="1" applyFill="1" applyBorder="1" applyAlignment="1">
      <alignment horizontal="center" vertical="center"/>
    </xf>
    <xf numFmtId="177" fontId="4" fillId="0" borderId="32" xfId="0" applyNumberFormat="1" applyFont="1" applyFill="1" applyBorder="1" applyAlignment="1">
      <alignment horizontal="center" vertical="center"/>
    </xf>
    <xf numFmtId="177" fontId="0" fillId="0" borderId="0" xfId="0" applyNumberFormat="1"/>
    <xf numFmtId="0" fontId="0" fillId="0" borderId="0" xfId="0" applyAlignment="1">
      <alignment vertical="center"/>
    </xf>
    <xf numFmtId="0" fontId="0" fillId="0" borderId="0" xfId="0" applyNumberFormat="1" applyAlignment="1">
      <alignment vertical="center"/>
    </xf>
    <xf numFmtId="0" fontId="11" fillId="2" borderId="0" xfId="0" applyFont="1" applyFill="1" applyAlignment="1">
      <alignment vertical="center"/>
    </xf>
    <xf numFmtId="0" fontId="11" fillId="2" borderId="12" xfId="0" applyNumberFormat="1" applyFont="1" applyFill="1" applyBorder="1" applyAlignment="1">
      <alignment vertical="center" shrinkToFit="1"/>
    </xf>
    <xf numFmtId="0" fontId="11" fillId="2" borderId="3" xfId="0" applyNumberFormat="1" applyFont="1" applyFill="1" applyBorder="1" applyAlignment="1">
      <alignment horizontal="center" vertical="center" wrapText="1"/>
    </xf>
    <xf numFmtId="0" fontId="16" fillId="2" borderId="3" xfId="0" applyNumberFormat="1" applyFont="1" applyFill="1" applyBorder="1" applyAlignment="1">
      <alignment horizontal="center" vertical="center" wrapText="1"/>
    </xf>
    <xf numFmtId="0" fontId="16" fillId="2" borderId="12" xfId="0" applyNumberFormat="1" applyFont="1" applyFill="1" applyBorder="1" applyAlignment="1">
      <alignment horizontal="center" vertical="center" wrapText="1" shrinkToFit="1"/>
    </xf>
    <xf numFmtId="0" fontId="9" fillId="0" borderId="0" xfId="0" applyFont="1"/>
    <xf numFmtId="0" fontId="17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vertical="center" wrapText="1"/>
    </xf>
    <xf numFmtId="178" fontId="9" fillId="0" borderId="3" xfId="0" applyNumberFormat="1" applyFont="1" applyBorder="1" applyAlignment="1">
      <alignment horizontal="center" vertical="center"/>
    </xf>
    <xf numFmtId="0" fontId="4" fillId="3" borderId="3" xfId="0" applyNumberFormat="1" applyFont="1" applyFill="1" applyBorder="1" applyAlignment="1">
      <alignment horizontal="center" vertical="center"/>
    </xf>
    <xf numFmtId="0" fontId="6" fillId="3" borderId="3" xfId="0" applyNumberFormat="1" applyFont="1" applyFill="1" applyBorder="1" applyAlignment="1">
      <alignment horizontal="center" vertical="center"/>
    </xf>
    <xf numFmtId="0" fontId="11" fillId="3" borderId="3" xfId="0" applyNumberFormat="1" applyFont="1" applyFill="1" applyBorder="1" applyAlignment="1">
      <alignment horizontal="center" vertical="center"/>
    </xf>
    <xf numFmtId="0" fontId="0" fillId="3" borderId="0" xfId="0" applyFill="1"/>
    <xf numFmtId="0" fontId="0" fillId="4" borderId="0" xfId="0" applyFill="1"/>
    <xf numFmtId="0" fontId="11" fillId="2" borderId="21" xfId="0" applyFont="1" applyFill="1" applyBorder="1" applyAlignment="1">
      <alignment vertical="center"/>
    </xf>
    <xf numFmtId="0" fontId="0" fillId="2" borderId="3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12" xfId="0" applyNumberForma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80" fontId="4" fillId="0" borderId="2" xfId="0" applyNumberFormat="1" applyFont="1" applyFill="1" applyBorder="1" applyAlignment="1">
      <alignment horizontal="center" vertical="center"/>
    </xf>
    <xf numFmtId="180" fontId="4" fillId="0" borderId="28" xfId="0" applyNumberFormat="1" applyFont="1" applyFill="1" applyBorder="1" applyAlignment="1">
      <alignment horizontal="center" vertical="center"/>
    </xf>
    <xf numFmtId="180" fontId="0" fillId="0" borderId="0" xfId="0" applyNumberFormat="1"/>
    <xf numFmtId="0" fontId="4" fillId="0" borderId="0" xfId="0" applyFont="1" applyFill="1" applyAlignment="1" applyProtection="1">
      <alignment vertical="center"/>
    </xf>
    <xf numFmtId="0" fontId="4" fillId="0" borderId="7" xfId="0" applyFont="1" applyFill="1" applyBorder="1" applyAlignment="1" applyProtection="1">
      <alignment horizontal="center"/>
    </xf>
    <xf numFmtId="0" fontId="4" fillId="0" borderId="9" xfId="0" applyFont="1" applyFill="1" applyBorder="1" applyAlignment="1" applyProtection="1">
      <alignment horizontal="center"/>
    </xf>
    <xf numFmtId="0" fontId="4" fillId="0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3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0" fontId="1" fillId="0" borderId="0" xfId="0" applyFont="1" applyFill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18" fillId="0" borderId="0" xfId="0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177" fontId="18" fillId="0" borderId="0" xfId="0" applyNumberFormat="1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177" fontId="4" fillId="0" borderId="0" xfId="0" applyNumberFormat="1" applyFont="1" applyFill="1" applyAlignment="1" applyProtection="1">
      <alignment horizontal="center" vertical="center"/>
    </xf>
    <xf numFmtId="0" fontId="3" fillId="0" borderId="6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181" fontId="4" fillId="0" borderId="38" xfId="3" applyNumberFormat="1" applyFont="1" applyBorder="1" applyAlignment="1">
      <alignment horizontal="center" vertical="center"/>
    </xf>
    <xf numFmtId="179" fontId="4" fillId="0" borderId="5" xfId="4" applyNumberFormat="1" applyFont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176" fontId="4" fillId="0" borderId="18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176" fontId="4" fillId="0" borderId="0" xfId="0" applyNumberFormat="1" applyFont="1" applyFill="1" applyBorder="1" applyAlignment="1">
      <alignment vertical="center"/>
    </xf>
    <xf numFmtId="176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4" fillId="0" borderId="6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22" xfId="0" applyFont="1" applyFill="1" applyBorder="1" applyAlignment="1">
      <alignment horizontal="center" vertical="center"/>
    </xf>
    <xf numFmtId="177" fontId="4" fillId="0" borderId="35" xfId="5" quotePrefix="1" applyNumberFormat="1" applyFont="1" applyBorder="1" applyAlignment="1">
      <alignment horizontal="center" vertical="center"/>
    </xf>
    <xf numFmtId="177" fontId="4" fillId="0" borderId="5" xfId="4" applyNumberFormat="1" applyFont="1" applyBorder="1" applyAlignment="1">
      <alignment horizontal="center" vertical="center"/>
    </xf>
    <xf numFmtId="0" fontId="19" fillId="2" borderId="12" xfId="0" applyNumberFormat="1" applyFont="1" applyFill="1" applyBorder="1" applyAlignment="1">
      <alignment horizontal="center" vertical="center" wrapText="1" shrinkToFit="1"/>
    </xf>
    <xf numFmtId="0" fontId="0" fillId="0" borderId="0" xfId="0" applyNumberFormat="1" applyFill="1" applyAlignment="1">
      <alignment horizontal="center" vertical="center"/>
    </xf>
    <xf numFmtId="0" fontId="3" fillId="0" borderId="0" xfId="0" applyFont="1" applyFill="1" applyAlignment="1" applyProtection="1">
      <alignment vertical="top"/>
    </xf>
    <xf numFmtId="0" fontId="17" fillId="0" borderId="39" xfId="0" applyFont="1" applyBorder="1" applyAlignment="1">
      <alignment vertical="center" wrapText="1"/>
    </xf>
    <xf numFmtId="0" fontId="17" fillId="0" borderId="40" xfId="0" applyFont="1" applyBorder="1" applyAlignment="1">
      <alignment vertical="center" wrapText="1"/>
    </xf>
    <xf numFmtId="0" fontId="17" fillId="0" borderId="41" xfId="0" applyFont="1" applyBorder="1" applyAlignment="1">
      <alignment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vertical="center" wrapText="1"/>
    </xf>
    <xf numFmtId="178" fontId="6" fillId="0" borderId="5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Alignment="1" applyProtection="1">
      <alignment horizontal="center" vertical="center"/>
    </xf>
    <xf numFmtId="2" fontId="4" fillId="0" borderId="6" xfId="0" applyNumberFormat="1" applyFont="1" applyFill="1" applyBorder="1" applyAlignment="1" applyProtection="1">
      <alignment vertical="center"/>
    </xf>
    <xf numFmtId="2" fontId="4" fillId="0" borderId="35" xfId="0" applyNumberFormat="1" applyFont="1" applyFill="1" applyBorder="1" applyAlignment="1" applyProtection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18" xfId="0" applyNumberFormat="1" applyFont="1" applyFill="1" applyBorder="1" applyAlignment="1">
      <alignment horizontal="center" vertical="center"/>
    </xf>
    <xf numFmtId="2" fontId="10" fillId="0" borderId="0" xfId="0" applyNumberFormat="1" applyFont="1" applyFill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0" fontId="4" fillId="0" borderId="43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0" fontId="4" fillId="0" borderId="54" xfId="0" applyFont="1" applyFill="1" applyBorder="1" applyAlignment="1" applyProtection="1">
      <alignment vertical="center"/>
    </xf>
    <xf numFmtId="0" fontId="4" fillId="0" borderId="36" xfId="0" applyFont="1" applyFill="1" applyBorder="1" applyAlignment="1" applyProtection="1">
      <alignment vertical="center"/>
    </xf>
    <xf numFmtId="180" fontId="4" fillId="0" borderId="1" xfId="0" applyNumberFormat="1" applyFont="1" applyFill="1" applyBorder="1" applyAlignment="1">
      <alignment horizontal="center" vertical="center"/>
    </xf>
    <xf numFmtId="180" fontId="4" fillId="0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2" fontId="4" fillId="0" borderId="0" xfId="0" applyNumberFormat="1" applyFont="1" applyFill="1" applyAlignment="1">
      <alignment horizontal="center" vertical="center"/>
    </xf>
    <xf numFmtId="2" fontId="4" fillId="0" borderId="19" xfId="0" applyNumberFormat="1" applyFont="1" applyFill="1" applyBorder="1" applyAlignment="1">
      <alignment horizontal="center" vertical="center"/>
    </xf>
    <xf numFmtId="0" fontId="0" fillId="5" borderId="0" xfId="0" applyFill="1"/>
    <xf numFmtId="0" fontId="4" fillId="0" borderId="37" xfId="0" applyFont="1" applyFill="1" applyBorder="1" applyAlignment="1">
      <alignment horizontal="center" vertical="center"/>
    </xf>
    <xf numFmtId="0" fontId="0" fillId="0" borderId="0" xfId="0"/>
    <xf numFmtId="0" fontId="1" fillId="0" borderId="0" xfId="0" applyFont="1"/>
    <xf numFmtId="0" fontId="9" fillId="0" borderId="42" xfId="0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20" fillId="6" borderId="3" xfId="0" applyNumberFormat="1" applyFont="1" applyFill="1" applyBorder="1" applyAlignment="1">
      <alignment horizontal="center" vertical="center"/>
    </xf>
    <xf numFmtId="0" fontId="21" fillId="6" borderId="0" xfId="0" applyFont="1" applyFill="1"/>
    <xf numFmtId="178" fontId="20" fillId="6" borderId="3" xfId="0" applyNumberFormat="1" applyFont="1" applyFill="1" applyBorder="1" applyAlignment="1">
      <alignment horizontal="center" vertical="center"/>
    </xf>
    <xf numFmtId="0" fontId="9" fillId="6" borderId="42" xfId="0" applyFont="1" applyFill="1" applyBorder="1" applyAlignment="1">
      <alignment horizontal="center" vertical="center"/>
    </xf>
    <xf numFmtId="49" fontId="9" fillId="6" borderId="3" xfId="0" applyNumberFormat="1" applyFont="1" applyFill="1" applyBorder="1" applyAlignment="1">
      <alignment horizontal="center" vertical="center"/>
    </xf>
    <xf numFmtId="0" fontId="0" fillId="6" borderId="0" xfId="0" applyFill="1"/>
    <xf numFmtId="178" fontId="9" fillId="6" borderId="3" xfId="0" applyNumberFormat="1" applyFont="1" applyFill="1" applyBorder="1" applyAlignment="1">
      <alignment horizontal="center" vertical="center"/>
    </xf>
    <xf numFmtId="0" fontId="4" fillId="0" borderId="27" xfId="0" applyFont="1" applyFill="1" applyBorder="1" applyAlignment="1" applyProtection="1">
      <alignment horizontal="center" vertical="center"/>
    </xf>
    <xf numFmtId="0" fontId="22" fillId="0" borderId="42" xfId="0" applyFont="1" applyBorder="1" applyAlignment="1">
      <alignment horizontal="center" vertical="center"/>
    </xf>
    <xf numFmtId="49" fontId="22" fillId="0" borderId="3" xfId="0" applyNumberFormat="1" applyFont="1" applyBorder="1" applyAlignment="1">
      <alignment horizontal="center" vertical="center"/>
    </xf>
    <xf numFmtId="0" fontId="22" fillId="0" borderId="3" xfId="0" applyNumberFormat="1" applyFont="1" applyBorder="1" applyAlignment="1">
      <alignment horizontal="center" vertical="center"/>
    </xf>
    <xf numFmtId="0" fontId="22" fillId="6" borderId="42" xfId="0" applyFont="1" applyFill="1" applyBorder="1" applyAlignment="1">
      <alignment horizontal="center" vertical="center"/>
    </xf>
    <xf numFmtId="49" fontId="22" fillId="6" borderId="3" xfId="0" applyNumberFormat="1" applyFont="1" applyFill="1" applyBorder="1" applyAlignment="1">
      <alignment horizontal="center" vertical="center"/>
    </xf>
    <xf numFmtId="0" fontId="22" fillId="6" borderId="3" xfId="0" applyNumberFormat="1" applyFont="1" applyFill="1" applyBorder="1" applyAlignment="1">
      <alignment horizontal="center" vertical="center"/>
    </xf>
    <xf numFmtId="178" fontId="22" fillId="6" borderId="3" xfId="0" applyNumberFormat="1" applyFont="1" applyFill="1" applyBorder="1" applyAlignment="1">
      <alignment horizontal="center" vertical="center"/>
    </xf>
    <xf numFmtId="178" fontId="22" fillId="0" borderId="3" xfId="0" applyNumberFormat="1" applyFont="1" applyBorder="1" applyAlignment="1">
      <alignment horizontal="center" vertical="center"/>
    </xf>
    <xf numFmtId="178" fontId="22" fillId="0" borderId="3" xfId="0" applyNumberFormat="1" applyFont="1" applyBorder="1" applyAlignment="1">
      <alignment horizontal="center" vertical="center"/>
    </xf>
    <xf numFmtId="178" fontId="22" fillId="0" borderId="3" xfId="0" applyNumberFormat="1" applyFont="1" applyBorder="1" applyAlignment="1">
      <alignment horizontal="center" vertical="center"/>
    </xf>
    <xf numFmtId="178" fontId="22" fillId="0" borderId="3" xfId="0" applyNumberFormat="1" applyFont="1" applyBorder="1" applyAlignment="1">
      <alignment horizontal="center" vertical="center"/>
    </xf>
    <xf numFmtId="178" fontId="22" fillId="0" borderId="3" xfId="0" applyNumberFormat="1" applyFont="1" applyBorder="1" applyAlignment="1">
      <alignment horizontal="center" vertical="center"/>
    </xf>
    <xf numFmtId="178" fontId="22" fillId="0" borderId="3" xfId="0" applyNumberFormat="1" applyFont="1" applyBorder="1" applyAlignment="1">
      <alignment horizontal="center" vertical="center"/>
    </xf>
    <xf numFmtId="178" fontId="22" fillId="0" borderId="3" xfId="0" applyNumberFormat="1" applyFont="1" applyBorder="1" applyAlignment="1">
      <alignment horizontal="center" vertical="center"/>
    </xf>
    <xf numFmtId="49" fontId="22" fillId="0" borderId="3" xfId="0" applyNumberFormat="1" applyFont="1" applyBorder="1" applyAlignment="1">
      <alignment horizontal="center" vertical="center"/>
    </xf>
    <xf numFmtId="178" fontId="22" fillId="0" borderId="3" xfId="0" applyNumberFormat="1" applyFont="1" applyBorder="1" applyAlignment="1">
      <alignment horizontal="center" vertical="center"/>
    </xf>
    <xf numFmtId="0" fontId="22" fillId="0" borderId="42" xfId="0" applyFont="1" applyBorder="1" applyAlignment="1">
      <alignment horizontal="center" vertical="center"/>
    </xf>
    <xf numFmtId="49" fontId="22" fillId="0" borderId="3" xfId="0" applyNumberFormat="1" applyFont="1" applyBorder="1" applyAlignment="1">
      <alignment horizontal="center" vertical="center"/>
    </xf>
    <xf numFmtId="0" fontId="22" fillId="0" borderId="3" xfId="0" applyNumberFormat="1" applyFont="1" applyBorder="1" applyAlignment="1">
      <alignment horizontal="center" vertical="center"/>
    </xf>
    <xf numFmtId="49" fontId="22" fillId="0" borderId="3" xfId="0" applyNumberFormat="1" applyFont="1" applyBorder="1" applyAlignment="1">
      <alignment horizontal="center" vertical="center"/>
    </xf>
    <xf numFmtId="178" fontId="22" fillId="0" borderId="3" xfId="0" applyNumberFormat="1" applyFont="1" applyBorder="1" applyAlignment="1">
      <alignment horizontal="center" vertical="center"/>
    </xf>
    <xf numFmtId="178" fontId="22" fillId="0" borderId="3" xfId="0" applyNumberFormat="1" applyFont="1" applyBorder="1" applyAlignment="1">
      <alignment horizontal="center" vertical="center"/>
    </xf>
    <xf numFmtId="178" fontId="22" fillId="0" borderId="3" xfId="0" applyNumberFormat="1" applyFont="1" applyBorder="1" applyAlignment="1">
      <alignment horizontal="center" vertical="center"/>
    </xf>
    <xf numFmtId="178" fontId="22" fillId="0" borderId="3" xfId="0" applyNumberFormat="1" applyFont="1" applyBorder="1" applyAlignment="1">
      <alignment horizontal="center" vertical="center"/>
    </xf>
    <xf numFmtId="178" fontId="22" fillId="0" borderId="3" xfId="0" applyNumberFormat="1" applyFont="1" applyBorder="1" applyAlignment="1">
      <alignment horizontal="center" vertical="center"/>
    </xf>
    <xf numFmtId="178" fontId="22" fillId="0" borderId="3" xfId="0" applyNumberFormat="1" applyFont="1" applyBorder="1" applyAlignment="1">
      <alignment horizontal="center" vertical="center"/>
    </xf>
    <xf numFmtId="178" fontId="22" fillId="0" borderId="3" xfId="0" applyNumberFormat="1" applyFont="1" applyBorder="1" applyAlignment="1">
      <alignment horizontal="center" vertical="center"/>
    </xf>
    <xf numFmtId="178" fontId="22" fillId="0" borderId="3" xfId="0" applyNumberFormat="1" applyFont="1" applyBorder="1" applyAlignment="1">
      <alignment horizontal="center" vertical="center"/>
    </xf>
    <xf numFmtId="0" fontId="22" fillId="0" borderId="42" xfId="0" applyFont="1" applyBorder="1" applyAlignment="1">
      <alignment horizontal="center" vertical="center"/>
    </xf>
    <xf numFmtId="49" fontId="22" fillId="0" borderId="3" xfId="0" applyNumberFormat="1" applyFont="1" applyBorder="1" applyAlignment="1">
      <alignment horizontal="center" vertical="center"/>
    </xf>
    <xf numFmtId="0" fontId="22" fillId="0" borderId="3" xfId="0" applyNumberFormat="1" applyFont="1" applyBorder="1" applyAlignment="1">
      <alignment horizontal="center" vertical="center"/>
    </xf>
    <xf numFmtId="49" fontId="22" fillId="0" borderId="3" xfId="0" applyNumberFormat="1" applyFont="1" applyBorder="1" applyAlignment="1">
      <alignment horizontal="center" vertical="center"/>
    </xf>
    <xf numFmtId="178" fontId="22" fillId="0" borderId="3" xfId="0" applyNumberFormat="1" applyFont="1" applyBorder="1" applyAlignment="1">
      <alignment horizontal="center" vertical="center"/>
    </xf>
    <xf numFmtId="178" fontId="22" fillId="0" borderId="3" xfId="0" applyNumberFormat="1" applyFont="1" applyBorder="1" applyAlignment="1">
      <alignment horizontal="center" vertical="center"/>
    </xf>
    <xf numFmtId="178" fontId="22" fillId="0" borderId="3" xfId="0" applyNumberFormat="1" applyFont="1" applyBorder="1" applyAlignment="1">
      <alignment horizontal="center" vertical="center"/>
    </xf>
    <xf numFmtId="178" fontId="22" fillId="0" borderId="3" xfId="0" applyNumberFormat="1" applyFont="1" applyBorder="1" applyAlignment="1">
      <alignment horizontal="center" vertical="center"/>
    </xf>
    <xf numFmtId="178" fontId="22" fillId="0" borderId="3" xfId="0" applyNumberFormat="1" applyFont="1" applyBorder="1" applyAlignment="1">
      <alignment horizontal="center" vertical="center"/>
    </xf>
    <xf numFmtId="178" fontId="22" fillId="0" borderId="3" xfId="0" applyNumberFormat="1" applyFont="1" applyBorder="1" applyAlignment="1">
      <alignment horizontal="center" vertical="center"/>
    </xf>
    <xf numFmtId="178" fontId="22" fillId="0" borderId="3" xfId="0" applyNumberFormat="1" applyFont="1" applyBorder="1" applyAlignment="1">
      <alignment horizontal="center" vertical="center"/>
    </xf>
    <xf numFmtId="178" fontId="22" fillId="0" borderId="3" xfId="0" applyNumberFormat="1" applyFont="1" applyBorder="1" applyAlignment="1">
      <alignment horizontal="center" vertical="center"/>
    </xf>
    <xf numFmtId="182" fontId="6" fillId="0" borderId="5" xfId="0" applyNumberFormat="1" applyFont="1" applyFill="1" applyBorder="1" applyAlignment="1">
      <alignment horizontal="center" vertical="center"/>
    </xf>
    <xf numFmtId="178" fontId="22" fillId="0" borderId="3" xfId="0" applyNumberFormat="1" applyFont="1" applyBorder="1" applyAlignment="1">
      <alignment horizontal="center" vertical="center"/>
    </xf>
    <xf numFmtId="178" fontId="22" fillId="0" borderId="3" xfId="0" applyNumberFormat="1" applyFont="1" applyBorder="1" applyAlignment="1">
      <alignment horizontal="center" vertical="center"/>
    </xf>
    <xf numFmtId="178" fontId="22" fillId="0" borderId="3" xfId="0" applyNumberFormat="1" applyFont="1" applyBorder="1" applyAlignment="1">
      <alignment horizontal="center" vertical="center"/>
    </xf>
    <xf numFmtId="178" fontId="22" fillId="0" borderId="3" xfId="0" applyNumberFormat="1" applyFont="1" applyBorder="1" applyAlignment="1">
      <alignment horizontal="center" vertical="center"/>
    </xf>
    <xf numFmtId="178" fontId="22" fillId="0" borderId="3" xfId="0" applyNumberFormat="1" applyFont="1" applyBorder="1" applyAlignment="1">
      <alignment horizontal="center" vertical="center"/>
    </xf>
    <xf numFmtId="178" fontId="22" fillId="0" borderId="3" xfId="0" applyNumberFormat="1" applyFont="1" applyBorder="1" applyAlignment="1">
      <alignment horizontal="center" vertical="center"/>
    </xf>
    <xf numFmtId="0" fontId="22" fillId="0" borderId="42" xfId="0" applyFont="1" applyFill="1" applyBorder="1" applyAlignment="1">
      <alignment horizontal="center" vertical="center"/>
    </xf>
    <xf numFmtId="49" fontId="22" fillId="0" borderId="3" xfId="0" applyNumberFormat="1" applyFont="1" applyFill="1" applyBorder="1" applyAlignment="1">
      <alignment horizontal="center" vertical="center"/>
    </xf>
    <xf numFmtId="0" fontId="22" fillId="0" borderId="3" xfId="0" applyNumberFormat="1" applyFont="1" applyFill="1" applyBorder="1" applyAlignment="1">
      <alignment horizontal="center" vertical="center"/>
    </xf>
    <xf numFmtId="0" fontId="0" fillId="0" borderId="0" xfId="0" applyFill="1"/>
    <xf numFmtId="178" fontId="22" fillId="0" borderId="3" xfId="0" applyNumberFormat="1" applyFont="1" applyFill="1" applyBorder="1" applyAlignment="1">
      <alignment horizontal="center" vertical="center"/>
    </xf>
    <xf numFmtId="178" fontId="9" fillId="0" borderId="3" xfId="0" applyNumberFormat="1" applyFont="1" applyFill="1" applyBorder="1" applyAlignment="1">
      <alignment horizontal="center" vertical="center"/>
    </xf>
    <xf numFmtId="178" fontId="23" fillId="0" borderId="3" xfId="0" applyNumberFormat="1" applyFont="1" applyBorder="1" applyAlignment="1">
      <alignment horizontal="center" vertical="center"/>
    </xf>
    <xf numFmtId="178" fontId="23" fillId="0" borderId="3" xfId="0" applyNumberFormat="1" applyFont="1" applyBorder="1" applyAlignment="1">
      <alignment horizontal="center" vertical="center"/>
    </xf>
    <xf numFmtId="178" fontId="23" fillId="0" borderId="3" xfId="0" applyNumberFormat="1" applyFont="1" applyBorder="1" applyAlignment="1">
      <alignment horizontal="center" vertical="center"/>
    </xf>
    <xf numFmtId="178" fontId="23" fillId="0" borderId="3" xfId="0" applyNumberFormat="1" applyFont="1" applyBorder="1" applyAlignment="1">
      <alignment horizontal="center" vertical="center"/>
    </xf>
    <xf numFmtId="178" fontId="23" fillId="0" borderId="3" xfId="0" applyNumberFormat="1" applyFont="1" applyBorder="1" applyAlignment="1">
      <alignment horizontal="center" vertical="center"/>
    </xf>
    <xf numFmtId="178" fontId="23" fillId="0" borderId="3" xfId="0" applyNumberFormat="1" applyFont="1" applyBorder="1" applyAlignment="1">
      <alignment horizontal="center" vertical="center"/>
    </xf>
    <xf numFmtId="178" fontId="23" fillId="0" borderId="3" xfId="0" applyNumberFormat="1" applyFont="1" applyBorder="1" applyAlignment="1">
      <alignment horizontal="center" vertical="center"/>
    </xf>
    <xf numFmtId="178" fontId="23" fillId="0" borderId="3" xfId="0" applyNumberFormat="1" applyFont="1" applyBorder="1" applyAlignment="1">
      <alignment horizontal="center" vertical="center"/>
    </xf>
    <xf numFmtId="178" fontId="23" fillId="0" borderId="3" xfId="0" applyNumberFormat="1" applyFont="1" applyBorder="1" applyAlignment="1">
      <alignment horizontal="center" vertical="center"/>
    </xf>
    <xf numFmtId="178" fontId="23" fillId="0" borderId="3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177" fontId="4" fillId="0" borderId="14" xfId="0" applyNumberFormat="1" applyFont="1" applyFill="1" applyBorder="1" applyAlignment="1">
      <alignment horizontal="center" vertical="center"/>
    </xf>
    <xf numFmtId="177" fontId="4" fillId="0" borderId="35" xfId="0" applyNumberFormat="1" applyFont="1" applyFill="1" applyBorder="1" applyAlignment="1" applyProtection="1">
      <alignment horizontal="center" vertical="center"/>
    </xf>
    <xf numFmtId="177" fontId="4" fillId="0" borderId="56" xfId="0" applyNumberFormat="1" applyFont="1" applyFill="1" applyBorder="1" applyAlignment="1" applyProtection="1">
      <alignment horizontal="center" vertical="center"/>
    </xf>
    <xf numFmtId="0" fontId="24" fillId="0" borderId="3" xfId="0" applyNumberFormat="1" applyFont="1" applyBorder="1" applyAlignment="1">
      <alignment horizontal="center" vertical="center"/>
    </xf>
    <xf numFmtId="178" fontId="25" fillId="0" borderId="3" xfId="0" applyNumberFormat="1" applyFont="1" applyBorder="1" applyAlignment="1">
      <alignment horizontal="center" vertical="center"/>
    </xf>
    <xf numFmtId="0" fontId="26" fillId="3" borderId="0" xfId="0" applyFont="1" applyFill="1"/>
    <xf numFmtId="0" fontId="26" fillId="0" borderId="33" xfId="0" applyFont="1" applyBorder="1"/>
    <xf numFmtId="0" fontId="26" fillId="0" borderId="0" xfId="0" applyFont="1"/>
    <xf numFmtId="0" fontId="25" fillId="0" borderId="0" xfId="0" applyFont="1"/>
    <xf numFmtId="0" fontId="9" fillId="0" borderId="3" xfId="75" applyFont="1" applyBorder="1" applyAlignment="1">
      <alignment horizontal="center" vertical="center" wrapText="1"/>
    </xf>
    <xf numFmtId="0" fontId="9" fillId="0" borderId="35" xfId="78" applyFont="1" applyBorder="1" applyAlignment="1">
      <alignment horizontal="center" vertical="center" wrapText="1"/>
    </xf>
    <xf numFmtId="0" fontId="9" fillId="0" borderId="42" xfId="80" applyFont="1" applyBorder="1" applyAlignment="1">
      <alignment horizontal="center" vertical="center"/>
    </xf>
    <xf numFmtId="49" fontId="9" fillId="0" borderId="3" xfId="80" applyNumberFormat="1" applyFont="1" applyBorder="1" applyAlignment="1">
      <alignment horizontal="center" vertical="center"/>
    </xf>
    <xf numFmtId="178" fontId="9" fillId="0" borderId="3" xfId="83" applyNumberFormat="1" applyFont="1" applyBorder="1" applyAlignment="1">
      <alignment horizontal="center" vertical="center"/>
    </xf>
    <xf numFmtId="178" fontId="9" fillId="0" borderId="3" xfId="88" applyNumberFormat="1" applyFont="1" applyBorder="1" applyAlignment="1">
      <alignment horizontal="center" vertical="center"/>
    </xf>
    <xf numFmtId="178" fontId="26" fillId="0" borderId="0" xfId="0" applyNumberFormat="1" applyFont="1"/>
    <xf numFmtId="183" fontId="4" fillId="0" borderId="3" xfId="0" applyNumberFormat="1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49" fontId="24" fillId="0" borderId="3" xfId="0" applyNumberFormat="1" applyFont="1" applyBorder="1" applyAlignment="1">
      <alignment horizontal="center" vertical="center"/>
    </xf>
    <xf numFmtId="178" fontId="24" fillId="0" borderId="3" xfId="0" applyNumberFormat="1" applyFont="1" applyBorder="1" applyAlignment="1">
      <alignment horizontal="center" vertical="center"/>
    </xf>
    <xf numFmtId="178" fontId="24" fillId="0" borderId="3" xfId="0" applyNumberFormat="1" applyFont="1" applyBorder="1" applyAlignment="1">
      <alignment horizontal="center" vertical="center"/>
    </xf>
    <xf numFmtId="178" fontId="24" fillId="0" borderId="3" xfId="0" applyNumberFormat="1" applyFont="1" applyBorder="1" applyAlignment="1">
      <alignment horizontal="center" vertical="center"/>
    </xf>
    <xf numFmtId="178" fontId="24" fillId="0" borderId="3" xfId="0" applyNumberFormat="1" applyFont="1" applyBorder="1" applyAlignment="1">
      <alignment horizontal="center" vertical="center"/>
    </xf>
    <xf numFmtId="178" fontId="24" fillId="0" borderId="3" xfId="0" applyNumberFormat="1" applyFont="1" applyBorder="1" applyAlignment="1">
      <alignment horizontal="center" vertical="center"/>
    </xf>
    <xf numFmtId="178" fontId="24" fillId="0" borderId="3" xfId="0" applyNumberFormat="1" applyFont="1" applyBorder="1" applyAlignment="1">
      <alignment horizontal="center" vertical="center"/>
    </xf>
    <xf numFmtId="178" fontId="24" fillId="0" borderId="3" xfId="0" applyNumberFormat="1" applyFont="1" applyBorder="1" applyAlignment="1">
      <alignment horizontal="center" vertical="center"/>
    </xf>
    <xf numFmtId="178" fontId="24" fillId="0" borderId="3" xfId="0" applyNumberFormat="1" applyFont="1" applyBorder="1" applyAlignment="1">
      <alignment horizontal="center" vertical="center"/>
    </xf>
    <xf numFmtId="178" fontId="24" fillId="0" borderId="3" xfId="0" applyNumberFormat="1" applyFont="1" applyBorder="1" applyAlignment="1">
      <alignment horizontal="center" vertical="center"/>
    </xf>
    <xf numFmtId="178" fontId="24" fillId="0" borderId="3" xfId="0" applyNumberFormat="1" applyFont="1" applyBorder="1" applyAlignment="1">
      <alignment horizontal="center" vertical="center"/>
    </xf>
    <xf numFmtId="49" fontId="24" fillId="0" borderId="3" xfId="0" applyNumberFormat="1" applyFont="1" applyBorder="1" applyAlignment="1">
      <alignment horizontal="center" vertical="center"/>
    </xf>
    <xf numFmtId="178" fontId="24" fillId="0" borderId="3" xfId="0" applyNumberFormat="1" applyFont="1" applyBorder="1" applyAlignment="1">
      <alignment horizontal="center" vertical="center"/>
    </xf>
    <xf numFmtId="0" fontId="24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178" fontId="9" fillId="0" borderId="0" xfId="0" applyNumberFormat="1" applyFont="1" applyFill="1" applyBorder="1" applyAlignment="1">
      <alignment horizontal="center" vertical="center"/>
    </xf>
    <xf numFmtId="180" fontId="4" fillId="0" borderId="5" xfId="4" applyNumberFormat="1" applyFont="1" applyBorder="1" applyAlignment="1">
      <alignment horizontal="center" vertical="center"/>
    </xf>
    <xf numFmtId="0" fontId="17" fillId="0" borderId="44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45" xfId="0" applyFont="1" applyBorder="1" applyAlignment="1">
      <alignment horizontal="center" vertical="center" wrapText="1"/>
    </xf>
    <xf numFmtId="0" fontId="17" fillId="0" borderId="46" xfId="0" applyFont="1" applyBorder="1" applyAlignment="1">
      <alignment horizontal="center" vertical="center" wrapText="1"/>
    </xf>
    <xf numFmtId="0" fontId="17" fillId="0" borderId="42" xfId="0" applyFont="1" applyBorder="1"/>
    <xf numFmtId="0" fontId="17" fillId="0" borderId="3" xfId="0" applyFont="1" applyBorder="1" applyAlignment="1">
      <alignment horizontal="center" vertical="center" wrapText="1"/>
    </xf>
    <xf numFmtId="177" fontId="4" fillId="0" borderId="47" xfId="0" applyNumberFormat="1" applyFont="1" applyFill="1" applyBorder="1" applyAlignment="1">
      <alignment horizontal="center" vertical="center"/>
    </xf>
    <xf numFmtId="177" fontId="4" fillId="0" borderId="29" xfId="0" applyNumberFormat="1" applyFont="1" applyFill="1" applyBorder="1" applyAlignment="1">
      <alignment horizontal="center" vertical="center"/>
    </xf>
    <xf numFmtId="177" fontId="4" fillId="0" borderId="31" xfId="0" applyNumberFormat="1" applyFont="1" applyFill="1" applyBorder="1" applyAlignment="1">
      <alignment horizontal="center" vertical="center"/>
    </xf>
    <xf numFmtId="177" fontId="4" fillId="0" borderId="32" xfId="0" applyNumberFormat="1" applyFont="1" applyFill="1" applyBorder="1" applyAlignment="1">
      <alignment horizontal="center" vertical="center"/>
    </xf>
    <xf numFmtId="177" fontId="4" fillId="0" borderId="48" xfId="0" applyNumberFormat="1" applyFont="1" applyFill="1" applyBorder="1" applyAlignment="1">
      <alignment horizontal="center" vertical="center"/>
    </xf>
    <xf numFmtId="0" fontId="6" fillId="0" borderId="43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5" fillId="0" borderId="49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center" vertical="center"/>
    </xf>
    <xf numFmtId="0" fontId="15" fillId="0" borderId="50" xfId="0" applyNumberFormat="1" applyFont="1" applyFill="1" applyBorder="1" applyAlignment="1">
      <alignment horizontal="center" vertical="center"/>
    </xf>
    <xf numFmtId="0" fontId="15" fillId="0" borderId="37" xfId="0" applyNumberFormat="1" applyFont="1" applyFill="1" applyBorder="1" applyAlignment="1">
      <alignment horizontal="center" vertical="center"/>
    </xf>
    <xf numFmtId="0" fontId="15" fillId="0" borderId="22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55" xfId="0" applyFont="1" applyFill="1" applyBorder="1" applyAlignment="1" applyProtection="1">
      <alignment horizontal="center" vertical="center"/>
    </xf>
    <xf numFmtId="0" fontId="4" fillId="0" borderId="47" xfId="0" applyFont="1" applyFill="1" applyBorder="1" applyAlignment="1" applyProtection="1">
      <alignment horizontal="center" vertical="center"/>
    </xf>
    <xf numFmtId="0" fontId="4" fillId="0" borderId="51" xfId="0" applyFont="1" applyFill="1" applyBorder="1" applyAlignment="1" applyProtection="1">
      <alignment horizontal="center" vertical="center"/>
    </xf>
    <xf numFmtId="0" fontId="4" fillId="0" borderId="29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horizontal="center" vertical="center"/>
    </xf>
    <xf numFmtId="2" fontId="4" fillId="0" borderId="37" xfId="0" applyNumberFormat="1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 vertical="center"/>
    </xf>
    <xf numFmtId="2" fontId="4" fillId="0" borderId="23" xfId="0" applyNumberFormat="1" applyFont="1" applyFill="1" applyBorder="1" applyAlignment="1">
      <alignment horizontal="center" vertical="center"/>
    </xf>
    <xf numFmtId="0" fontId="4" fillId="0" borderId="52" xfId="0" applyFont="1" applyFill="1" applyBorder="1" applyAlignment="1">
      <alignment horizontal="center" vertical="center"/>
    </xf>
    <xf numFmtId="0" fontId="4" fillId="0" borderId="53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2" fontId="4" fillId="0" borderId="52" xfId="0" applyNumberFormat="1" applyFont="1" applyFill="1" applyBorder="1" applyAlignment="1">
      <alignment horizontal="center" vertical="center"/>
    </xf>
    <xf numFmtId="2" fontId="4" fillId="0" borderId="17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center" vertical="top"/>
    </xf>
    <xf numFmtId="177" fontId="4" fillId="0" borderId="35" xfId="0" applyNumberFormat="1" applyFont="1" applyFill="1" applyBorder="1" applyAlignment="1" applyProtection="1">
      <alignment horizontal="center" vertical="center" wrapText="1"/>
    </xf>
    <xf numFmtId="177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43" xfId="0" applyFont="1" applyFill="1" applyBorder="1" applyAlignment="1" applyProtection="1">
      <alignment horizontal="center" vertical="center" wrapText="1"/>
    </xf>
    <xf numFmtId="0" fontId="4" fillId="0" borderId="56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57" xfId="0" applyFont="1" applyFill="1" applyBorder="1" applyAlignment="1">
      <alignment horizontal="center" vertical="center"/>
    </xf>
    <xf numFmtId="176" fontId="4" fillId="0" borderId="23" xfId="0" applyNumberFormat="1" applyFont="1" applyFill="1" applyBorder="1" applyAlignment="1">
      <alignment horizontal="center" vertical="center"/>
    </xf>
    <xf numFmtId="176" fontId="4" fillId="0" borderId="5" xfId="0" applyNumberFormat="1" applyFont="1" applyFill="1" applyBorder="1" applyAlignment="1">
      <alignment horizontal="center" vertical="center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176" fontId="4" fillId="0" borderId="24" xfId="0" applyNumberFormat="1" applyFont="1" applyFill="1" applyBorder="1" applyAlignment="1">
      <alignment horizontal="center" vertical="center"/>
    </xf>
    <xf numFmtId="176" fontId="4" fillId="0" borderId="17" xfId="0" applyNumberFormat="1" applyFont="1" applyFill="1" applyBorder="1" applyAlignment="1">
      <alignment horizontal="center" vertical="center"/>
    </xf>
  </cellXfs>
  <cellStyles count="91">
    <cellStyle name="常规" xfId="0" builtinId="0"/>
    <cellStyle name="常规 10" xfId="9"/>
    <cellStyle name="常规 11" xfId="10"/>
    <cellStyle name="常规 12" xfId="11"/>
    <cellStyle name="常规 13" xfId="12"/>
    <cellStyle name="常规 14" xfId="13"/>
    <cellStyle name="常规 15" xfId="14"/>
    <cellStyle name="常规 16" xfId="15"/>
    <cellStyle name="常规 17" xfId="16"/>
    <cellStyle name="常规 18" xfId="17"/>
    <cellStyle name="常规 19" xfId="20"/>
    <cellStyle name="常规 2" xfId="6"/>
    <cellStyle name="常规 20" xfId="18"/>
    <cellStyle name="常规 21" xfId="19"/>
    <cellStyle name="常规 22" xfId="21"/>
    <cellStyle name="常规 23" xfId="22"/>
    <cellStyle name="常规 24" xfId="23"/>
    <cellStyle name="常规 25" xfId="24"/>
    <cellStyle name="常规 26" xfId="25"/>
    <cellStyle name="常规 27" xfId="26"/>
    <cellStyle name="常规 28" xfId="27"/>
    <cellStyle name="常规 29" xfId="28"/>
    <cellStyle name="常规 3" xfId="7"/>
    <cellStyle name="常规 30" xfId="29"/>
    <cellStyle name="常规 31" xfId="30"/>
    <cellStyle name="常规 32" xfId="31"/>
    <cellStyle name="常规 33" xfId="32"/>
    <cellStyle name="常规 34" xfId="33"/>
    <cellStyle name="常规 35" xfId="34"/>
    <cellStyle name="常规 36" xfId="35"/>
    <cellStyle name="常规 37" xfId="36"/>
    <cellStyle name="常规 38" xfId="37"/>
    <cellStyle name="常规 39" xfId="38"/>
    <cellStyle name="常规 4" xfId="8"/>
    <cellStyle name="常规 40" xfId="39"/>
    <cellStyle name="常规 41" xfId="40"/>
    <cellStyle name="常规 42" xfId="41"/>
    <cellStyle name="常规 43" xfId="42"/>
    <cellStyle name="常规 44" xfId="43"/>
    <cellStyle name="常规 45" xfId="44"/>
    <cellStyle name="常规 46" xfId="45"/>
    <cellStyle name="常规 47" xfId="46"/>
    <cellStyle name="常规 48" xfId="47"/>
    <cellStyle name="常规 49" xfId="48"/>
    <cellStyle name="常规 5" xfId="1"/>
    <cellStyle name="常规 50" xfId="49"/>
    <cellStyle name="常规 51" xfId="50"/>
    <cellStyle name="常规 52" xfId="53"/>
    <cellStyle name="常规 53" xfId="51"/>
    <cellStyle name="常规 54" xfId="52"/>
    <cellStyle name="常规 55" xfId="54"/>
    <cellStyle name="常规 56" xfId="55"/>
    <cellStyle name="常规 57" xfId="56"/>
    <cellStyle name="常规 58" xfId="57"/>
    <cellStyle name="常规 59" xfId="58"/>
    <cellStyle name="常规 6" xfId="2"/>
    <cellStyle name="常规 60" xfId="59"/>
    <cellStyle name="常规 61" xfId="60"/>
    <cellStyle name="常规 62" xfId="61"/>
    <cellStyle name="常规 63" xfId="62"/>
    <cellStyle name="常规 64" xfId="63"/>
    <cellStyle name="常规 65" xfId="64"/>
    <cellStyle name="常规 66" xfId="65"/>
    <cellStyle name="常规 67" xfId="66"/>
    <cellStyle name="常规 68" xfId="67"/>
    <cellStyle name="常规 69" xfId="68"/>
    <cellStyle name="常规 7" xfId="3"/>
    <cellStyle name="常规 70" xfId="69"/>
    <cellStyle name="常规 71" xfId="70"/>
    <cellStyle name="常规 72" xfId="71"/>
    <cellStyle name="常规 73" xfId="72"/>
    <cellStyle name="常规 74" xfId="73"/>
    <cellStyle name="常规 75" xfId="74"/>
    <cellStyle name="常规 76" xfId="75"/>
    <cellStyle name="常规 77" xfId="76"/>
    <cellStyle name="常规 78" xfId="77"/>
    <cellStyle name="常规 79" xfId="78"/>
    <cellStyle name="常规 8" xfId="4"/>
    <cellStyle name="常规 80" xfId="79"/>
    <cellStyle name="常规 81" xfId="80"/>
    <cellStyle name="常规 82" xfId="81"/>
    <cellStyle name="常规 83" xfId="82"/>
    <cellStyle name="常规 84" xfId="83"/>
    <cellStyle name="常规 85" xfId="84"/>
    <cellStyle name="常规 86" xfId="85"/>
    <cellStyle name="常规 87" xfId="86"/>
    <cellStyle name="常规 88" xfId="87"/>
    <cellStyle name="常规 89" xfId="88"/>
    <cellStyle name="常规 9" xfId="5"/>
    <cellStyle name="常规 90" xfId="89"/>
    <cellStyle name="常规 91" xfId="9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M112"/>
  <sheetViews>
    <sheetView topLeftCell="AL1" zoomScale="70" zoomScaleNormal="70" workbookViewId="0">
      <pane ySplit="2" topLeftCell="A3" activePane="bottomLeft" state="frozen"/>
      <selection pane="bottomLeft" activeCell="AU14" sqref="AU14"/>
    </sheetView>
  </sheetViews>
  <sheetFormatPr defaultRowHeight="14.25"/>
  <cols>
    <col min="1" max="1" width="6.625" customWidth="1"/>
    <col min="2" max="2" width="18.625" customWidth="1"/>
    <col min="3" max="3" width="10.625" customWidth="1"/>
    <col min="4" max="4" width="9.625" customWidth="1"/>
    <col min="5" max="5" width="10.625" customWidth="1"/>
    <col min="6" max="6" width="17.375" customWidth="1"/>
    <col min="7" max="8" width="15.625" customWidth="1"/>
    <col min="9" max="10" width="14.625" customWidth="1"/>
    <col min="11" max="11" width="18.375" customWidth="1"/>
    <col min="12" max="13" width="12.625" customWidth="1"/>
    <col min="14" max="14" width="13.625" customWidth="1"/>
    <col min="15" max="16" width="12.625" customWidth="1"/>
    <col min="17" max="17" width="14.625" style="98" customWidth="1"/>
    <col min="18" max="18" width="12.625" style="98" customWidth="1"/>
    <col min="19" max="21" width="12.625" style="99" customWidth="1"/>
    <col min="22" max="22" width="14.625" style="99" customWidth="1"/>
    <col min="23" max="24" width="12.625" style="99" customWidth="1"/>
    <col min="25" max="28" width="12.625" customWidth="1"/>
    <col min="29" max="32" width="12.625" style="98" customWidth="1"/>
    <col min="33" max="33" width="13.625" customWidth="1"/>
    <col min="34" max="34" width="12.625" customWidth="1"/>
    <col min="35" max="35" width="13.625" customWidth="1"/>
    <col min="36" max="48" width="12.625" customWidth="1"/>
    <col min="49" max="49" width="20.625" customWidth="1"/>
    <col min="50" max="50" width="12.5" customWidth="1"/>
    <col min="52" max="52" width="22.375" customWidth="1"/>
    <col min="53" max="53" width="12.875" customWidth="1"/>
  </cols>
  <sheetData>
    <row r="1" spans="1:91" s="91" customFormat="1" ht="23.25" customHeight="1" thickTop="1">
      <c r="A1" s="311" t="s">
        <v>65</v>
      </c>
      <c r="B1" s="310" t="s">
        <v>66</v>
      </c>
      <c r="C1" s="310" t="s">
        <v>67</v>
      </c>
      <c r="D1" s="310" t="s">
        <v>68</v>
      </c>
      <c r="E1" s="310" t="s">
        <v>69</v>
      </c>
      <c r="F1" s="310" t="s">
        <v>70</v>
      </c>
      <c r="G1" s="310" t="s">
        <v>71</v>
      </c>
      <c r="H1" s="310"/>
      <c r="I1" s="169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  <c r="Z1" s="170"/>
      <c r="AA1" s="170"/>
      <c r="AB1" s="170"/>
      <c r="AC1" s="170"/>
      <c r="AD1" s="170"/>
      <c r="AE1" s="170"/>
      <c r="AF1" s="170"/>
      <c r="AG1" s="170"/>
      <c r="AH1" s="170"/>
      <c r="AI1" s="170"/>
      <c r="AJ1" s="170"/>
      <c r="AK1" s="170"/>
      <c r="AL1" s="170"/>
      <c r="AM1" s="170"/>
      <c r="AN1" s="170"/>
      <c r="AO1" s="170"/>
      <c r="AP1" s="170"/>
      <c r="AQ1" s="170"/>
      <c r="AR1" s="170"/>
      <c r="AS1" s="170"/>
      <c r="AT1" s="170"/>
      <c r="AU1" s="170"/>
      <c r="AV1" s="170"/>
      <c r="AW1" s="170"/>
      <c r="AX1" s="170"/>
      <c r="AY1" s="308" t="s">
        <v>72</v>
      </c>
      <c r="AZ1" s="170"/>
      <c r="BA1" s="170"/>
      <c r="BB1" s="170"/>
      <c r="BC1" s="170"/>
      <c r="BD1" s="170"/>
      <c r="BE1" s="171"/>
      <c r="BF1" s="308" t="s">
        <v>72</v>
      </c>
    </row>
    <row r="2" spans="1:91" s="91" customFormat="1" ht="146.25" customHeight="1">
      <c r="A2" s="312"/>
      <c r="B2" s="313"/>
      <c r="C2" s="313"/>
      <c r="D2" s="313"/>
      <c r="E2" s="313"/>
      <c r="F2" s="313"/>
      <c r="G2" s="289" t="s">
        <v>153</v>
      </c>
      <c r="H2" s="289" t="s">
        <v>154</v>
      </c>
      <c r="I2" s="92" t="s">
        <v>73</v>
      </c>
      <c r="J2" s="271" t="s">
        <v>158</v>
      </c>
      <c r="K2" s="271" t="s">
        <v>159</v>
      </c>
      <c r="L2" s="92" t="s">
        <v>74</v>
      </c>
      <c r="M2" s="290" t="s">
        <v>178</v>
      </c>
      <c r="N2" s="93" t="s">
        <v>120</v>
      </c>
      <c r="O2" s="92" t="s">
        <v>121</v>
      </c>
      <c r="P2" s="92" t="s">
        <v>122</v>
      </c>
      <c r="Q2" s="172" t="s">
        <v>55</v>
      </c>
      <c r="R2" s="172" t="s">
        <v>56</v>
      </c>
      <c r="S2" s="173" t="s">
        <v>51</v>
      </c>
      <c r="T2" s="173" t="s">
        <v>52</v>
      </c>
      <c r="U2" s="173" t="s">
        <v>53</v>
      </c>
      <c r="V2" s="173" t="s">
        <v>54</v>
      </c>
      <c r="W2" s="173" t="s">
        <v>57</v>
      </c>
      <c r="X2" s="173" t="s">
        <v>58</v>
      </c>
      <c r="Y2" s="92" t="s">
        <v>123</v>
      </c>
      <c r="Z2" s="92" t="s">
        <v>124</v>
      </c>
      <c r="AA2" s="92" t="s">
        <v>125</v>
      </c>
      <c r="AB2" s="92" t="s">
        <v>126</v>
      </c>
      <c r="AC2" s="172" t="s">
        <v>127</v>
      </c>
      <c r="AD2" s="172" t="s">
        <v>128</v>
      </c>
      <c r="AE2" s="172" t="s">
        <v>129</v>
      </c>
      <c r="AF2" s="174" t="s">
        <v>130</v>
      </c>
      <c r="AG2" s="92" t="s">
        <v>131</v>
      </c>
      <c r="AH2" s="92" t="s">
        <v>132</v>
      </c>
      <c r="AI2" s="92" t="s">
        <v>133</v>
      </c>
      <c r="AJ2" s="92" t="s">
        <v>134</v>
      </c>
      <c r="AK2" s="92" t="s">
        <v>135</v>
      </c>
      <c r="AL2" s="92" t="s">
        <v>136</v>
      </c>
      <c r="AM2" s="92" t="s">
        <v>137</v>
      </c>
      <c r="AN2" s="92" t="s">
        <v>59</v>
      </c>
      <c r="AO2" s="93" t="s">
        <v>61</v>
      </c>
      <c r="AP2" s="93" t="s">
        <v>60</v>
      </c>
      <c r="AQ2" s="93" t="s">
        <v>138</v>
      </c>
      <c r="AR2" s="93" t="s">
        <v>139</v>
      </c>
      <c r="AS2" s="92" t="s">
        <v>140</v>
      </c>
      <c r="AT2" s="92" t="s">
        <v>62</v>
      </c>
      <c r="AU2" s="92" t="s">
        <v>63</v>
      </c>
      <c r="AV2" s="92" t="s">
        <v>64</v>
      </c>
      <c r="AW2" s="92" t="s">
        <v>146</v>
      </c>
      <c r="AX2" s="271" t="s">
        <v>160</v>
      </c>
      <c r="AY2" s="309"/>
      <c r="AZ2" s="281" t="s">
        <v>164</v>
      </c>
      <c r="BA2" s="282" t="s">
        <v>165</v>
      </c>
      <c r="BB2" s="92"/>
      <c r="BC2" s="92"/>
      <c r="BD2" s="92"/>
      <c r="BE2" s="92"/>
      <c r="BF2" s="309"/>
    </row>
    <row r="3" spans="1:91" s="279" customFormat="1" ht="23.25" customHeight="1">
      <c r="A3" s="283">
        <v>1</v>
      </c>
      <c r="B3" s="302" t="s">
        <v>175</v>
      </c>
      <c r="C3" s="291" t="s">
        <v>163</v>
      </c>
      <c r="D3" s="275">
        <v>90</v>
      </c>
      <c r="E3" s="302" t="s">
        <v>172</v>
      </c>
      <c r="F3" s="304">
        <v>4</v>
      </c>
      <c r="G3" s="291" t="s">
        <v>167</v>
      </c>
      <c r="H3" s="284" t="s">
        <v>168</v>
      </c>
      <c r="I3" s="276"/>
      <c r="J3" s="292">
        <v>0.46</v>
      </c>
      <c r="K3" s="292">
        <v>0.14000000000000001</v>
      </c>
      <c r="L3" s="292">
        <v>0.12</v>
      </c>
      <c r="M3" s="293">
        <v>2.66</v>
      </c>
      <c r="N3" s="276"/>
      <c r="O3" s="276"/>
      <c r="P3" s="276"/>
      <c r="Q3" s="295"/>
      <c r="R3" s="295"/>
      <c r="S3" s="285"/>
      <c r="T3" s="285"/>
      <c r="U3" s="285"/>
      <c r="V3" s="285"/>
      <c r="W3" s="294"/>
      <c r="X3" s="294"/>
      <c r="Y3" s="276"/>
      <c r="Z3" s="276"/>
      <c r="AA3" s="276"/>
      <c r="AB3" s="276"/>
      <c r="AC3" s="276"/>
      <c r="AD3" s="276"/>
      <c r="AE3" s="277"/>
      <c r="AF3" s="277"/>
      <c r="AG3" s="276"/>
      <c r="AH3" s="276"/>
      <c r="AI3" s="276"/>
      <c r="AJ3" s="276"/>
      <c r="AK3" s="276"/>
      <c r="AL3" s="276"/>
      <c r="AM3" s="276"/>
      <c r="AN3" s="297">
        <v>0.31</v>
      </c>
      <c r="AO3" s="298"/>
      <c r="AP3" s="286"/>
      <c r="AQ3" s="276"/>
      <c r="AR3" s="276"/>
      <c r="AS3" s="276"/>
      <c r="AT3" s="276">
        <v>2.2599999999999998</v>
      </c>
      <c r="AU3" s="276"/>
      <c r="AV3" s="299">
        <v>7.5</v>
      </c>
      <c r="AW3" s="276"/>
      <c r="AX3" s="296">
        <v>2.11</v>
      </c>
      <c r="AY3" s="278"/>
      <c r="AZ3" s="300">
        <v>2.2599999999999998</v>
      </c>
      <c r="BA3" s="301">
        <v>0.23</v>
      </c>
      <c r="BC3" s="287">
        <f>AN3+AO3+AP3</f>
        <v>0.31</v>
      </c>
      <c r="CM3" s="280"/>
    </row>
    <row r="4" spans="1:91" ht="22.5">
      <c r="A4" s="283">
        <v>2</v>
      </c>
      <c r="B4" s="302" t="s">
        <v>176</v>
      </c>
      <c r="C4" s="302" t="s">
        <v>163</v>
      </c>
      <c r="D4" s="304">
        <v>90</v>
      </c>
      <c r="E4" s="302" t="s">
        <v>172</v>
      </c>
      <c r="F4" s="304">
        <v>4</v>
      </c>
      <c r="G4" s="302" t="s">
        <v>167</v>
      </c>
      <c r="H4" s="284" t="s">
        <v>168</v>
      </c>
      <c r="I4" s="94"/>
      <c r="J4" s="303">
        <v>0.46</v>
      </c>
      <c r="K4" s="303">
        <v>0.14000000000000001</v>
      </c>
      <c r="L4" s="303">
        <v>0.12</v>
      </c>
      <c r="M4" s="303">
        <v>2.66</v>
      </c>
      <c r="N4" s="276"/>
      <c r="O4" s="276"/>
      <c r="P4" s="276"/>
      <c r="Q4" s="303"/>
      <c r="R4" s="303"/>
      <c r="S4" s="285"/>
      <c r="T4" s="285"/>
      <c r="U4" s="285"/>
      <c r="V4" s="285"/>
      <c r="W4" s="303"/>
      <c r="X4" s="303"/>
      <c r="Y4" s="276"/>
      <c r="Z4" s="276"/>
      <c r="AA4" s="276"/>
      <c r="AB4" s="276"/>
      <c r="AC4" s="276"/>
      <c r="AD4" s="276"/>
      <c r="AE4" s="277"/>
      <c r="AF4" s="277"/>
      <c r="AG4" s="276"/>
      <c r="AH4" s="276"/>
      <c r="AI4" s="276"/>
      <c r="AJ4" s="276"/>
      <c r="AK4" s="276"/>
      <c r="AL4" s="276"/>
      <c r="AM4" s="276"/>
      <c r="AN4" s="303">
        <v>0.31</v>
      </c>
      <c r="AO4" s="303"/>
      <c r="AP4" s="286"/>
      <c r="AQ4" s="276"/>
      <c r="AR4" s="276"/>
      <c r="AS4" s="276"/>
      <c r="AT4" s="276">
        <v>2.2599999999999998</v>
      </c>
      <c r="AU4" s="276"/>
      <c r="AV4" s="303">
        <v>7.5</v>
      </c>
      <c r="AW4" s="276"/>
      <c r="AX4" s="303">
        <v>2.11</v>
      </c>
      <c r="AY4" s="278"/>
      <c r="AZ4" s="303">
        <v>2.2599999999999998</v>
      </c>
      <c r="BA4" s="303">
        <v>0.23</v>
      </c>
      <c r="CL4" s="91"/>
    </row>
    <row r="5" spans="1:91" ht="22.5">
      <c r="A5" s="283">
        <v>3</v>
      </c>
      <c r="B5" s="302" t="s">
        <v>169</v>
      </c>
      <c r="C5" s="302" t="s">
        <v>163</v>
      </c>
      <c r="D5" s="304">
        <v>90</v>
      </c>
      <c r="E5" s="302" t="s">
        <v>170</v>
      </c>
      <c r="F5" s="304">
        <v>10</v>
      </c>
      <c r="G5" s="302" t="s">
        <v>167</v>
      </c>
      <c r="H5" s="284" t="s">
        <v>168</v>
      </c>
      <c r="I5" s="94"/>
      <c r="J5" s="261">
        <v>1.28</v>
      </c>
      <c r="K5" s="264"/>
      <c r="L5" s="262">
        <v>0.55000000000000004</v>
      </c>
      <c r="M5" s="263">
        <v>8.18</v>
      </c>
      <c r="Q5" s="266"/>
      <c r="R5" s="266"/>
      <c r="S5" s="94"/>
      <c r="T5" s="94"/>
      <c r="U5" s="94"/>
      <c r="V5" s="94"/>
      <c r="W5" s="265"/>
      <c r="X5" s="265"/>
      <c r="AN5" s="268">
        <v>1.6</v>
      </c>
      <c r="AO5" s="269"/>
      <c r="AT5" s="94">
        <v>7.54</v>
      </c>
      <c r="AV5" s="270">
        <v>18.77</v>
      </c>
      <c r="AW5" s="94"/>
      <c r="AX5" s="267">
        <v>6.51</v>
      </c>
      <c r="AZ5" s="305">
        <v>7.54</v>
      </c>
      <c r="BA5" s="305">
        <v>1.21</v>
      </c>
      <c r="CL5" s="91"/>
    </row>
    <row r="6" spans="1:91" ht="22.5">
      <c r="A6" s="283">
        <v>4</v>
      </c>
      <c r="B6" s="302" t="s">
        <v>171</v>
      </c>
      <c r="C6" s="302" t="s">
        <v>163</v>
      </c>
      <c r="D6" s="304">
        <v>90</v>
      </c>
      <c r="E6" s="302" t="s">
        <v>172</v>
      </c>
      <c r="F6" s="304">
        <v>4</v>
      </c>
      <c r="G6" s="302" t="s">
        <v>167</v>
      </c>
      <c r="H6" s="284" t="s">
        <v>168</v>
      </c>
      <c r="I6" s="94"/>
      <c r="J6" s="303">
        <v>0.46</v>
      </c>
      <c r="K6" s="303">
        <v>0.14000000000000001</v>
      </c>
      <c r="L6" s="303">
        <v>0.12</v>
      </c>
      <c r="M6" s="303">
        <v>2.66</v>
      </c>
      <c r="N6" s="276"/>
      <c r="O6" s="276"/>
      <c r="P6" s="276"/>
      <c r="Q6" s="303"/>
      <c r="R6" s="303"/>
      <c r="S6" s="285"/>
      <c r="T6" s="285"/>
      <c r="U6" s="285"/>
      <c r="V6" s="285"/>
      <c r="W6" s="303"/>
      <c r="X6" s="303"/>
      <c r="Y6" s="276"/>
      <c r="Z6" s="276"/>
      <c r="AA6" s="276"/>
      <c r="AB6" s="276"/>
      <c r="AC6" s="276"/>
      <c r="AD6" s="276"/>
      <c r="AE6" s="277"/>
      <c r="AF6" s="277"/>
      <c r="AG6" s="276"/>
      <c r="AH6" s="276"/>
      <c r="AI6" s="276"/>
      <c r="AJ6" s="276"/>
      <c r="AK6" s="276"/>
      <c r="AL6" s="276"/>
      <c r="AM6" s="276"/>
      <c r="AN6" s="303">
        <v>0.31</v>
      </c>
      <c r="AO6" s="303"/>
      <c r="AP6" s="286"/>
      <c r="AQ6" s="276"/>
      <c r="AR6" s="276"/>
      <c r="AS6" s="276"/>
      <c r="AT6" s="276">
        <v>2.2599999999999998</v>
      </c>
      <c r="AU6" s="276"/>
      <c r="AV6" s="303">
        <v>7.5</v>
      </c>
      <c r="AW6" s="276"/>
      <c r="AX6" s="303">
        <v>2.11</v>
      </c>
      <c r="AY6" s="278"/>
      <c r="AZ6" s="303">
        <v>2.2599999999999998</v>
      </c>
      <c r="BA6" s="303">
        <v>0.23</v>
      </c>
      <c r="CL6" s="91"/>
    </row>
    <row r="7" spans="1:91" ht="22.5">
      <c r="A7" s="283">
        <v>5</v>
      </c>
      <c r="B7" s="302" t="s">
        <v>173</v>
      </c>
      <c r="C7" s="302" t="s">
        <v>163</v>
      </c>
      <c r="D7" s="304">
        <v>90</v>
      </c>
      <c r="E7" s="302" t="s">
        <v>174</v>
      </c>
      <c r="F7" s="304">
        <v>4</v>
      </c>
      <c r="G7" s="302" t="s">
        <v>167</v>
      </c>
      <c r="H7" s="284" t="s">
        <v>168</v>
      </c>
      <c r="J7" s="215">
        <v>2.08</v>
      </c>
      <c r="K7" s="218">
        <v>0.28000000000000003</v>
      </c>
      <c r="L7" s="216">
        <v>1.38</v>
      </c>
      <c r="M7" s="217">
        <v>26.69</v>
      </c>
      <c r="Q7" s="220"/>
      <c r="R7" s="220"/>
      <c r="S7" s="94"/>
      <c r="T7" s="94"/>
      <c r="U7" s="94"/>
      <c r="V7" s="94"/>
      <c r="W7" s="219"/>
      <c r="X7" s="219"/>
      <c r="AN7" s="249">
        <v>6.84</v>
      </c>
      <c r="AO7" s="250"/>
      <c r="AT7" s="94">
        <v>7.54</v>
      </c>
      <c r="AV7" s="223">
        <v>10.37</v>
      </c>
      <c r="AW7" s="94"/>
      <c r="AX7" s="221">
        <v>6.3</v>
      </c>
      <c r="AZ7" s="306">
        <v>6.84</v>
      </c>
      <c r="BA7" s="306">
        <v>1.51</v>
      </c>
    </row>
    <row r="8" spans="1:91" ht="22.5">
      <c r="A8" s="208"/>
      <c r="B8" s="209"/>
      <c r="C8" s="209"/>
      <c r="D8" s="210"/>
      <c r="E8" s="209"/>
      <c r="F8" s="210"/>
      <c r="G8" s="222"/>
      <c r="H8" s="222"/>
      <c r="J8" s="215"/>
      <c r="K8" s="218"/>
      <c r="L8" s="216"/>
      <c r="M8" s="217"/>
      <c r="Q8" s="220"/>
      <c r="R8" s="220"/>
      <c r="S8" s="94"/>
      <c r="T8" s="94"/>
      <c r="U8" s="94"/>
      <c r="V8" s="94"/>
      <c r="W8" s="219"/>
      <c r="X8" s="219"/>
      <c r="AN8" s="249"/>
      <c r="AO8" s="250"/>
      <c r="AT8" s="94"/>
      <c r="AV8" s="223"/>
      <c r="AW8" s="94"/>
      <c r="AX8" s="221"/>
    </row>
    <row r="9" spans="1:91" ht="22.5">
      <c r="A9" s="208"/>
      <c r="B9" s="209"/>
      <c r="C9" s="209"/>
      <c r="D9" s="210"/>
      <c r="E9" s="209"/>
      <c r="F9" s="210"/>
      <c r="G9" s="222"/>
      <c r="H9" s="222"/>
      <c r="J9" s="215"/>
      <c r="K9" s="218"/>
      <c r="L9" s="216"/>
      <c r="M9" s="217"/>
      <c r="Q9" s="220"/>
      <c r="R9" s="220"/>
      <c r="W9" s="219"/>
      <c r="X9" s="219"/>
      <c r="AN9" s="249"/>
      <c r="AO9" s="250"/>
      <c r="AT9" s="94"/>
      <c r="AV9" s="223"/>
      <c r="AW9" s="94"/>
      <c r="AX9" s="221"/>
    </row>
    <row r="10" spans="1:91" ht="22.5">
      <c r="A10" s="208"/>
      <c r="B10" s="209"/>
      <c r="C10" s="209"/>
      <c r="D10" s="210"/>
      <c r="E10" s="209"/>
      <c r="F10" s="210"/>
      <c r="G10" s="222"/>
      <c r="H10" s="222"/>
      <c r="J10" s="215"/>
      <c r="K10" s="218"/>
      <c r="L10" s="216"/>
      <c r="M10" s="217"/>
      <c r="Q10" s="220"/>
      <c r="R10" s="220"/>
      <c r="W10" s="219"/>
      <c r="X10" s="219"/>
      <c r="AN10" s="249"/>
      <c r="AO10" s="250"/>
      <c r="AT10" s="94"/>
      <c r="AV10" s="223"/>
      <c r="AW10" s="94"/>
      <c r="AX10" s="221"/>
    </row>
    <row r="11" spans="1:91" ht="22.5">
      <c r="A11" s="208"/>
      <c r="B11" s="209"/>
      <c r="C11" s="209"/>
      <c r="D11" s="210"/>
      <c r="E11" s="209"/>
      <c r="F11" s="210"/>
      <c r="G11" s="222"/>
      <c r="H11" s="222"/>
      <c r="J11" s="215"/>
      <c r="K11" s="218"/>
      <c r="L11" s="216"/>
      <c r="M11" s="217"/>
      <c r="Q11" s="220"/>
      <c r="R11" s="220"/>
      <c r="W11" s="219"/>
      <c r="X11" s="219"/>
      <c r="AN11" s="249"/>
      <c r="AO11" s="250"/>
      <c r="AT11" s="94"/>
      <c r="AV11" s="223"/>
      <c r="AW11" s="94"/>
      <c r="AX11" s="221"/>
    </row>
    <row r="12" spans="1:91" ht="22.5">
      <c r="A12" s="208"/>
      <c r="B12" s="209"/>
      <c r="C12" s="209"/>
      <c r="D12" s="210"/>
      <c r="E12" s="209"/>
      <c r="F12" s="210"/>
      <c r="G12" s="222"/>
      <c r="H12" s="222"/>
      <c r="J12" s="215"/>
      <c r="K12" s="218"/>
      <c r="L12" s="216"/>
      <c r="M12" s="217"/>
      <c r="Q12" s="220"/>
      <c r="R12" s="220"/>
      <c r="W12" s="219"/>
      <c r="X12" s="219"/>
      <c r="AN12" s="249"/>
      <c r="AO12" s="250"/>
      <c r="AT12" s="94"/>
      <c r="AV12" s="223"/>
      <c r="AW12" s="94"/>
      <c r="AX12" s="221"/>
    </row>
    <row r="13" spans="1:91" ht="22.5">
      <c r="A13" s="208"/>
      <c r="B13" s="209"/>
      <c r="C13" s="209"/>
      <c r="D13" s="210"/>
      <c r="E13" s="209"/>
      <c r="F13" s="210"/>
      <c r="G13" s="222"/>
      <c r="H13" s="222"/>
      <c r="J13" s="215"/>
      <c r="K13" s="218"/>
      <c r="L13" s="216"/>
      <c r="M13" s="217"/>
      <c r="Q13" s="220"/>
      <c r="R13" s="220"/>
      <c r="W13" s="219"/>
      <c r="X13" s="219"/>
      <c r="AN13" s="249"/>
      <c r="AO13" s="250"/>
      <c r="AT13" s="94"/>
      <c r="AV13" s="223"/>
      <c r="AW13" s="94"/>
      <c r="AX13" s="221"/>
    </row>
    <row r="14" spans="1:91" ht="22.5">
      <c r="A14" s="208"/>
      <c r="B14" s="209"/>
      <c r="C14" s="209"/>
      <c r="D14" s="210"/>
      <c r="E14" s="209"/>
      <c r="F14" s="210"/>
      <c r="G14" s="222"/>
      <c r="H14" s="222"/>
      <c r="J14" s="215"/>
      <c r="K14" s="218"/>
      <c r="L14" s="216"/>
      <c r="M14" s="217"/>
      <c r="Q14" s="220"/>
      <c r="R14" s="220"/>
      <c r="W14" s="219"/>
      <c r="X14" s="219"/>
      <c r="AN14" s="249"/>
      <c r="AO14" s="250"/>
      <c r="AT14" s="94"/>
      <c r="AV14" s="223"/>
      <c r="AW14" s="94"/>
      <c r="AX14" s="221"/>
    </row>
    <row r="15" spans="1:91" ht="22.5">
      <c r="A15" s="208"/>
      <c r="B15" s="209"/>
      <c r="C15" s="209"/>
      <c r="D15" s="210"/>
      <c r="E15" s="209"/>
      <c r="F15" s="210"/>
      <c r="G15" s="222"/>
      <c r="H15" s="222"/>
      <c r="J15" s="215"/>
      <c r="K15" s="218"/>
      <c r="L15" s="216"/>
      <c r="M15" s="217"/>
      <c r="Q15" s="220"/>
      <c r="R15" s="220"/>
      <c r="W15" s="219"/>
      <c r="X15" s="219"/>
      <c r="AN15" s="249"/>
      <c r="AO15" s="250"/>
      <c r="AT15" s="94"/>
      <c r="AV15" s="223"/>
      <c r="AW15" s="94"/>
      <c r="AX15" s="221"/>
    </row>
    <row r="16" spans="1:91" ht="22.5">
      <c r="A16" s="208"/>
      <c r="B16" s="209"/>
      <c r="C16" s="209"/>
      <c r="D16" s="210"/>
      <c r="E16" s="209"/>
      <c r="F16" s="210"/>
      <c r="G16" s="222"/>
      <c r="H16" s="222"/>
      <c r="J16" s="215"/>
      <c r="K16" s="218"/>
      <c r="L16" s="216"/>
      <c r="M16" s="217"/>
      <c r="Q16" s="220"/>
      <c r="R16" s="220"/>
      <c r="W16" s="219"/>
      <c r="X16" s="219"/>
      <c r="AN16" s="249"/>
      <c r="AO16" s="250"/>
      <c r="AT16" s="94"/>
      <c r="AV16" s="223"/>
      <c r="AW16" s="94"/>
      <c r="AX16" s="221"/>
    </row>
    <row r="17" spans="1:50" s="258" customFormat="1" ht="22.5">
      <c r="A17" s="255"/>
      <c r="B17" s="256"/>
      <c r="C17" s="256"/>
      <c r="D17" s="257"/>
      <c r="E17" s="256"/>
      <c r="F17" s="257"/>
      <c r="G17" s="256"/>
      <c r="H17" s="256"/>
      <c r="J17" s="259"/>
      <c r="K17" s="259"/>
      <c r="L17" s="259"/>
      <c r="M17" s="259"/>
      <c r="Q17" s="259"/>
      <c r="R17" s="259"/>
      <c r="W17" s="259"/>
      <c r="X17" s="259"/>
      <c r="AN17" s="259"/>
      <c r="AO17" s="259"/>
      <c r="AT17" s="260"/>
      <c r="AV17" s="259"/>
      <c r="AW17" s="260"/>
      <c r="AX17" s="259"/>
    </row>
    <row r="18" spans="1:50" ht="22.5">
      <c r="A18" s="224"/>
      <c r="B18" s="225"/>
      <c r="C18" s="225"/>
      <c r="D18" s="226"/>
      <c r="E18" s="225"/>
      <c r="F18" s="226"/>
      <c r="G18" s="199"/>
      <c r="H18" s="199"/>
      <c r="J18" s="228"/>
      <c r="K18" s="231"/>
      <c r="L18" s="229"/>
      <c r="M18" s="230"/>
      <c r="Q18" s="233"/>
      <c r="R18" s="233"/>
      <c r="W18" s="232"/>
      <c r="X18" s="232"/>
      <c r="AN18" s="251"/>
      <c r="AO18" s="252"/>
      <c r="AT18" s="94"/>
      <c r="AV18" s="235"/>
      <c r="AW18" s="94"/>
      <c r="AX18" s="234"/>
    </row>
    <row r="19" spans="1:50" ht="22.5">
      <c r="A19" s="224"/>
      <c r="B19" s="225"/>
      <c r="C19" s="225"/>
      <c r="D19" s="226"/>
      <c r="E19" s="225"/>
      <c r="F19" s="226"/>
      <c r="G19" s="199"/>
      <c r="H19" s="199"/>
      <c r="J19" s="228"/>
      <c r="K19" s="231"/>
      <c r="L19" s="229"/>
      <c r="M19" s="230"/>
      <c r="Q19" s="233"/>
      <c r="R19" s="233"/>
      <c r="W19" s="232"/>
      <c r="X19" s="232"/>
      <c r="AN19" s="251"/>
      <c r="AO19" s="252"/>
      <c r="AT19" s="94"/>
      <c r="AV19" s="235"/>
      <c r="AW19" s="94"/>
      <c r="AX19" s="234"/>
    </row>
    <row r="20" spans="1:50" ht="22.5">
      <c r="A20" s="224"/>
      <c r="B20" s="225"/>
      <c r="C20" s="225"/>
      <c r="D20" s="226"/>
      <c r="E20" s="225"/>
      <c r="F20" s="226"/>
      <c r="G20" s="199"/>
      <c r="H20" s="199"/>
      <c r="J20" s="228"/>
      <c r="K20" s="231"/>
      <c r="L20" s="229"/>
      <c r="M20" s="230"/>
      <c r="Q20" s="233"/>
      <c r="R20" s="233"/>
      <c r="W20" s="232"/>
      <c r="X20" s="232"/>
      <c r="AN20" s="251"/>
      <c r="AO20" s="252"/>
      <c r="AT20" s="94"/>
      <c r="AV20" s="235"/>
      <c r="AW20" s="94"/>
      <c r="AX20" s="234"/>
    </row>
    <row r="21" spans="1:50" ht="22.5">
      <c r="A21" s="224"/>
      <c r="B21" s="225"/>
      <c r="C21" s="225"/>
      <c r="D21" s="226"/>
      <c r="E21" s="225"/>
      <c r="F21" s="226"/>
      <c r="G21" s="199"/>
      <c r="H21" s="199"/>
      <c r="J21" s="228"/>
      <c r="K21" s="231"/>
      <c r="L21" s="229"/>
      <c r="M21" s="230"/>
      <c r="Q21" s="233"/>
      <c r="R21" s="233"/>
      <c r="W21" s="232"/>
      <c r="X21" s="232"/>
      <c r="AN21" s="251"/>
      <c r="AO21" s="252"/>
      <c r="AT21" s="94"/>
      <c r="AV21" s="235"/>
      <c r="AW21" s="94"/>
      <c r="AX21" s="234"/>
    </row>
    <row r="22" spans="1:50" ht="22.5">
      <c r="A22" s="224"/>
      <c r="B22" s="225"/>
      <c r="C22" s="225"/>
      <c r="D22" s="226"/>
      <c r="E22" s="225"/>
      <c r="F22" s="226"/>
      <c r="G22" s="199"/>
      <c r="H22" s="199"/>
      <c r="J22" s="228"/>
      <c r="K22" s="231"/>
      <c r="L22" s="229"/>
      <c r="M22" s="230"/>
      <c r="Q22" s="233"/>
      <c r="R22" s="233"/>
      <c r="W22" s="232"/>
      <c r="X22" s="232"/>
      <c r="AN22" s="251"/>
      <c r="AO22" s="252"/>
      <c r="AT22" s="94"/>
      <c r="AV22" s="235"/>
      <c r="AW22" s="94"/>
      <c r="AX22" s="234"/>
    </row>
    <row r="23" spans="1:50" ht="22.5">
      <c r="A23" s="224"/>
      <c r="B23" s="225"/>
      <c r="C23" s="225"/>
      <c r="D23" s="226"/>
      <c r="E23" s="225"/>
      <c r="F23" s="226"/>
      <c r="G23" s="227"/>
      <c r="H23" s="199"/>
      <c r="J23" s="228"/>
      <c r="K23" s="231"/>
      <c r="L23" s="229"/>
      <c r="M23" s="230"/>
      <c r="Q23" s="233"/>
      <c r="R23" s="233"/>
      <c r="W23" s="232"/>
      <c r="X23" s="232"/>
      <c r="AN23" s="251"/>
      <c r="AO23" s="252"/>
      <c r="AT23" s="94"/>
      <c r="AV23" s="235"/>
      <c r="AW23" s="94"/>
      <c r="AX23" s="234"/>
    </row>
    <row r="24" spans="1:50" ht="22.5">
      <c r="A24" s="224"/>
      <c r="B24" s="225"/>
      <c r="C24" s="225"/>
      <c r="D24" s="226"/>
      <c r="E24" s="225"/>
      <c r="F24" s="226"/>
      <c r="G24" s="199"/>
      <c r="H24" s="199"/>
      <c r="J24" s="228"/>
      <c r="K24" s="231"/>
      <c r="L24" s="229"/>
      <c r="M24" s="230"/>
      <c r="Q24" s="233"/>
      <c r="R24" s="233"/>
      <c r="W24" s="232"/>
      <c r="X24" s="232"/>
      <c r="AN24" s="251"/>
      <c r="AO24" s="252"/>
      <c r="AT24" s="94"/>
      <c r="AV24" s="235"/>
      <c r="AW24" s="94"/>
      <c r="AX24" s="234"/>
    </row>
    <row r="25" spans="1:50" ht="22.5">
      <c r="A25" s="224"/>
      <c r="B25" s="225"/>
      <c r="C25" s="225"/>
      <c r="D25" s="226"/>
      <c r="E25" s="225"/>
      <c r="F25" s="226"/>
      <c r="G25" s="199"/>
      <c r="H25" s="199"/>
      <c r="J25" s="228"/>
      <c r="K25" s="231"/>
      <c r="L25" s="229"/>
      <c r="M25" s="230"/>
      <c r="Q25" s="233"/>
      <c r="R25" s="233"/>
      <c r="W25" s="232"/>
      <c r="X25" s="232"/>
      <c r="AN25" s="251"/>
      <c r="AO25" s="252"/>
      <c r="AT25" s="94"/>
      <c r="AV25" s="235"/>
      <c r="AW25" s="94"/>
      <c r="AX25" s="234"/>
    </row>
    <row r="26" spans="1:50" ht="22.5">
      <c r="A26" s="224"/>
      <c r="B26" s="225"/>
      <c r="C26" s="225"/>
      <c r="D26" s="226"/>
      <c r="E26" s="225"/>
      <c r="F26" s="226"/>
      <c r="G26" s="199"/>
      <c r="H26" s="199"/>
      <c r="J26" s="228"/>
      <c r="K26" s="231"/>
      <c r="L26" s="229"/>
      <c r="M26" s="230"/>
      <c r="Q26" s="233"/>
      <c r="R26" s="233"/>
      <c r="W26" s="232"/>
      <c r="X26" s="232"/>
      <c r="AN26" s="251"/>
      <c r="AO26" s="252"/>
      <c r="AT26" s="94"/>
      <c r="AV26" s="235"/>
      <c r="AW26" s="94"/>
      <c r="AX26" s="234"/>
    </row>
    <row r="27" spans="1:50" ht="22.5">
      <c r="A27" s="224"/>
      <c r="B27" s="225"/>
      <c r="C27" s="225"/>
      <c r="D27" s="226"/>
      <c r="E27" s="225"/>
      <c r="F27" s="226"/>
      <c r="G27" s="199"/>
      <c r="H27" s="199"/>
      <c r="J27" s="228"/>
      <c r="K27" s="231"/>
      <c r="L27" s="229"/>
      <c r="M27" s="230"/>
      <c r="Q27" s="233"/>
      <c r="R27" s="233"/>
      <c r="W27" s="232"/>
      <c r="X27" s="232"/>
      <c r="AN27" s="251"/>
      <c r="AO27" s="252"/>
      <c r="AT27" s="94"/>
      <c r="AV27" s="235"/>
      <c r="AW27" s="94"/>
      <c r="AX27" s="234"/>
    </row>
    <row r="28" spans="1:50" ht="22.5">
      <c r="A28" s="224"/>
      <c r="B28" s="225"/>
      <c r="C28" s="225"/>
      <c r="D28" s="226"/>
      <c r="E28" s="225"/>
      <c r="F28" s="226"/>
      <c r="G28" s="199"/>
      <c r="H28" s="199"/>
      <c r="J28" s="228"/>
      <c r="K28" s="231"/>
      <c r="L28" s="229"/>
      <c r="M28" s="230"/>
      <c r="Q28" s="233"/>
      <c r="R28" s="233"/>
      <c r="W28" s="232"/>
      <c r="X28" s="232"/>
      <c r="AN28" s="251"/>
      <c r="AO28" s="252"/>
      <c r="AT28" s="94"/>
      <c r="AV28" s="235"/>
      <c r="AW28" s="94"/>
      <c r="AX28" s="234"/>
    </row>
    <row r="29" spans="1:50" ht="22.5">
      <c r="A29" s="224"/>
      <c r="B29" s="225"/>
      <c r="C29" s="225"/>
      <c r="D29" s="226"/>
      <c r="E29" s="225"/>
      <c r="F29" s="226"/>
      <c r="G29" s="199"/>
      <c r="H29" s="199"/>
      <c r="J29" s="228"/>
      <c r="K29" s="231"/>
      <c r="L29" s="229"/>
      <c r="M29" s="230"/>
      <c r="Q29" s="233"/>
      <c r="R29" s="233"/>
      <c r="W29" s="232"/>
      <c r="X29" s="232"/>
      <c r="AN29" s="251"/>
      <c r="AO29" s="252"/>
      <c r="AT29" s="94"/>
      <c r="AV29" s="235"/>
      <c r="AW29" s="94"/>
      <c r="AX29" s="234"/>
    </row>
    <row r="30" spans="1:50" ht="22.5">
      <c r="A30" s="224"/>
      <c r="B30" s="225"/>
      <c r="C30" s="225"/>
      <c r="D30" s="226"/>
      <c r="E30" s="225"/>
      <c r="F30" s="226"/>
      <c r="G30" s="199"/>
      <c r="H30" s="199"/>
      <c r="J30" s="228"/>
      <c r="K30" s="231"/>
      <c r="L30" s="229"/>
      <c r="M30" s="230"/>
      <c r="Q30" s="233"/>
      <c r="R30" s="233"/>
      <c r="W30" s="232"/>
      <c r="X30" s="232"/>
      <c r="AN30" s="251"/>
      <c r="AO30" s="252"/>
      <c r="AT30" s="94"/>
      <c r="AV30" s="235"/>
      <c r="AW30" s="94"/>
      <c r="AX30" s="234"/>
    </row>
    <row r="31" spans="1:50" ht="22.5">
      <c r="A31" s="224"/>
      <c r="B31" s="225"/>
      <c r="C31" s="225"/>
      <c r="D31" s="226"/>
      <c r="E31" s="225"/>
      <c r="F31" s="226"/>
      <c r="G31" s="199"/>
      <c r="H31" s="199"/>
      <c r="J31" s="228"/>
      <c r="K31" s="231"/>
      <c r="L31" s="229"/>
      <c r="M31" s="230"/>
      <c r="Q31" s="233"/>
      <c r="R31" s="233"/>
      <c r="W31" s="232"/>
      <c r="X31" s="232"/>
      <c r="AN31" s="251"/>
      <c r="AO31" s="252"/>
      <c r="AT31" s="94"/>
      <c r="AV31" s="235"/>
      <c r="AW31" s="94"/>
      <c r="AX31" s="234"/>
    </row>
    <row r="32" spans="1:50" ht="22.5">
      <c r="A32" s="224"/>
      <c r="B32" s="225"/>
      <c r="C32" s="225"/>
      <c r="D32" s="226"/>
      <c r="E32" s="225"/>
      <c r="F32" s="226"/>
      <c r="G32" s="199"/>
      <c r="H32" s="199"/>
      <c r="J32" s="228"/>
      <c r="K32" s="231"/>
      <c r="L32" s="229"/>
      <c r="M32" s="230"/>
      <c r="Q32" s="233"/>
      <c r="R32" s="233"/>
      <c r="W32" s="232"/>
      <c r="X32" s="232"/>
      <c r="AN32" s="251"/>
      <c r="AO32" s="252"/>
      <c r="AT32" s="94"/>
      <c r="AV32" s="235"/>
      <c r="AW32" s="94"/>
      <c r="AX32" s="234"/>
    </row>
    <row r="33" spans="1:50" ht="22.5">
      <c r="A33" s="224"/>
      <c r="B33" s="225"/>
      <c r="C33" s="225"/>
      <c r="D33" s="226"/>
      <c r="E33" s="225"/>
      <c r="F33" s="226"/>
      <c r="G33" s="199"/>
      <c r="H33" s="199"/>
      <c r="J33" s="228"/>
      <c r="K33" s="231"/>
      <c r="L33" s="229"/>
      <c r="M33" s="230"/>
      <c r="Q33" s="233"/>
      <c r="R33" s="233"/>
      <c r="W33" s="232"/>
      <c r="X33" s="232"/>
      <c r="AN33" s="251"/>
      <c r="AO33" s="252"/>
      <c r="AT33" s="94"/>
      <c r="AV33" s="235"/>
      <c r="AW33" s="94"/>
      <c r="AX33" s="234"/>
    </row>
    <row r="34" spans="1:50" ht="22.5">
      <c r="A34" s="224"/>
      <c r="B34" s="225"/>
      <c r="C34" s="225"/>
      <c r="D34" s="226"/>
      <c r="E34" s="225"/>
      <c r="F34" s="226"/>
      <c r="G34" s="199"/>
      <c r="H34" s="199"/>
      <c r="J34" s="228"/>
      <c r="K34" s="231"/>
      <c r="L34" s="229"/>
      <c r="M34" s="230"/>
      <c r="Q34" s="233"/>
      <c r="R34" s="233"/>
      <c r="W34" s="232"/>
      <c r="X34" s="232"/>
      <c r="AN34" s="251"/>
      <c r="AO34" s="252"/>
      <c r="AT34" s="94"/>
      <c r="AV34" s="235"/>
      <c r="AW34" s="94"/>
      <c r="AX34" s="234"/>
    </row>
    <row r="35" spans="1:50" ht="22.5">
      <c r="A35" s="224"/>
      <c r="B35" s="225"/>
      <c r="C35" s="225"/>
      <c r="D35" s="226"/>
      <c r="E35" s="225"/>
      <c r="F35" s="226"/>
      <c r="G35" s="199"/>
      <c r="H35" s="199"/>
      <c r="J35" s="228"/>
      <c r="K35" s="231"/>
      <c r="L35" s="229"/>
      <c r="M35" s="230"/>
      <c r="Q35" s="233"/>
      <c r="R35" s="233"/>
      <c r="W35" s="232"/>
      <c r="X35" s="232"/>
      <c r="AN35" s="251"/>
      <c r="AO35" s="252"/>
      <c r="AT35" s="94"/>
      <c r="AV35" s="235"/>
      <c r="AW35" s="94"/>
      <c r="AX35" s="234"/>
    </row>
    <row r="36" spans="1:50" ht="22.5">
      <c r="A36" s="224"/>
      <c r="B36" s="225"/>
      <c r="C36" s="225"/>
      <c r="D36" s="226"/>
      <c r="E36" s="225"/>
      <c r="F36" s="226"/>
      <c r="G36" s="199"/>
      <c r="H36" s="199"/>
      <c r="J36" s="228"/>
      <c r="K36" s="231"/>
      <c r="L36" s="229"/>
      <c r="M36" s="230"/>
      <c r="Q36" s="233"/>
      <c r="R36" s="233"/>
      <c r="W36" s="232"/>
      <c r="X36" s="232"/>
      <c r="AN36" s="251"/>
      <c r="AO36" s="252"/>
      <c r="AT36" s="94"/>
      <c r="AV36" s="235"/>
      <c r="AW36" s="94"/>
      <c r="AX36" s="234"/>
    </row>
    <row r="37" spans="1:50" s="201" customFormat="1" ht="22.5">
      <c r="A37" s="211"/>
      <c r="B37" s="212"/>
      <c r="C37" s="212"/>
      <c r="D37" s="213"/>
      <c r="E37" s="212"/>
      <c r="F37" s="213"/>
      <c r="G37" s="204"/>
      <c r="H37" s="200"/>
      <c r="J37" s="214"/>
      <c r="K37" s="214"/>
      <c r="L37" s="214"/>
      <c r="M37" s="214"/>
      <c r="Q37" s="214"/>
      <c r="R37" s="214"/>
      <c r="W37" s="214"/>
      <c r="X37" s="214"/>
      <c r="AN37" s="251"/>
      <c r="AO37" s="252"/>
      <c r="AT37" s="206"/>
      <c r="AV37" s="214"/>
      <c r="AW37" s="202"/>
      <c r="AX37" s="214"/>
    </row>
    <row r="38" spans="1:50" ht="22.5">
      <c r="A38" s="236"/>
      <c r="B38" s="237"/>
      <c r="C38" s="237"/>
      <c r="D38" s="238"/>
      <c r="E38" s="237"/>
      <c r="F38" s="238"/>
      <c r="G38" s="239"/>
      <c r="H38" s="239"/>
      <c r="J38" s="240"/>
      <c r="K38" s="243"/>
      <c r="L38" s="241"/>
      <c r="M38" s="242"/>
      <c r="Q38" s="245"/>
      <c r="R38" s="245"/>
      <c r="W38" s="244"/>
      <c r="X38" s="244"/>
      <c r="AN38" s="253"/>
      <c r="AO38" s="254"/>
      <c r="AT38" s="94"/>
      <c r="AV38" s="247"/>
      <c r="AW38" s="94"/>
      <c r="AX38" s="246"/>
    </row>
    <row r="39" spans="1:50" ht="22.5">
      <c r="A39" s="236"/>
      <c r="B39" s="237"/>
      <c r="C39" s="237"/>
      <c r="D39" s="238"/>
      <c r="E39" s="237"/>
      <c r="F39" s="238"/>
      <c r="G39" s="239"/>
      <c r="H39" s="239"/>
      <c r="J39" s="240"/>
      <c r="K39" s="243"/>
      <c r="L39" s="241"/>
      <c r="M39" s="242"/>
      <c r="Q39" s="245"/>
      <c r="R39" s="245"/>
      <c r="W39" s="244"/>
      <c r="X39" s="244"/>
      <c r="AN39" s="253"/>
      <c r="AO39" s="254"/>
      <c r="AT39" s="94"/>
      <c r="AV39" s="247"/>
      <c r="AW39" s="94"/>
      <c r="AX39" s="246"/>
    </row>
    <row r="40" spans="1:50" ht="22.5">
      <c r="A40" s="198"/>
      <c r="B40" s="199"/>
      <c r="C40" s="199"/>
      <c r="D40" s="199"/>
      <c r="E40" s="199"/>
      <c r="F40" s="199"/>
      <c r="G40" s="199"/>
      <c r="H40" s="199"/>
      <c r="J40" s="94"/>
      <c r="K40" s="94"/>
      <c r="L40" s="94"/>
      <c r="M40" s="94"/>
      <c r="Q40" s="94"/>
      <c r="R40" s="94"/>
      <c r="W40" s="94"/>
      <c r="X40" s="94"/>
      <c r="AN40" s="94"/>
      <c r="AO40" s="94"/>
      <c r="AT40" s="94"/>
      <c r="AV40" s="94"/>
      <c r="AW40" s="94"/>
      <c r="AX40" s="94"/>
    </row>
    <row r="41" spans="1:50" ht="22.5">
      <c r="A41" s="198"/>
      <c r="B41" s="199"/>
      <c r="C41" s="199"/>
      <c r="D41" s="199"/>
      <c r="E41" s="199"/>
      <c r="F41" s="199"/>
      <c r="G41" s="199"/>
      <c r="H41" s="199"/>
      <c r="J41" s="94"/>
      <c r="K41" s="94"/>
      <c r="L41" s="94"/>
      <c r="M41" s="94"/>
      <c r="Q41" s="94"/>
      <c r="R41" s="94"/>
      <c r="W41" s="94"/>
      <c r="X41" s="94"/>
      <c r="AN41" s="94"/>
      <c r="AO41" s="94"/>
      <c r="AT41" s="94"/>
      <c r="AV41" s="94"/>
      <c r="AW41" s="94"/>
      <c r="AX41" s="94"/>
    </row>
    <row r="42" spans="1:50" ht="22.5">
      <c r="A42" s="198"/>
      <c r="B42" s="199"/>
      <c r="C42" s="199"/>
      <c r="D42" s="199"/>
      <c r="E42" s="199"/>
      <c r="F42" s="199"/>
      <c r="G42" s="199"/>
      <c r="H42" s="199"/>
      <c r="J42" s="94"/>
      <c r="K42" s="94"/>
      <c r="L42" s="94"/>
      <c r="M42" s="94"/>
      <c r="Q42" s="94"/>
      <c r="R42" s="94"/>
      <c r="W42" s="94"/>
      <c r="X42" s="94"/>
      <c r="AN42" s="94"/>
      <c r="AO42" s="94"/>
      <c r="AT42" s="94"/>
      <c r="AV42" s="94"/>
      <c r="AW42" s="94"/>
      <c r="AX42" s="94"/>
    </row>
    <row r="43" spans="1:50" ht="22.5">
      <c r="A43" s="198"/>
      <c r="B43" s="199"/>
      <c r="C43" s="199"/>
      <c r="D43" s="199"/>
      <c r="E43" s="199"/>
      <c r="F43" s="199"/>
      <c r="G43" s="199"/>
      <c r="H43" s="199"/>
      <c r="J43" s="94"/>
      <c r="K43" s="94"/>
      <c r="L43" s="94"/>
      <c r="M43" s="94"/>
      <c r="Q43" s="94"/>
      <c r="R43" s="94"/>
      <c r="W43" s="94"/>
      <c r="X43" s="94"/>
      <c r="AN43" s="94"/>
      <c r="AO43" s="94"/>
      <c r="AT43" s="94"/>
      <c r="AV43" s="94"/>
      <c r="AW43" s="94"/>
      <c r="AX43" s="94"/>
    </row>
    <row r="44" spans="1:50" ht="22.5">
      <c r="A44" s="198"/>
      <c r="B44" s="199"/>
      <c r="C44" s="199"/>
      <c r="D44" s="199"/>
      <c r="E44" s="199"/>
      <c r="F44" s="199"/>
      <c r="G44" s="199"/>
      <c r="H44" s="199"/>
      <c r="J44" s="94"/>
      <c r="K44" s="94"/>
      <c r="L44" s="94"/>
      <c r="M44" s="94"/>
      <c r="Q44" s="94"/>
      <c r="R44" s="94"/>
      <c r="W44" s="94"/>
      <c r="X44" s="94"/>
      <c r="AN44" s="94"/>
      <c r="AO44" s="94"/>
      <c r="AT44" s="94"/>
      <c r="AV44" s="94"/>
      <c r="AW44" s="94"/>
      <c r="AX44" s="94"/>
    </row>
    <row r="45" spans="1:50" ht="22.5">
      <c r="A45" s="198"/>
      <c r="B45" s="199"/>
      <c r="C45" s="199"/>
      <c r="D45" s="199"/>
      <c r="E45" s="199"/>
      <c r="F45" s="199"/>
      <c r="G45" s="199"/>
      <c r="H45" s="199"/>
      <c r="J45" s="94"/>
      <c r="K45" s="94"/>
      <c r="L45" s="94"/>
      <c r="M45" s="94"/>
      <c r="Q45" s="94"/>
      <c r="R45" s="94"/>
      <c r="W45" s="94"/>
      <c r="X45" s="94"/>
      <c r="AN45" s="94"/>
      <c r="AO45" s="94"/>
      <c r="AT45" s="94"/>
      <c r="AV45" s="94"/>
      <c r="AW45" s="94"/>
      <c r="AX45" s="94"/>
    </row>
    <row r="46" spans="1:50" ht="22.5">
      <c r="A46" s="198"/>
      <c r="B46" s="199"/>
      <c r="C46" s="199"/>
      <c r="D46" s="199"/>
      <c r="E46" s="199"/>
      <c r="F46" s="199"/>
      <c r="G46" s="199"/>
      <c r="H46" s="199"/>
      <c r="J46" s="94"/>
      <c r="K46" s="94"/>
      <c r="L46" s="94"/>
      <c r="M46" s="94"/>
      <c r="Q46" s="94"/>
      <c r="R46" s="94"/>
      <c r="W46" s="94"/>
      <c r="X46" s="94"/>
      <c r="AN46" s="94"/>
      <c r="AO46" s="94"/>
      <c r="AT46" s="94"/>
      <c r="AV46" s="94"/>
      <c r="AW46" s="94"/>
      <c r="AX46" s="94"/>
    </row>
    <row r="47" spans="1:50" ht="22.5">
      <c r="A47" s="198"/>
      <c r="B47" s="199"/>
      <c r="C47" s="199"/>
      <c r="D47" s="199"/>
      <c r="E47" s="199"/>
      <c r="F47" s="199"/>
      <c r="G47" s="199"/>
      <c r="H47" s="199"/>
      <c r="J47" s="94"/>
      <c r="K47" s="94"/>
      <c r="L47" s="94"/>
      <c r="M47" s="94"/>
      <c r="Q47" s="94"/>
      <c r="R47" s="94"/>
      <c r="W47" s="94"/>
      <c r="X47" s="94"/>
      <c r="AN47" s="94"/>
      <c r="AO47" s="94"/>
      <c r="AT47" s="94"/>
      <c r="AV47" s="94"/>
      <c r="AW47" s="94"/>
      <c r="AX47" s="94"/>
    </row>
    <row r="48" spans="1:50" ht="22.5">
      <c r="A48" s="198"/>
      <c r="B48" s="199"/>
      <c r="C48" s="199"/>
      <c r="D48" s="199"/>
      <c r="E48" s="199"/>
      <c r="F48" s="199"/>
      <c r="G48" s="199"/>
      <c r="H48" s="199"/>
      <c r="J48" s="94"/>
      <c r="K48" s="94"/>
      <c r="L48" s="94"/>
      <c r="M48" s="94"/>
      <c r="Q48" s="94"/>
      <c r="R48" s="94"/>
      <c r="W48" s="94"/>
      <c r="X48" s="94"/>
      <c r="AN48" s="94"/>
      <c r="AO48" s="94"/>
      <c r="AT48" s="94"/>
      <c r="AV48" s="94"/>
      <c r="AW48" s="94"/>
      <c r="AX48" s="94"/>
    </row>
    <row r="49" spans="1:50" ht="22.5">
      <c r="A49" s="198"/>
      <c r="B49" s="199"/>
      <c r="C49" s="199"/>
      <c r="D49" s="199"/>
      <c r="E49" s="199"/>
      <c r="F49" s="199"/>
      <c r="G49" s="199"/>
      <c r="H49" s="199"/>
      <c r="J49" s="94"/>
      <c r="K49" s="94"/>
      <c r="L49" s="94"/>
      <c r="M49" s="94"/>
      <c r="Q49" s="94"/>
      <c r="R49" s="94"/>
      <c r="W49" s="94"/>
      <c r="X49" s="94"/>
      <c r="AN49" s="94"/>
      <c r="AO49" s="94"/>
      <c r="AT49" s="94"/>
      <c r="AV49" s="94"/>
      <c r="AW49" s="94"/>
      <c r="AX49" s="94"/>
    </row>
    <row r="50" spans="1:50" ht="22.5">
      <c r="A50" s="198"/>
      <c r="B50" s="199"/>
      <c r="C50" s="199"/>
      <c r="D50" s="199"/>
      <c r="E50" s="199"/>
      <c r="F50" s="199"/>
      <c r="G50" s="199"/>
      <c r="H50" s="199"/>
      <c r="J50" s="94"/>
      <c r="K50" s="94"/>
      <c r="L50" s="94"/>
      <c r="M50" s="94"/>
      <c r="Q50" s="94"/>
      <c r="R50" s="94"/>
      <c r="W50" s="94"/>
      <c r="X50" s="94"/>
      <c r="AN50" s="94"/>
      <c r="AO50" s="94"/>
      <c r="AT50" s="94"/>
      <c r="AV50" s="94"/>
      <c r="AW50" s="94"/>
      <c r="AX50" s="94"/>
    </row>
    <row r="51" spans="1:50" ht="22.5">
      <c r="A51" s="198"/>
      <c r="B51" s="199"/>
      <c r="C51" s="199"/>
      <c r="D51" s="199"/>
      <c r="E51" s="199"/>
      <c r="F51" s="199"/>
      <c r="G51" s="199"/>
      <c r="H51" s="199"/>
      <c r="J51" s="94"/>
      <c r="K51" s="94"/>
      <c r="L51" s="94"/>
      <c r="M51" s="94"/>
      <c r="Q51" s="94"/>
      <c r="R51" s="94"/>
      <c r="W51" s="94"/>
      <c r="X51" s="94"/>
      <c r="AN51" s="94"/>
      <c r="AO51" s="94"/>
      <c r="AT51" s="94"/>
      <c r="AV51" s="94"/>
      <c r="AW51" s="94"/>
      <c r="AX51" s="94"/>
    </row>
    <row r="52" spans="1:50" ht="22.5">
      <c r="A52" s="198"/>
      <c r="B52" s="199"/>
      <c r="C52" s="199"/>
      <c r="D52" s="199"/>
      <c r="E52" s="199"/>
      <c r="F52" s="199"/>
      <c r="G52" s="199"/>
      <c r="H52" s="199"/>
      <c r="J52" s="94"/>
      <c r="K52" s="94"/>
      <c r="L52" s="94"/>
      <c r="M52" s="94"/>
      <c r="Q52" s="94"/>
      <c r="R52" s="94"/>
      <c r="W52" s="94"/>
      <c r="X52" s="94"/>
      <c r="AN52" s="94"/>
      <c r="AO52" s="94"/>
      <c r="AT52" s="94"/>
      <c r="AV52" s="94"/>
      <c r="AW52" s="94"/>
      <c r="AX52" s="94"/>
    </row>
    <row r="53" spans="1:50" ht="22.5">
      <c r="A53" s="198"/>
      <c r="B53" s="199"/>
      <c r="C53" s="199"/>
      <c r="D53" s="199"/>
      <c r="E53" s="199"/>
      <c r="F53" s="199"/>
      <c r="G53" s="199"/>
      <c r="H53" s="199"/>
      <c r="J53" s="94"/>
      <c r="K53" s="94"/>
      <c r="L53" s="94"/>
      <c r="M53" s="94"/>
      <c r="Q53" s="94"/>
      <c r="R53" s="94"/>
      <c r="W53" s="94"/>
      <c r="X53" s="94"/>
      <c r="AN53" s="94"/>
      <c r="AO53" s="94"/>
      <c r="AT53" s="94"/>
      <c r="AV53" s="94"/>
      <c r="AW53" s="94"/>
      <c r="AX53" s="94"/>
    </row>
    <row r="54" spans="1:50" ht="22.5">
      <c r="A54" s="198"/>
      <c r="B54" s="199"/>
      <c r="C54" s="199"/>
      <c r="D54" s="199"/>
      <c r="E54" s="199"/>
      <c r="F54" s="199"/>
      <c r="G54" s="199"/>
      <c r="H54" s="199"/>
      <c r="J54" s="94"/>
      <c r="K54" s="94"/>
      <c r="L54" s="94"/>
      <c r="M54" s="94"/>
      <c r="Q54" s="94"/>
      <c r="R54" s="94"/>
      <c r="W54" s="94"/>
      <c r="X54" s="94"/>
      <c r="AN54" s="94"/>
      <c r="AO54" s="94"/>
      <c r="AT54" s="94"/>
      <c r="AV54" s="94"/>
      <c r="AW54" s="94"/>
      <c r="AX54" s="94"/>
    </row>
    <row r="55" spans="1:50" ht="22.5">
      <c r="A55" s="198"/>
      <c r="B55" s="199"/>
      <c r="C55" s="199"/>
      <c r="D55" s="199"/>
      <c r="E55" s="199"/>
      <c r="F55" s="199"/>
      <c r="G55" s="199"/>
      <c r="H55" s="199"/>
      <c r="J55" s="94"/>
      <c r="K55" s="94"/>
      <c r="L55" s="94"/>
      <c r="M55" s="94"/>
      <c r="Q55" s="94"/>
      <c r="R55" s="94"/>
      <c r="W55" s="94"/>
      <c r="X55" s="94"/>
      <c r="AN55" s="94"/>
      <c r="AO55" s="94"/>
      <c r="AT55" s="94"/>
      <c r="AV55" s="94"/>
      <c r="AW55" s="94"/>
      <c r="AX55" s="94"/>
    </row>
    <row r="56" spans="1:50" ht="22.5">
      <c r="A56" s="198"/>
      <c r="B56" s="199"/>
      <c r="C56" s="199"/>
      <c r="D56" s="199"/>
      <c r="E56" s="199"/>
      <c r="F56" s="199"/>
      <c r="G56" s="199"/>
      <c r="H56" s="199"/>
      <c r="J56" s="94"/>
      <c r="K56" s="94"/>
      <c r="L56" s="94"/>
      <c r="M56" s="94"/>
      <c r="Q56" s="94"/>
      <c r="R56" s="94"/>
      <c r="W56" s="94"/>
      <c r="X56" s="94"/>
      <c r="AN56" s="94"/>
      <c r="AO56" s="94"/>
      <c r="AT56" s="94"/>
      <c r="AV56" s="94"/>
      <c r="AW56" s="94"/>
      <c r="AX56" s="94"/>
    </row>
    <row r="57" spans="1:50" s="205" customFormat="1" ht="22.5">
      <c r="A57" s="203"/>
      <c r="B57" s="204"/>
      <c r="C57" s="204"/>
      <c r="D57" s="204"/>
      <c r="E57" s="204"/>
      <c r="F57" s="204"/>
      <c r="G57" s="199"/>
      <c r="H57" s="204"/>
      <c r="J57" s="206"/>
      <c r="K57" s="206"/>
      <c r="L57" s="206"/>
      <c r="M57" s="206"/>
      <c r="Q57" s="206"/>
      <c r="R57" s="206"/>
      <c r="W57" s="206"/>
      <c r="X57" s="206"/>
      <c r="AN57" s="206"/>
      <c r="AO57" s="206"/>
      <c r="AT57" s="206"/>
      <c r="AV57" s="206"/>
      <c r="AW57" s="206"/>
      <c r="AX57" s="206"/>
    </row>
    <row r="58" spans="1:50" ht="22.5">
      <c r="A58" s="198"/>
      <c r="B58" s="199"/>
      <c r="C58" s="199"/>
      <c r="D58" s="199"/>
      <c r="E58" s="199"/>
      <c r="F58" s="199"/>
      <c r="G58" s="199"/>
      <c r="H58" s="199"/>
      <c r="J58" s="94"/>
      <c r="K58" s="94"/>
      <c r="L58" s="94"/>
      <c r="M58" s="94"/>
      <c r="Q58" s="94"/>
      <c r="R58" s="94"/>
      <c r="W58" s="94"/>
      <c r="X58" s="94"/>
      <c r="AN58" s="94"/>
      <c r="AO58" s="94"/>
      <c r="AT58" s="94"/>
      <c r="AV58" s="94"/>
      <c r="AW58" s="94"/>
      <c r="AX58" s="94"/>
    </row>
    <row r="59" spans="1:50" ht="22.5">
      <c r="A59" s="198"/>
      <c r="B59" s="199"/>
      <c r="C59" s="199"/>
      <c r="D59" s="199"/>
      <c r="E59" s="199"/>
      <c r="F59" s="199"/>
      <c r="G59" s="199"/>
      <c r="H59" s="199"/>
      <c r="J59" s="94"/>
      <c r="K59" s="94"/>
      <c r="L59" s="94"/>
      <c r="M59" s="94"/>
      <c r="Q59" s="94"/>
      <c r="R59" s="94"/>
      <c r="W59" s="94"/>
      <c r="X59" s="94"/>
      <c r="AN59" s="94"/>
      <c r="AO59" s="94"/>
      <c r="AT59" s="94"/>
      <c r="AV59" s="94"/>
      <c r="AW59" s="94"/>
      <c r="AX59" s="94"/>
    </row>
    <row r="60" spans="1:50" ht="22.5">
      <c r="A60" s="198"/>
      <c r="B60" s="199"/>
      <c r="C60" s="199"/>
      <c r="D60" s="199"/>
      <c r="E60" s="199"/>
      <c r="F60" s="199"/>
      <c r="G60" s="199"/>
      <c r="H60" s="199"/>
      <c r="J60" s="94"/>
      <c r="K60" s="94"/>
      <c r="L60" s="94"/>
      <c r="M60" s="94"/>
      <c r="Q60" s="94"/>
      <c r="R60" s="94"/>
      <c r="W60" s="94"/>
      <c r="X60" s="94"/>
      <c r="AN60" s="94"/>
      <c r="AO60" s="94"/>
      <c r="AT60" s="94"/>
      <c r="AV60" s="94"/>
      <c r="AW60" s="94"/>
      <c r="AX60" s="94"/>
    </row>
    <row r="61" spans="1:50" ht="22.5">
      <c r="A61" s="198"/>
      <c r="B61" s="199"/>
      <c r="C61" s="199"/>
      <c r="D61" s="199"/>
      <c r="E61" s="199"/>
      <c r="F61" s="199"/>
      <c r="G61" s="199"/>
      <c r="H61" s="199"/>
      <c r="J61" s="94"/>
      <c r="K61" s="94"/>
      <c r="L61" s="94"/>
      <c r="M61" s="94"/>
      <c r="Q61" s="94"/>
      <c r="R61" s="94"/>
      <c r="W61" s="94"/>
      <c r="X61" s="94"/>
      <c r="AN61" s="94"/>
      <c r="AO61" s="94"/>
      <c r="AT61" s="94"/>
      <c r="AV61" s="94"/>
      <c r="AW61" s="94"/>
      <c r="AX61" s="94"/>
    </row>
    <row r="62" spans="1:50" ht="22.5">
      <c r="A62" s="198"/>
      <c r="B62" s="199"/>
      <c r="C62" s="199"/>
      <c r="D62" s="199"/>
      <c r="E62" s="199"/>
      <c r="F62" s="199"/>
      <c r="G62" s="199"/>
      <c r="H62" s="199"/>
      <c r="J62" s="94"/>
      <c r="K62" s="94"/>
      <c r="L62" s="94"/>
      <c r="M62" s="94"/>
      <c r="Q62" s="94"/>
      <c r="R62" s="94"/>
      <c r="W62" s="94"/>
      <c r="X62" s="94"/>
      <c r="AN62" s="94"/>
      <c r="AO62" s="94"/>
      <c r="AT62" s="94"/>
      <c r="AV62" s="94"/>
      <c r="AW62" s="94"/>
      <c r="AX62" s="94"/>
    </row>
    <row r="63" spans="1:50" ht="22.5">
      <c r="A63" s="198"/>
      <c r="B63" s="199"/>
      <c r="C63" s="199"/>
      <c r="D63" s="199"/>
      <c r="E63" s="199"/>
      <c r="F63" s="199"/>
      <c r="G63" s="199"/>
      <c r="H63" s="199"/>
      <c r="J63" s="94"/>
      <c r="K63" s="94"/>
      <c r="L63" s="94"/>
      <c r="M63" s="94"/>
      <c r="Q63" s="94"/>
      <c r="R63" s="94"/>
      <c r="W63" s="94"/>
      <c r="X63" s="94"/>
      <c r="AN63" s="94"/>
      <c r="AO63" s="94"/>
      <c r="AT63" s="94"/>
      <c r="AV63" s="94"/>
      <c r="AW63" s="94"/>
      <c r="AX63" s="94"/>
    </row>
    <row r="64" spans="1:50" ht="22.5">
      <c r="A64" s="198"/>
      <c r="B64" s="199"/>
      <c r="C64" s="199"/>
      <c r="D64" s="199"/>
      <c r="E64" s="199"/>
      <c r="F64" s="199"/>
      <c r="G64" s="199"/>
      <c r="H64" s="199"/>
      <c r="J64" s="94"/>
      <c r="K64" s="94"/>
      <c r="L64" s="94"/>
      <c r="M64" s="94"/>
      <c r="Q64" s="94"/>
      <c r="R64" s="94"/>
      <c r="W64" s="94"/>
      <c r="X64" s="94"/>
      <c r="AN64" s="94"/>
      <c r="AO64" s="94"/>
      <c r="AT64" s="94"/>
      <c r="AV64" s="94"/>
      <c r="AW64" s="94"/>
      <c r="AX64" s="94"/>
    </row>
    <row r="65" spans="1:50" ht="22.5">
      <c r="A65" s="198"/>
      <c r="B65" s="199"/>
      <c r="C65" s="199"/>
      <c r="D65" s="199"/>
      <c r="E65" s="199"/>
      <c r="F65" s="199"/>
      <c r="G65" s="199"/>
      <c r="H65" s="199"/>
      <c r="J65" s="94"/>
      <c r="K65" s="94"/>
      <c r="L65" s="94"/>
      <c r="M65" s="94"/>
      <c r="Q65" s="94"/>
      <c r="R65" s="94"/>
      <c r="W65" s="94"/>
      <c r="X65" s="94"/>
      <c r="AN65" s="94"/>
      <c r="AO65" s="94"/>
      <c r="AT65" s="94"/>
      <c r="AV65" s="94"/>
      <c r="AW65" s="94"/>
      <c r="AX65" s="94"/>
    </row>
    <row r="66" spans="1:50" ht="22.5">
      <c r="A66" s="198"/>
      <c r="B66" s="199"/>
      <c r="C66" s="199"/>
      <c r="D66" s="199"/>
      <c r="E66" s="199"/>
      <c r="F66" s="199"/>
      <c r="G66" s="199"/>
      <c r="H66" s="199"/>
      <c r="J66" s="94"/>
      <c r="K66" s="94"/>
      <c r="L66" s="94"/>
      <c r="M66" s="94"/>
      <c r="Q66" s="94"/>
      <c r="R66" s="94"/>
      <c r="W66" s="94"/>
      <c r="X66" s="94"/>
      <c r="AN66" s="94"/>
      <c r="AO66" s="94"/>
      <c r="AT66" s="94"/>
      <c r="AV66" s="94"/>
      <c r="AW66" s="94"/>
      <c r="AX66" s="94"/>
    </row>
    <row r="67" spans="1:50" ht="22.5">
      <c r="A67" s="198"/>
      <c r="B67" s="199"/>
      <c r="C67" s="199"/>
      <c r="D67" s="199"/>
      <c r="E67" s="199"/>
      <c r="F67" s="199"/>
      <c r="G67" s="199"/>
      <c r="H67" s="199"/>
      <c r="J67" s="94"/>
      <c r="K67" s="94"/>
      <c r="L67" s="94"/>
      <c r="M67" s="94"/>
      <c r="Q67" s="94"/>
      <c r="R67" s="94"/>
      <c r="W67" s="94"/>
      <c r="X67" s="94"/>
      <c r="AN67" s="94"/>
      <c r="AO67" s="94"/>
      <c r="AT67" s="94"/>
      <c r="AV67" s="94"/>
      <c r="AW67" s="94"/>
      <c r="AX67" s="94"/>
    </row>
    <row r="68" spans="1:50" ht="22.5">
      <c r="A68" s="198"/>
      <c r="B68" s="199"/>
      <c r="C68" s="199"/>
      <c r="D68" s="199"/>
      <c r="E68" s="199"/>
      <c r="F68" s="199"/>
      <c r="G68" s="199"/>
      <c r="H68" s="199"/>
      <c r="J68" s="94"/>
      <c r="K68" s="94"/>
      <c r="L68" s="94"/>
      <c r="M68" s="94"/>
      <c r="Q68" s="94"/>
      <c r="R68" s="94"/>
      <c r="W68" s="94"/>
      <c r="X68" s="94"/>
      <c r="AN68" s="94"/>
      <c r="AO68" s="94"/>
      <c r="AT68" s="94"/>
      <c r="AV68" s="94"/>
      <c r="AW68" s="94"/>
      <c r="AX68" s="94"/>
    </row>
    <row r="69" spans="1:50" ht="22.5">
      <c r="A69" s="198"/>
      <c r="B69" s="199"/>
      <c r="C69" s="199"/>
      <c r="D69" s="199"/>
      <c r="E69" s="199"/>
      <c r="F69" s="199"/>
      <c r="G69" s="199"/>
      <c r="H69" s="199"/>
      <c r="J69" s="94"/>
      <c r="K69" s="94"/>
      <c r="L69" s="94"/>
      <c r="M69" s="94"/>
      <c r="Q69" s="94"/>
      <c r="R69" s="94"/>
      <c r="W69" s="94"/>
      <c r="X69" s="94"/>
      <c r="AN69" s="94"/>
      <c r="AO69" s="94"/>
      <c r="AT69" s="94"/>
      <c r="AV69" s="94"/>
      <c r="AW69" s="94"/>
      <c r="AX69" s="94"/>
    </row>
    <row r="70" spans="1:50" ht="22.5">
      <c r="A70" s="198"/>
      <c r="B70" s="199"/>
      <c r="C70" s="199"/>
      <c r="D70" s="199"/>
      <c r="E70" s="199"/>
      <c r="F70" s="199"/>
      <c r="G70" s="199"/>
      <c r="H70" s="199"/>
      <c r="J70" s="94"/>
      <c r="K70" s="94"/>
      <c r="L70" s="94"/>
      <c r="M70" s="94"/>
      <c r="Q70" s="94"/>
      <c r="R70" s="94"/>
      <c r="W70" s="94"/>
      <c r="X70" s="94"/>
      <c r="AN70" s="94"/>
      <c r="AO70" s="94"/>
      <c r="AT70" s="94"/>
      <c r="AV70" s="94"/>
      <c r="AW70" s="94"/>
      <c r="AX70" s="94"/>
    </row>
    <row r="71" spans="1:50" ht="22.5">
      <c r="A71" s="198"/>
      <c r="B71" s="199"/>
      <c r="C71" s="199"/>
      <c r="D71" s="199"/>
      <c r="E71" s="199"/>
      <c r="F71" s="199"/>
      <c r="G71" s="199"/>
      <c r="H71" s="199"/>
      <c r="J71" s="94"/>
      <c r="K71" s="94"/>
      <c r="L71" s="94"/>
      <c r="M71" s="94"/>
      <c r="Q71" s="94"/>
      <c r="R71" s="94"/>
      <c r="W71" s="94"/>
      <c r="X71" s="94"/>
      <c r="AN71" s="94"/>
      <c r="AO71" s="94"/>
      <c r="AT71" s="94"/>
      <c r="AV71" s="94"/>
      <c r="AW71" s="94"/>
      <c r="AX71" s="94"/>
    </row>
    <row r="72" spans="1:50" ht="22.5">
      <c r="A72" s="198"/>
      <c r="B72" s="199"/>
      <c r="C72" s="199"/>
      <c r="D72" s="199"/>
      <c r="E72" s="199"/>
      <c r="F72" s="199"/>
      <c r="G72" s="199"/>
      <c r="H72" s="199"/>
      <c r="J72" s="94"/>
      <c r="K72" s="94"/>
      <c r="L72" s="94"/>
      <c r="M72" s="94"/>
      <c r="Q72" s="94"/>
      <c r="R72" s="94"/>
      <c r="W72" s="94"/>
      <c r="X72" s="94"/>
      <c r="AN72" s="94"/>
      <c r="AO72" s="94"/>
      <c r="AT72" s="94"/>
      <c r="AV72" s="94"/>
      <c r="AW72" s="94"/>
      <c r="AX72" s="94"/>
    </row>
    <row r="73" spans="1:50" ht="22.5">
      <c r="A73" s="198"/>
      <c r="B73" s="199"/>
      <c r="C73" s="199"/>
      <c r="D73" s="199"/>
      <c r="E73" s="199"/>
      <c r="F73" s="199"/>
      <c r="G73" s="199"/>
      <c r="H73" s="199"/>
      <c r="J73" s="94"/>
      <c r="K73" s="94"/>
      <c r="L73" s="94"/>
      <c r="M73" s="94"/>
      <c r="Q73" s="94"/>
      <c r="R73" s="94"/>
      <c r="W73" s="94"/>
      <c r="X73" s="94"/>
      <c r="AN73" s="94"/>
      <c r="AO73" s="94"/>
      <c r="AT73" s="94"/>
      <c r="AV73" s="94"/>
      <c r="AW73" s="94"/>
      <c r="AX73" s="94"/>
    </row>
    <row r="74" spans="1:50" ht="22.5">
      <c r="A74" s="198"/>
      <c r="B74" s="199"/>
      <c r="C74" s="199"/>
      <c r="D74" s="199"/>
      <c r="E74" s="199"/>
      <c r="F74" s="199"/>
      <c r="G74" s="199"/>
      <c r="H74" s="199"/>
      <c r="J74" s="94"/>
      <c r="K74" s="94"/>
      <c r="L74" s="94"/>
      <c r="M74" s="94"/>
      <c r="Q74" s="94"/>
      <c r="R74" s="94"/>
      <c r="W74" s="94"/>
      <c r="X74" s="94"/>
      <c r="AN74" s="94"/>
      <c r="AO74" s="94"/>
      <c r="AT74" s="94"/>
      <c r="AV74" s="94"/>
      <c r="AW74" s="94"/>
      <c r="AX74" s="94"/>
    </row>
    <row r="75" spans="1:50" ht="22.5">
      <c r="A75" s="198"/>
      <c r="B75" s="199"/>
      <c r="C75" s="199"/>
      <c r="D75" s="199"/>
      <c r="E75" s="199"/>
      <c r="F75" s="199"/>
      <c r="G75" s="199"/>
      <c r="H75" s="199"/>
      <c r="J75" s="94"/>
      <c r="K75" s="94"/>
      <c r="L75" s="94"/>
      <c r="M75" s="94"/>
      <c r="Q75" s="94"/>
      <c r="R75" s="94"/>
      <c r="W75" s="94"/>
      <c r="X75" s="94"/>
      <c r="AN75" s="94"/>
      <c r="AO75" s="94"/>
      <c r="AT75" s="94"/>
      <c r="AV75" s="94"/>
      <c r="AW75" s="94"/>
      <c r="AX75" s="94"/>
    </row>
    <row r="76" spans="1:50" ht="22.5">
      <c r="A76" s="198"/>
      <c r="B76" s="199"/>
      <c r="C76" s="199"/>
      <c r="D76" s="199"/>
      <c r="E76" s="199"/>
      <c r="F76" s="199"/>
      <c r="G76" s="199"/>
      <c r="H76" s="199"/>
      <c r="J76" s="94"/>
      <c r="K76" s="94"/>
      <c r="L76" s="94"/>
      <c r="M76" s="94"/>
      <c r="Q76" s="94"/>
      <c r="R76" s="94"/>
      <c r="W76" s="94"/>
      <c r="X76" s="94"/>
      <c r="AN76" s="94"/>
      <c r="AO76" s="94"/>
      <c r="AT76" s="94"/>
      <c r="AV76" s="94"/>
      <c r="AW76" s="94"/>
      <c r="AX76" s="94"/>
    </row>
    <row r="77" spans="1:50" s="205" customFormat="1" ht="22.5">
      <c r="A77" s="203"/>
      <c r="B77" s="204"/>
      <c r="C77" s="204"/>
      <c r="D77" s="204"/>
      <c r="E77" s="204"/>
      <c r="F77" s="204"/>
      <c r="G77" s="204"/>
      <c r="H77" s="204"/>
      <c r="J77" s="206"/>
      <c r="K77" s="206"/>
      <c r="L77" s="206"/>
      <c r="M77" s="206"/>
      <c r="Q77" s="206"/>
      <c r="R77" s="206"/>
      <c r="W77" s="206"/>
      <c r="X77" s="206"/>
      <c r="AN77" s="206"/>
      <c r="AO77" s="206"/>
      <c r="AT77" s="206"/>
      <c r="AV77" s="206"/>
      <c r="AW77" s="206"/>
      <c r="AX77" s="206"/>
    </row>
    <row r="78" spans="1:50" ht="22.5">
      <c r="A78" s="198"/>
      <c r="B78" s="199"/>
      <c r="C78" s="199"/>
      <c r="D78" s="199"/>
      <c r="E78" s="199"/>
      <c r="F78" s="199"/>
      <c r="G78" s="199"/>
      <c r="H78" s="199"/>
      <c r="J78" s="94"/>
      <c r="K78" s="94"/>
      <c r="L78" s="94"/>
      <c r="M78" s="94"/>
      <c r="Q78" s="94"/>
      <c r="R78" s="94"/>
      <c r="S78" s="94"/>
      <c r="T78" s="94"/>
      <c r="U78" s="94"/>
      <c r="V78" s="94"/>
      <c r="W78" s="94"/>
      <c r="X78" s="94"/>
      <c r="Y78" s="94"/>
      <c r="Z78" s="94"/>
      <c r="AA78" s="94"/>
      <c r="AB78" s="94"/>
      <c r="AN78" s="94"/>
      <c r="AO78" s="94"/>
      <c r="AQ78" s="94"/>
      <c r="AT78" s="94"/>
      <c r="AV78" s="94"/>
      <c r="AW78" s="94"/>
      <c r="AX78" s="94"/>
    </row>
    <row r="79" spans="1:50" ht="22.5">
      <c r="A79" s="198"/>
      <c r="B79" s="199"/>
      <c r="C79" s="199"/>
      <c r="D79" s="199"/>
      <c r="E79" s="199"/>
      <c r="F79" s="199"/>
      <c r="G79" s="199"/>
      <c r="H79" s="199"/>
      <c r="J79" s="94"/>
      <c r="K79" s="94"/>
      <c r="L79" s="94"/>
      <c r="M79" s="94"/>
      <c r="Q79" s="94"/>
      <c r="R79" s="94"/>
      <c r="S79" s="94"/>
      <c r="T79" s="94"/>
      <c r="U79" s="94"/>
      <c r="V79" s="94"/>
      <c r="W79" s="94"/>
      <c r="X79" s="94"/>
      <c r="Y79" s="94"/>
      <c r="Z79" s="94"/>
      <c r="AA79" s="94"/>
      <c r="AB79" s="94"/>
      <c r="AN79" s="94"/>
      <c r="AO79" s="94"/>
      <c r="AQ79" s="94"/>
      <c r="AT79" s="94"/>
      <c r="AV79" s="94"/>
      <c r="AW79" s="94"/>
      <c r="AX79" s="94"/>
    </row>
    <row r="80" spans="1:50" ht="22.5">
      <c r="A80" s="198"/>
      <c r="B80" s="199"/>
      <c r="C80" s="199"/>
      <c r="D80" s="199"/>
      <c r="E80" s="199"/>
      <c r="F80" s="199"/>
      <c r="G80" s="199"/>
      <c r="H80" s="199"/>
      <c r="J80" s="94"/>
      <c r="K80" s="94"/>
      <c r="L80" s="94"/>
      <c r="M80" s="94"/>
      <c r="Q80" s="94"/>
      <c r="R80" s="94"/>
      <c r="S80" s="94"/>
      <c r="T80" s="94"/>
      <c r="U80" s="94"/>
      <c r="V80" s="94"/>
      <c r="W80" s="94"/>
      <c r="X80" s="94"/>
      <c r="Y80" s="94"/>
      <c r="Z80" s="94"/>
      <c r="AA80" s="94"/>
      <c r="AB80" s="94"/>
      <c r="AN80" s="94"/>
      <c r="AO80" s="94"/>
      <c r="AQ80" s="94"/>
      <c r="AT80" s="94"/>
      <c r="AV80" s="94"/>
      <c r="AW80" s="94"/>
      <c r="AX80" s="94"/>
    </row>
    <row r="81" spans="1:50" ht="22.5">
      <c r="A81" s="198"/>
      <c r="B81" s="199"/>
      <c r="C81" s="199"/>
      <c r="D81" s="199"/>
      <c r="E81" s="199"/>
      <c r="F81" s="199"/>
      <c r="G81" s="199"/>
      <c r="H81" s="199"/>
      <c r="J81" s="94"/>
      <c r="K81" s="94"/>
      <c r="L81" s="94"/>
      <c r="M81" s="94"/>
      <c r="Q81" s="94"/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  <c r="AN81" s="94"/>
      <c r="AO81" s="94"/>
      <c r="AQ81" s="94"/>
      <c r="AT81" s="94"/>
      <c r="AV81" s="94"/>
      <c r="AW81" s="94"/>
      <c r="AX81" s="94"/>
    </row>
    <row r="82" spans="1:50" ht="22.5">
      <c r="A82" s="198"/>
      <c r="B82" s="199"/>
      <c r="C82" s="199"/>
      <c r="D82" s="199"/>
      <c r="E82" s="199"/>
      <c r="F82" s="199"/>
      <c r="G82" s="199"/>
      <c r="H82" s="199"/>
      <c r="J82" s="94"/>
      <c r="K82" s="94"/>
      <c r="L82" s="94"/>
      <c r="M82" s="94"/>
      <c r="Q82" s="94"/>
      <c r="R82" s="94"/>
      <c r="S82" s="94"/>
      <c r="T82" s="94"/>
      <c r="U82" s="94"/>
      <c r="V82" s="94"/>
      <c r="W82" s="94"/>
      <c r="X82" s="94"/>
      <c r="Y82" s="94"/>
      <c r="Z82" s="94"/>
      <c r="AA82" s="94"/>
      <c r="AB82" s="94"/>
      <c r="AN82" s="94"/>
      <c r="AO82" s="94"/>
      <c r="AQ82" s="94"/>
      <c r="AT82" s="94"/>
      <c r="AV82" s="94"/>
      <c r="AW82" s="94"/>
      <c r="AX82" s="94"/>
    </row>
    <row r="83" spans="1:50" ht="22.5">
      <c r="A83" s="198"/>
      <c r="B83" s="199"/>
      <c r="C83" s="199"/>
      <c r="D83" s="199"/>
      <c r="E83" s="199"/>
      <c r="F83" s="199"/>
      <c r="G83" s="199"/>
      <c r="H83" s="199"/>
      <c r="J83" s="94"/>
      <c r="K83" s="94"/>
      <c r="L83" s="94"/>
      <c r="M83" s="94"/>
      <c r="Q83" s="94"/>
      <c r="R83" s="94"/>
      <c r="S83" s="94"/>
      <c r="T83" s="94"/>
      <c r="U83" s="94"/>
      <c r="V83" s="94"/>
      <c r="W83" s="94"/>
      <c r="X83" s="94"/>
      <c r="Y83" s="94"/>
      <c r="Z83" s="94"/>
      <c r="AA83" s="94"/>
      <c r="AB83" s="94"/>
      <c r="AN83" s="94"/>
      <c r="AO83" s="94"/>
      <c r="AQ83" s="94"/>
      <c r="AT83" s="94"/>
      <c r="AV83" s="94"/>
      <c r="AW83" s="94"/>
      <c r="AX83" s="94"/>
    </row>
    <row r="84" spans="1:50" ht="22.5">
      <c r="A84" s="198"/>
      <c r="B84" s="199"/>
      <c r="C84" s="199"/>
      <c r="D84" s="199"/>
      <c r="E84" s="199"/>
      <c r="F84" s="199"/>
      <c r="G84" s="199"/>
      <c r="H84" s="199"/>
      <c r="J84" s="94"/>
      <c r="K84" s="94"/>
      <c r="L84" s="94"/>
      <c r="M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N84" s="94"/>
      <c r="AO84" s="94"/>
      <c r="AQ84" s="94"/>
      <c r="AT84" s="94"/>
      <c r="AV84" s="94"/>
      <c r="AW84" s="94"/>
      <c r="AX84" s="94"/>
    </row>
    <row r="85" spans="1:50" ht="22.5">
      <c r="A85" s="198"/>
      <c r="B85" s="199"/>
      <c r="C85" s="199"/>
      <c r="D85" s="199"/>
      <c r="E85" s="199"/>
      <c r="F85" s="199"/>
      <c r="G85" s="199"/>
      <c r="H85" s="199"/>
      <c r="J85" s="94"/>
      <c r="K85" s="94"/>
      <c r="L85" s="94"/>
      <c r="M85" s="94"/>
      <c r="Q85" s="94"/>
      <c r="R85" s="94"/>
      <c r="S85" s="94"/>
      <c r="T85" s="94"/>
      <c r="U85" s="94"/>
      <c r="V85" s="94"/>
      <c r="W85" s="94"/>
      <c r="X85" s="94"/>
      <c r="Y85" s="94"/>
      <c r="Z85" s="94"/>
      <c r="AA85" s="94"/>
      <c r="AB85" s="94"/>
      <c r="AN85" s="94"/>
      <c r="AO85" s="94"/>
      <c r="AQ85" s="94"/>
      <c r="AT85" s="94"/>
      <c r="AV85" s="94"/>
      <c r="AW85" s="94"/>
      <c r="AX85" s="94"/>
    </row>
    <row r="86" spans="1:50" ht="22.5">
      <c r="A86" s="198"/>
      <c r="B86" s="199"/>
      <c r="C86" s="199"/>
      <c r="D86" s="199"/>
      <c r="E86" s="199"/>
      <c r="F86" s="199"/>
      <c r="G86" s="199"/>
      <c r="H86" s="199"/>
      <c r="J86" s="94"/>
      <c r="K86" s="94"/>
      <c r="L86" s="94"/>
      <c r="M86" s="94"/>
      <c r="Q86" s="94"/>
      <c r="R86" s="94"/>
      <c r="S86" s="94"/>
      <c r="T86" s="94"/>
      <c r="U86" s="94"/>
      <c r="V86" s="94"/>
      <c r="W86" s="94"/>
      <c r="X86" s="94"/>
      <c r="Y86" s="94"/>
      <c r="Z86" s="94"/>
      <c r="AA86" s="94"/>
      <c r="AB86" s="94"/>
      <c r="AN86" s="94"/>
      <c r="AO86" s="94"/>
      <c r="AQ86" s="94"/>
      <c r="AT86" s="94"/>
      <c r="AV86" s="94"/>
      <c r="AW86" s="94"/>
      <c r="AX86" s="94"/>
    </row>
    <row r="87" spans="1:50" ht="22.5">
      <c r="A87" s="198"/>
      <c r="B87" s="199"/>
      <c r="C87" s="199"/>
      <c r="D87" s="199"/>
      <c r="E87" s="199"/>
      <c r="F87" s="199"/>
      <c r="G87" s="199"/>
      <c r="H87" s="199"/>
      <c r="J87" s="94"/>
      <c r="K87" s="94"/>
      <c r="L87" s="94"/>
      <c r="M87" s="94"/>
      <c r="Q87" s="94"/>
      <c r="R87" s="94"/>
      <c r="S87" s="94"/>
      <c r="T87" s="94"/>
      <c r="U87" s="94"/>
      <c r="V87" s="94"/>
      <c r="W87" s="94"/>
      <c r="X87" s="94"/>
      <c r="Y87" s="94"/>
      <c r="Z87" s="94"/>
      <c r="AA87" s="94"/>
      <c r="AB87" s="94"/>
      <c r="AN87" s="94"/>
      <c r="AO87" s="94"/>
      <c r="AQ87" s="94"/>
      <c r="AT87" s="94"/>
      <c r="AV87" s="94"/>
      <c r="AW87" s="94"/>
      <c r="AX87" s="94"/>
    </row>
    <row r="88" spans="1:50" ht="22.5">
      <c r="A88" s="198"/>
      <c r="B88" s="199"/>
      <c r="C88" s="199"/>
      <c r="D88" s="199"/>
      <c r="E88" s="199"/>
      <c r="F88" s="199"/>
      <c r="G88" s="199"/>
      <c r="H88" s="199"/>
      <c r="J88" s="94"/>
      <c r="K88" s="94"/>
      <c r="L88" s="94"/>
      <c r="M88" s="94"/>
      <c r="Q88" s="94"/>
      <c r="R88" s="94"/>
      <c r="S88" s="94"/>
      <c r="T88" s="94"/>
      <c r="U88" s="94"/>
      <c r="V88" s="94"/>
      <c r="W88" s="94"/>
      <c r="X88" s="94"/>
      <c r="Y88" s="94"/>
      <c r="Z88" s="94"/>
      <c r="AA88" s="94"/>
      <c r="AB88" s="94"/>
      <c r="AN88" s="94"/>
      <c r="AO88" s="94"/>
      <c r="AQ88" s="94"/>
      <c r="AT88" s="94"/>
      <c r="AV88" s="94"/>
      <c r="AW88" s="94"/>
      <c r="AX88" s="94"/>
    </row>
    <row r="89" spans="1:50" ht="22.5">
      <c r="A89" s="198"/>
      <c r="B89" s="199"/>
      <c r="C89" s="199"/>
      <c r="D89" s="199"/>
      <c r="E89" s="199"/>
      <c r="F89" s="199"/>
      <c r="G89" s="199"/>
      <c r="H89" s="199"/>
      <c r="J89" s="94"/>
      <c r="K89" s="94"/>
      <c r="L89" s="94"/>
      <c r="M89" s="94"/>
      <c r="Q89" s="94"/>
      <c r="R89" s="94"/>
      <c r="S89" s="94"/>
      <c r="T89" s="94"/>
      <c r="U89" s="94"/>
      <c r="V89" s="94"/>
      <c r="W89" s="94"/>
      <c r="X89" s="94"/>
      <c r="Y89" s="94"/>
      <c r="Z89" s="94"/>
      <c r="AA89" s="94"/>
      <c r="AB89" s="94"/>
      <c r="AN89" s="94"/>
      <c r="AO89" s="94"/>
      <c r="AQ89" s="94"/>
      <c r="AT89" s="94"/>
      <c r="AV89" s="94"/>
      <c r="AW89" s="94"/>
      <c r="AX89" s="94"/>
    </row>
    <row r="90" spans="1:50" ht="22.5">
      <c r="A90" s="198"/>
      <c r="B90" s="199"/>
      <c r="C90" s="199"/>
      <c r="D90" s="199"/>
      <c r="E90" s="199"/>
      <c r="F90" s="199"/>
      <c r="G90" s="199"/>
      <c r="H90" s="199"/>
      <c r="J90" s="94"/>
      <c r="K90" s="94"/>
      <c r="L90" s="94"/>
      <c r="M90" s="94"/>
      <c r="Q90" s="94"/>
      <c r="R90" s="94"/>
      <c r="S90" s="94"/>
      <c r="T90" s="94"/>
      <c r="U90" s="94"/>
      <c r="V90" s="94"/>
      <c r="W90" s="94"/>
      <c r="X90" s="94"/>
      <c r="Y90" s="94"/>
      <c r="Z90" s="94"/>
      <c r="AA90" s="94"/>
      <c r="AB90" s="94"/>
      <c r="AN90" s="94"/>
      <c r="AO90" s="94"/>
      <c r="AQ90" s="94"/>
      <c r="AT90" s="94"/>
      <c r="AV90" s="94"/>
      <c r="AW90" s="94"/>
      <c r="AX90" s="94"/>
    </row>
    <row r="91" spans="1:50" ht="22.5">
      <c r="A91" s="198"/>
      <c r="B91" s="199"/>
      <c r="C91" s="199"/>
      <c r="D91" s="199"/>
      <c r="E91" s="199"/>
      <c r="F91" s="199"/>
      <c r="G91" s="199"/>
      <c r="H91" s="199"/>
      <c r="J91" s="94"/>
      <c r="K91" s="94"/>
      <c r="L91" s="94"/>
      <c r="M91" s="94"/>
      <c r="Q91" s="94"/>
      <c r="R91" s="94"/>
      <c r="S91" s="94"/>
      <c r="T91" s="94"/>
      <c r="U91" s="94"/>
      <c r="V91" s="94"/>
      <c r="W91" s="94"/>
      <c r="X91" s="94"/>
      <c r="Y91" s="94"/>
      <c r="Z91" s="94"/>
      <c r="AA91" s="94"/>
      <c r="AB91" s="94"/>
      <c r="AN91" s="94"/>
      <c r="AO91" s="94"/>
      <c r="AQ91" s="94"/>
      <c r="AT91" s="94"/>
      <c r="AV91" s="94"/>
      <c r="AW91" s="94"/>
      <c r="AX91" s="94"/>
    </row>
    <row r="92" spans="1:50" ht="22.5">
      <c r="A92" s="198"/>
      <c r="B92" s="199"/>
      <c r="C92" s="199"/>
      <c r="D92" s="199"/>
      <c r="E92" s="199"/>
      <c r="F92" s="199"/>
      <c r="G92" s="199"/>
      <c r="H92" s="199"/>
      <c r="J92" s="94"/>
      <c r="K92" s="94"/>
      <c r="L92" s="94"/>
      <c r="M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N92" s="94"/>
      <c r="AO92" s="94"/>
      <c r="AQ92" s="94"/>
      <c r="AT92" s="94"/>
      <c r="AV92" s="94"/>
      <c r="AW92" s="94"/>
      <c r="AX92" s="94"/>
    </row>
    <row r="93" spans="1:50" ht="22.5">
      <c r="A93" s="198"/>
      <c r="B93" s="199"/>
      <c r="C93" s="199"/>
      <c r="D93" s="199"/>
      <c r="E93" s="199"/>
      <c r="F93" s="199"/>
      <c r="G93" s="199"/>
      <c r="H93" s="199"/>
      <c r="J93" s="94"/>
      <c r="K93" s="94"/>
      <c r="L93" s="94"/>
      <c r="M93" s="94"/>
      <c r="Q93" s="94"/>
      <c r="R93" s="94"/>
      <c r="S93" s="94"/>
      <c r="T93" s="94"/>
      <c r="U93" s="94"/>
      <c r="V93" s="94"/>
      <c r="W93" s="94"/>
      <c r="X93" s="94"/>
      <c r="Y93" s="94"/>
      <c r="Z93" s="94"/>
      <c r="AA93" s="94"/>
      <c r="AB93" s="94"/>
      <c r="AN93" s="94"/>
      <c r="AO93" s="94"/>
      <c r="AQ93" s="94"/>
      <c r="AT93" s="94"/>
      <c r="AV93" s="94"/>
      <c r="AW93" s="94"/>
      <c r="AX93" s="94"/>
    </row>
    <row r="94" spans="1:50" ht="22.5">
      <c r="A94" s="198"/>
      <c r="B94" s="199"/>
      <c r="C94" s="199"/>
      <c r="D94" s="199"/>
      <c r="E94" s="199"/>
      <c r="F94" s="199"/>
      <c r="G94" s="199"/>
      <c r="H94" s="199"/>
      <c r="J94" s="94"/>
      <c r="K94" s="94"/>
      <c r="L94" s="94"/>
      <c r="M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N94" s="94"/>
      <c r="AO94" s="94"/>
      <c r="AQ94" s="94"/>
      <c r="AT94" s="94"/>
      <c r="AV94" s="94"/>
      <c r="AW94" s="94"/>
      <c r="AX94" s="94"/>
    </row>
    <row r="95" spans="1:50" ht="22.5">
      <c r="A95" s="198"/>
      <c r="B95" s="199"/>
      <c r="C95" s="199"/>
      <c r="D95" s="199"/>
      <c r="E95" s="199"/>
      <c r="F95" s="199"/>
      <c r="G95" s="199"/>
      <c r="H95" s="199"/>
      <c r="J95" s="94"/>
      <c r="K95" s="94"/>
      <c r="L95" s="94"/>
      <c r="M95" s="94"/>
      <c r="Q95" s="94"/>
      <c r="R95" s="94"/>
      <c r="S95" s="94"/>
      <c r="T95" s="94"/>
      <c r="U95" s="94"/>
      <c r="V95" s="94"/>
      <c r="W95" s="94"/>
      <c r="X95" s="94"/>
      <c r="Y95" s="94"/>
      <c r="Z95" s="94"/>
      <c r="AA95" s="94"/>
      <c r="AB95" s="94"/>
      <c r="AN95" s="94"/>
      <c r="AO95" s="94"/>
      <c r="AQ95" s="94"/>
      <c r="AT95" s="94"/>
      <c r="AV95" s="94"/>
      <c r="AW95" s="94"/>
      <c r="AX95" s="94"/>
    </row>
    <row r="96" spans="1:50" ht="22.5">
      <c r="A96" s="198"/>
      <c r="B96" s="199"/>
      <c r="C96" s="199"/>
      <c r="D96" s="199"/>
      <c r="E96" s="199"/>
      <c r="F96" s="199"/>
      <c r="G96" s="199"/>
      <c r="H96" s="199"/>
      <c r="J96" s="94"/>
      <c r="K96" s="94"/>
      <c r="L96" s="94"/>
      <c r="M96" s="94"/>
      <c r="Q96" s="94"/>
      <c r="R96" s="94"/>
      <c r="S96" s="94"/>
      <c r="T96" s="94"/>
      <c r="U96" s="94"/>
      <c r="V96" s="94"/>
      <c r="W96" s="94"/>
      <c r="X96" s="94"/>
      <c r="Y96" s="94"/>
      <c r="Z96" s="94"/>
      <c r="AA96" s="94"/>
      <c r="AB96" s="94"/>
      <c r="AN96" s="94"/>
      <c r="AO96" s="94"/>
      <c r="AQ96" s="94"/>
      <c r="AT96" s="94"/>
      <c r="AV96" s="94"/>
      <c r="AW96" s="94"/>
      <c r="AX96" s="94"/>
    </row>
    <row r="97" spans="1:50" s="205" customFormat="1" ht="22.5">
      <c r="A97" s="203"/>
      <c r="B97" s="204"/>
      <c r="C97" s="204"/>
      <c r="D97" s="204"/>
      <c r="E97" s="204"/>
      <c r="F97" s="204"/>
      <c r="G97" s="204"/>
      <c r="H97" s="204"/>
      <c r="J97" s="206"/>
      <c r="K97" s="206"/>
      <c r="L97" s="206"/>
      <c r="M97" s="206"/>
      <c r="Q97" s="206"/>
      <c r="R97" s="206"/>
      <c r="S97" s="206"/>
      <c r="T97" s="206"/>
      <c r="U97" s="206"/>
      <c r="V97" s="206"/>
      <c r="W97" s="206"/>
      <c r="X97" s="206"/>
      <c r="Y97" s="206"/>
      <c r="Z97" s="206"/>
      <c r="AA97" s="206"/>
      <c r="AB97" s="206"/>
      <c r="AN97" s="206"/>
      <c r="AO97" s="206"/>
      <c r="AQ97" s="206"/>
      <c r="AT97" s="206"/>
      <c r="AV97" s="206"/>
      <c r="AW97" s="206"/>
      <c r="AX97" s="206"/>
    </row>
    <row r="98" spans="1:50" ht="22.5">
      <c r="A98" s="198"/>
      <c r="B98" s="199"/>
      <c r="C98" s="199"/>
      <c r="D98" s="199"/>
      <c r="E98" s="199"/>
      <c r="F98" s="199"/>
      <c r="G98" s="199"/>
      <c r="H98" s="199"/>
      <c r="J98" s="94"/>
      <c r="K98" s="94"/>
      <c r="L98" s="94"/>
      <c r="M98" s="94"/>
      <c r="Q98" s="94"/>
      <c r="R98" s="94"/>
      <c r="W98" s="94"/>
      <c r="X98" s="94"/>
      <c r="AN98" s="94"/>
      <c r="AO98" s="94"/>
      <c r="AT98" s="94"/>
      <c r="AV98" s="94"/>
      <c r="AW98" s="94"/>
      <c r="AX98" s="94"/>
    </row>
    <row r="99" spans="1:50" ht="22.5">
      <c r="A99" s="198"/>
      <c r="B99" s="199"/>
      <c r="C99" s="199"/>
      <c r="D99" s="199"/>
      <c r="E99" s="199"/>
      <c r="F99" s="199"/>
      <c r="G99" s="199"/>
      <c r="H99" s="199"/>
      <c r="J99" s="94"/>
      <c r="K99" s="94"/>
      <c r="L99" s="94"/>
      <c r="M99" s="94"/>
      <c r="Q99" s="94"/>
      <c r="R99" s="94"/>
      <c r="W99" s="94"/>
      <c r="X99" s="94"/>
      <c r="AN99" s="94"/>
      <c r="AO99" s="94"/>
      <c r="AT99" s="94"/>
      <c r="AV99" s="94"/>
      <c r="AW99" s="94"/>
      <c r="AX99" s="94"/>
    </row>
    <row r="100" spans="1:50" ht="22.5">
      <c r="A100" s="198"/>
      <c r="B100" s="199"/>
      <c r="C100" s="199"/>
      <c r="D100" s="199"/>
      <c r="E100" s="199"/>
      <c r="F100" s="199"/>
      <c r="G100" s="199"/>
      <c r="H100" s="199"/>
      <c r="J100" s="94"/>
      <c r="K100" s="94"/>
      <c r="L100" s="94"/>
      <c r="M100" s="94"/>
      <c r="Q100" s="94"/>
      <c r="R100" s="94"/>
      <c r="W100" s="94"/>
      <c r="X100" s="94"/>
      <c r="AN100" s="94"/>
      <c r="AO100" s="94"/>
      <c r="AT100" s="94"/>
      <c r="AV100" s="94"/>
      <c r="AW100" s="94"/>
      <c r="AX100" s="94"/>
    </row>
    <row r="101" spans="1:50" ht="22.5">
      <c r="A101" s="198"/>
      <c r="B101" s="199"/>
      <c r="C101" s="199"/>
      <c r="D101" s="199"/>
      <c r="E101" s="199"/>
      <c r="F101" s="199"/>
      <c r="G101" s="199"/>
      <c r="H101" s="199"/>
      <c r="J101" s="94"/>
      <c r="K101" s="94"/>
      <c r="L101" s="94"/>
      <c r="M101" s="94"/>
      <c r="Q101" s="94"/>
      <c r="R101" s="94"/>
      <c r="W101" s="94"/>
      <c r="X101" s="94"/>
      <c r="AN101" s="94"/>
      <c r="AO101" s="94"/>
      <c r="AT101" s="94"/>
      <c r="AV101" s="94"/>
      <c r="AW101" s="94"/>
      <c r="AX101" s="94"/>
    </row>
    <row r="102" spans="1:50" ht="22.5">
      <c r="A102" s="198"/>
      <c r="B102" s="199"/>
      <c r="C102" s="199"/>
      <c r="D102" s="199"/>
      <c r="E102" s="199"/>
      <c r="F102" s="199"/>
      <c r="G102" s="199"/>
      <c r="H102" s="199"/>
      <c r="J102" s="94"/>
      <c r="K102" s="94"/>
      <c r="L102" s="94"/>
      <c r="M102" s="94"/>
      <c r="Q102" s="94"/>
      <c r="R102" s="94"/>
      <c r="W102" s="94"/>
      <c r="X102" s="94"/>
      <c r="AN102" s="94"/>
      <c r="AO102" s="94"/>
      <c r="AT102" s="94"/>
      <c r="AV102" s="94"/>
      <c r="AW102" s="94"/>
      <c r="AX102" s="94"/>
    </row>
    <row r="103" spans="1:50" ht="22.5">
      <c r="A103" s="198"/>
      <c r="B103" s="199"/>
      <c r="C103" s="199"/>
      <c r="D103" s="199"/>
      <c r="E103" s="199"/>
      <c r="F103" s="199"/>
      <c r="G103" s="199"/>
      <c r="H103" s="199"/>
      <c r="J103" s="94"/>
      <c r="K103" s="94"/>
      <c r="L103" s="94"/>
      <c r="M103" s="94"/>
      <c r="Q103" s="94"/>
      <c r="R103" s="94"/>
      <c r="W103" s="94"/>
      <c r="X103" s="94"/>
      <c r="AN103" s="94"/>
      <c r="AO103" s="94"/>
      <c r="AT103" s="94"/>
      <c r="AV103" s="94"/>
      <c r="AW103" s="94"/>
      <c r="AX103" s="94"/>
    </row>
    <row r="104" spans="1:50" ht="22.5">
      <c r="A104" s="198"/>
      <c r="B104" s="199"/>
      <c r="C104" s="199"/>
      <c r="D104" s="199"/>
      <c r="E104" s="199"/>
      <c r="F104" s="199"/>
      <c r="G104" s="199"/>
      <c r="H104" s="199"/>
      <c r="J104" s="94"/>
      <c r="K104" s="94"/>
      <c r="L104" s="94"/>
      <c r="M104" s="94"/>
      <c r="Q104" s="94"/>
      <c r="R104" s="94"/>
      <c r="W104" s="94"/>
      <c r="X104" s="94"/>
      <c r="AN104" s="94"/>
      <c r="AO104" s="94"/>
      <c r="AT104" s="94"/>
      <c r="AV104" s="94"/>
      <c r="AW104" s="94"/>
      <c r="AX104" s="94"/>
    </row>
    <row r="105" spans="1:50" ht="22.5">
      <c r="A105" s="198"/>
      <c r="B105" s="199"/>
      <c r="C105" s="199"/>
      <c r="D105" s="199"/>
      <c r="E105" s="199"/>
      <c r="F105" s="199"/>
      <c r="G105" s="199"/>
      <c r="H105" s="199"/>
      <c r="J105" s="94"/>
      <c r="K105" s="94"/>
      <c r="L105" s="94"/>
      <c r="M105" s="94"/>
      <c r="Q105" s="94"/>
      <c r="R105" s="94"/>
      <c r="W105" s="94"/>
      <c r="X105" s="94"/>
      <c r="AN105" s="94"/>
      <c r="AO105" s="94"/>
      <c r="AT105" s="94"/>
      <c r="AV105" s="94"/>
      <c r="AX105" s="94"/>
    </row>
    <row r="106" spans="1:50" ht="22.5">
      <c r="A106" s="198"/>
      <c r="B106" s="199"/>
      <c r="C106" s="199"/>
      <c r="D106" s="199"/>
      <c r="E106" s="199"/>
      <c r="F106" s="199"/>
      <c r="G106" s="199"/>
      <c r="H106" s="199"/>
      <c r="J106" s="94"/>
      <c r="K106" s="94"/>
      <c r="L106" s="94"/>
      <c r="M106" s="94"/>
      <c r="Q106" s="94"/>
      <c r="R106" s="94"/>
      <c r="W106" s="94"/>
      <c r="X106" s="94"/>
      <c r="AN106" s="94"/>
      <c r="AO106" s="94"/>
      <c r="AT106" s="94"/>
      <c r="AV106" s="94"/>
      <c r="AX106" s="94"/>
    </row>
    <row r="107" spans="1:50" ht="22.5">
      <c r="A107" s="198"/>
      <c r="B107" s="199"/>
      <c r="C107" s="199"/>
      <c r="D107" s="199"/>
      <c r="E107" s="199"/>
      <c r="F107" s="199"/>
      <c r="G107" s="199"/>
      <c r="H107" s="199"/>
      <c r="J107" s="94"/>
      <c r="K107" s="94"/>
      <c r="L107" s="94"/>
      <c r="M107" s="94"/>
      <c r="Q107" s="94"/>
      <c r="R107" s="94"/>
      <c r="W107" s="94"/>
      <c r="X107" s="94"/>
      <c r="AN107" s="94"/>
      <c r="AO107" s="94"/>
      <c r="AT107" s="94"/>
      <c r="AV107" s="94"/>
      <c r="AX107" s="94"/>
    </row>
    <row r="108" spans="1:50" ht="22.5">
      <c r="A108" s="198"/>
      <c r="B108" s="199"/>
      <c r="C108" s="199"/>
      <c r="D108" s="199"/>
      <c r="E108" s="199"/>
      <c r="F108" s="199"/>
      <c r="G108" s="199"/>
      <c r="H108" s="199"/>
      <c r="J108" s="94"/>
      <c r="K108" s="94"/>
      <c r="L108" s="94"/>
      <c r="M108" s="94"/>
      <c r="Q108" s="94"/>
      <c r="R108" s="94"/>
      <c r="W108" s="94"/>
      <c r="X108" s="94"/>
      <c r="AN108" s="94"/>
      <c r="AO108" s="94"/>
      <c r="AT108" s="94"/>
      <c r="AV108" s="94"/>
      <c r="AX108" s="94"/>
    </row>
    <row r="109" spans="1:50" ht="22.5">
      <c r="A109" s="198"/>
      <c r="B109" s="199"/>
      <c r="C109" s="199"/>
      <c r="D109" s="199"/>
      <c r="E109" s="199"/>
      <c r="F109" s="199"/>
      <c r="G109" s="199"/>
      <c r="H109" s="199"/>
      <c r="J109" s="94"/>
      <c r="K109" s="94"/>
      <c r="L109" s="94"/>
      <c r="M109" s="94"/>
      <c r="Q109" s="94"/>
      <c r="R109" s="94"/>
      <c r="W109" s="94"/>
      <c r="X109" s="94"/>
      <c r="AN109" s="94"/>
      <c r="AO109" s="94"/>
      <c r="AT109" s="94"/>
      <c r="AV109" s="94"/>
      <c r="AX109" s="94"/>
    </row>
    <row r="110" spans="1:50" ht="22.5">
      <c r="A110" s="198"/>
      <c r="B110" s="199"/>
      <c r="C110" s="199"/>
      <c r="D110" s="199"/>
      <c r="E110" s="199"/>
      <c r="F110" s="199"/>
      <c r="G110" s="199"/>
      <c r="H110" s="199"/>
      <c r="J110" s="94"/>
      <c r="K110" s="94"/>
      <c r="L110" s="94"/>
      <c r="M110" s="94"/>
      <c r="Q110" s="94"/>
      <c r="R110" s="94"/>
      <c r="W110" s="94"/>
      <c r="X110" s="94"/>
      <c r="AN110" s="94"/>
      <c r="AO110" s="94"/>
      <c r="AT110" s="94"/>
      <c r="AV110" s="94"/>
      <c r="AX110" s="94"/>
    </row>
    <row r="111" spans="1:50" ht="22.5">
      <c r="A111" s="198"/>
      <c r="B111" s="199"/>
      <c r="C111" s="199"/>
      <c r="D111" s="199"/>
      <c r="E111" s="199"/>
      <c r="F111" s="199"/>
      <c r="G111" s="199"/>
      <c r="H111" s="199"/>
      <c r="J111" s="94"/>
      <c r="K111" s="94"/>
      <c r="L111" s="94"/>
      <c r="M111" s="94"/>
      <c r="Q111" s="94"/>
      <c r="R111" s="94"/>
      <c r="W111" s="94"/>
      <c r="X111" s="94"/>
      <c r="AN111" s="94"/>
      <c r="AO111" s="94"/>
      <c r="AT111" s="94"/>
      <c r="AV111" s="94"/>
      <c r="AX111" s="94"/>
    </row>
    <row r="112" spans="1:50" ht="22.5">
      <c r="A112" s="198"/>
      <c r="B112" s="199"/>
      <c r="C112" s="199"/>
      <c r="D112" s="199"/>
      <c r="E112" s="199"/>
      <c r="F112" s="199"/>
      <c r="G112" s="199"/>
      <c r="H112" s="199"/>
      <c r="J112" s="94"/>
      <c r="K112" s="94"/>
      <c r="L112" s="94"/>
      <c r="M112" s="94"/>
      <c r="Q112" s="94"/>
      <c r="R112" s="94"/>
      <c r="W112" s="94"/>
      <c r="X112" s="94"/>
      <c r="AN112" s="94"/>
      <c r="AO112" s="94"/>
      <c r="AT112" s="94"/>
      <c r="AV112" s="94"/>
      <c r="AX112" s="94"/>
    </row>
  </sheetData>
  <mergeCells count="9">
    <mergeCell ref="BF1:BF2"/>
    <mergeCell ref="G1:H1"/>
    <mergeCell ref="A1:A2"/>
    <mergeCell ref="B1:B2"/>
    <mergeCell ref="C1:C2"/>
    <mergeCell ref="D1:D2"/>
    <mergeCell ref="E1:E2"/>
    <mergeCell ref="F1:F2"/>
    <mergeCell ref="AY1:AY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S500"/>
  <sheetViews>
    <sheetView workbookViewId="0">
      <pane ySplit="2" topLeftCell="A3" activePane="bottomLeft" state="frozen"/>
      <selection pane="bottomLeft" activeCell="D3" sqref="D3"/>
    </sheetView>
  </sheetViews>
  <sheetFormatPr defaultRowHeight="20.100000000000001" customHeight="1"/>
  <cols>
    <col min="1" max="1" width="4.5" style="23" customWidth="1"/>
    <col min="2" max="2" width="11" style="23" customWidth="1"/>
    <col min="3" max="3" width="5.5" style="23" customWidth="1"/>
    <col min="4" max="4" width="7.875" style="23" customWidth="1"/>
    <col min="5" max="5" width="7.375" style="23" customWidth="1"/>
    <col min="6" max="6" width="6.375" style="23" customWidth="1"/>
    <col min="7" max="7" width="10.375" style="23" customWidth="1"/>
    <col min="8" max="8" width="9" style="23"/>
    <col min="9" max="10" width="6.125" style="167" customWidth="1"/>
    <col min="11" max="11" width="5.75" style="98" customWidth="1"/>
    <col min="12" max="12" width="4.875" style="98" customWidth="1"/>
    <col min="13" max="13" width="5.25" style="98" customWidth="1"/>
    <col min="14" max="17" width="5.375" style="98" customWidth="1"/>
    <col min="18" max="19" width="5.25" customWidth="1"/>
  </cols>
  <sheetData>
    <row r="1" spans="1:19" s="84" customFormat="1" ht="20.100000000000001" customHeight="1">
      <c r="A1" s="87" t="s">
        <v>29</v>
      </c>
      <c r="B1" s="190" t="s">
        <v>166</v>
      </c>
      <c r="C1" s="85"/>
      <c r="D1" s="85"/>
      <c r="E1" s="85"/>
      <c r="F1" s="85"/>
      <c r="I1" s="100" t="s">
        <v>42</v>
      </c>
      <c r="J1" s="100"/>
      <c r="K1" s="104" t="s">
        <v>148</v>
      </c>
      <c r="L1" s="104"/>
      <c r="M1" s="86" t="s">
        <v>43</v>
      </c>
      <c r="N1" s="86"/>
      <c r="O1" s="191" t="s">
        <v>151</v>
      </c>
      <c r="P1" s="104"/>
      <c r="S1" s="84">
        <f>COUNTA(纬地工程数量表!A:A)+1</f>
        <v>7</v>
      </c>
    </row>
    <row r="2" spans="1:19" ht="34.5" customHeight="1">
      <c r="A2" s="88" t="s">
        <v>23</v>
      </c>
      <c r="B2" s="88" t="s">
        <v>11</v>
      </c>
      <c r="C2" s="88" t="s">
        <v>24</v>
      </c>
      <c r="D2" s="88" t="s">
        <v>25</v>
      </c>
      <c r="E2" s="88" t="s">
        <v>26</v>
      </c>
      <c r="F2" s="88" t="s">
        <v>18</v>
      </c>
      <c r="G2" s="88" t="s">
        <v>27</v>
      </c>
      <c r="H2" s="88" t="s">
        <v>28</v>
      </c>
      <c r="I2" s="89" t="s">
        <v>50</v>
      </c>
      <c r="J2" s="101" t="s">
        <v>19</v>
      </c>
      <c r="K2" s="101" t="s">
        <v>75</v>
      </c>
      <c r="L2" s="102" t="s">
        <v>78</v>
      </c>
      <c r="M2" s="102" t="s">
        <v>76</v>
      </c>
      <c r="N2" s="103" t="s">
        <v>77</v>
      </c>
      <c r="O2" s="166" t="s">
        <v>119</v>
      </c>
      <c r="P2" s="166" t="s">
        <v>118</v>
      </c>
      <c r="Q2" s="166" t="s">
        <v>117</v>
      </c>
      <c r="R2" s="90"/>
      <c r="S2" s="90"/>
    </row>
    <row r="3" spans="1:19" ht="20.100000000000001" customHeight="1">
      <c r="A3" s="95">
        <f>纬地工程数量表!A3</f>
        <v>1</v>
      </c>
      <c r="B3" s="95" t="str">
        <f>IF(LEN(纬地工程数量表!B3)-FIND("+",纬地工程数量表!B3)=3,CONCATENATE(纬地工程数量表!B3,".000"),IF(LEN(纬地工程数量表!B3)-FIND("+",纬地工程数量表!B3)=5,CONCATENATE(纬地工程数量表!B3,"00"),IF(LEN(纬地工程数量表!B3)-FIND("+",纬地工程数量表!B3)=6,CONCATENATE(纬地工程数量表!B3,"0"),纬地工程数量表!B3)))</f>
        <v>K0+401.000</v>
      </c>
      <c r="C3" s="96">
        <f>纬地工程数量表!D3</f>
        <v>90</v>
      </c>
      <c r="D3" s="96" t="str">
        <f>IF(LEN(纬地工程数量表!E3)=3,CONCATENATE(MID(纬地工程数量表!E3,1,2),"φ",RIGHT(纬地工程数量表!E3,LEN(纬地工程数量表!E3)-2),".0"),CONCATENATE(MID(纬地工程数量表!E3,1,2),"φ",RIGHT(纬地工程数量表!E3,LEN(纬地工程数量表!E3)-2)))</f>
        <v>1-φ0.3</v>
      </c>
      <c r="E3" s="97">
        <f>纬地工程数量表!F3</f>
        <v>4</v>
      </c>
      <c r="F3" s="13" t="s">
        <v>157</v>
      </c>
      <c r="G3" s="13" t="str">
        <f>纬地工程数量表!G3</f>
        <v xml:space="preserve"> -</v>
      </c>
      <c r="H3" s="13" t="str">
        <f>纬地工程数量表!H3</f>
        <v>-</v>
      </c>
      <c r="I3" s="175">
        <v>0.34</v>
      </c>
      <c r="J3" s="248">
        <v>1</v>
      </c>
      <c r="K3" s="97">
        <v>1</v>
      </c>
      <c r="L3" s="97">
        <v>1</v>
      </c>
      <c r="M3" s="97">
        <v>0.25</v>
      </c>
      <c r="N3" s="97">
        <v>0.3</v>
      </c>
      <c r="O3" s="97">
        <f t="shared" ref="O3" si="0">IF(K3=1,INT(E3/K3),0)</f>
        <v>4</v>
      </c>
      <c r="P3" s="97">
        <f t="shared" ref="P3" si="1">IF(K3=1,IF(MOD(E3-INT(E3/K3),0.5)=0,INT((E3-INT(E3/K3))/0.5),INT((E3-INT(E3/K3))/0.5)+1),IF(MOD(E3,0.5)=0,E3/0.5,INT(E3/0.5)+1))</f>
        <v>0</v>
      </c>
      <c r="Q3" s="97">
        <f>MATCH(RIGHT(D3,3)*1000+I3,标准图!$C$4:$C$17,1)+3</f>
        <v>4</v>
      </c>
      <c r="R3" s="21"/>
      <c r="S3" s="21"/>
    </row>
    <row r="4" spans="1:19" s="194" customFormat="1" ht="20.100000000000001" customHeight="1">
      <c r="A4" s="95">
        <f>纬地工程数量表!A4</f>
        <v>2</v>
      </c>
      <c r="B4" s="95" t="str">
        <f>IF(LEN(纬地工程数量表!B4)-FIND("+",纬地工程数量表!B4)=3,CONCATENATE(纬地工程数量表!B4,".000"),IF(LEN(纬地工程数量表!B4)-FIND("+",纬地工程数量表!B4)=5,CONCATENATE(纬地工程数量表!B4,"00"),IF(LEN(纬地工程数量表!B4)-FIND("+",纬地工程数量表!B4)=6,CONCATENATE(纬地工程数量表!B4,"0"),纬地工程数量表!B4)))</f>
        <v>K0+459.000</v>
      </c>
      <c r="C4" s="96">
        <f>纬地工程数量表!D4</f>
        <v>90</v>
      </c>
      <c r="D4" s="96" t="str">
        <f>IF(LEN(纬地工程数量表!E4)=3,CONCATENATE(MID(纬地工程数量表!E4,1,2),"φ",RIGHT(纬地工程数量表!E4,LEN(纬地工程数量表!E4)-2),".0"),CONCATENATE(MID(纬地工程数量表!E4,1,2),"φ",RIGHT(纬地工程数量表!E4,LEN(纬地工程数量表!E4)-2)))</f>
        <v>1-φ0.3</v>
      </c>
      <c r="E4" s="97">
        <f>纬地工程数量表!F4</f>
        <v>4</v>
      </c>
      <c r="F4" s="13" t="s">
        <v>157</v>
      </c>
      <c r="G4" s="13" t="str">
        <f>纬地工程数量表!G4</f>
        <v xml:space="preserve"> -</v>
      </c>
      <c r="H4" s="13" t="str">
        <f>纬地工程数量表!H4</f>
        <v>-</v>
      </c>
      <c r="I4" s="175">
        <v>0.34</v>
      </c>
      <c r="J4" s="248">
        <v>1</v>
      </c>
      <c r="K4" s="97">
        <v>1</v>
      </c>
      <c r="L4" s="97">
        <v>1</v>
      </c>
      <c r="M4" s="97">
        <v>0.25</v>
      </c>
      <c r="N4" s="97">
        <v>0.3</v>
      </c>
      <c r="O4" s="97">
        <f t="shared" ref="O4:O7" si="2">IF(K4=1,INT(E4/K4),0)</f>
        <v>4</v>
      </c>
      <c r="P4" s="97">
        <f t="shared" ref="P4:P7" si="3">IF(K4=1,IF(MOD(E4-INT(E4/K4),0.5)=0,INT((E4-INT(E4/K4))/0.5),INT((E4-INT(E4/K4))/0.5)+1),IF(MOD(E4,0.5)=0,E4/0.5,INT(E4/0.5)+1))</f>
        <v>0</v>
      </c>
      <c r="Q4" s="97">
        <f>MATCH(RIGHT(D4,3)*1000+I4,标准图!$C$4:$C$17,1)+3</f>
        <v>4</v>
      </c>
      <c r="R4" s="21"/>
      <c r="S4" s="21"/>
    </row>
    <row r="5" spans="1:19" ht="20.100000000000001" customHeight="1">
      <c r="A5" s="95">
        <f>纬地工程数量表!A5</f>
        <v>3</v>
      </c>
      <c r="B5" s="95" t="str">
        <f>IF(LEN(纬地工程数量表!B5)-FIND("+",纬地工程数量表!B5)=3,CONCATENATE(纬地工程数量表!B5,".000"),IF(LEN(纬地工程数量表!B5)-FIND("+",纬地工程数量表!B5)=5,CONCATENATE(纬地工程数量表!B5,"00"),IF(LEN(纬地工程数量表!B5)-FIND("+",纬地工程数量表!B5)=6,CONCATENATE(纬地工程数量表!B5,"0"),纬地工程数量表!B5)))</f>
        <v>K0+521.000</v>
      </c>
      <c r="C5" s="96">
        <f>纬地工程数量表!D5</f>
        <v>90</v>
      </c>
      <c r="D5" s="96" t="str">
        <f>IF(LEN(纬地工程数量表!E5)=3,CONCATENATE(MID(纬地工程数量表!E5,1,2),"φ",RIGHT(纬地工程数量表!E5,LEN(纬地工程数量表!E5)-2),".0"),CONCATENATE(MID(纬地工程数量表!E5,1,2),"φ",RIGHT(纬地工程数量表!E5,LEN(纬地工程数量表!E5)-2)))</f>
        <v>1-φ0.4</v>
      </c>
      <c r="E5" s="97">
        <f>纬地工程数量表!F5</f>
        <v>10</v>
      </c>
      <c r="F5" s="13" t="s">
        <v>157</v>
      </c>
      <c r="G5" s="13" t="str">
        <f>纬地工程数量表!G5</f>
        <v xml:space="preserve"> -</v>
      </c>
      <c r="H5" s="13" t="str">
        <f>纬地工程数量表!H5</f>
        <v>-</v>
      </c>
      <c r="I5" s="175">
        <v>0.34</v>
      </c>
      <c r="J5" s="248">
        <v>4</v>
      </c>
      <c r="K5" s="97">
        <v>1</v>
      </c>
      <c r="L5" s="97">
        <v>1</v>
      </c>
      <c r="M5" s="97">
        <v>0.25</v>
      </c>
      <c r="N5" s="97">
        <v>0.3</v>
      </c>
      <c r="O5" s="97">
        <f t="shared" si="2"/>
        <v>10</v>
      </c>
      <c r="P5" s="97">
        <f t="shared" si="3"/>
        <v>0</v>
      </c>
      <c r="Q5" s="97">
        <f>MATCH(RIGHT(D5,3)*1000+I5,标准图!$C$4:$C$17,1)+3</f>
        <v>5</v>
      </c>
      <c r="R5" s="21"/>
      <c r="S5" s="21"/>
    </row>
    <row r="6" spans="1:19" ht="20.100000000000001" customHeight="1">
      <c r="A6" s="95">
        <f>纬地工程数量表!A6</f>
        <v>4</v>
      </c>
      <c r="B6" s="95" t="str">
        <f>IF(LEN(纬地工程数量表!B6)-FIND("+",纬地工程数量表!B6)=3,CONCATENATE(纬地工程数量表!B6,".000"),IF(LEN(纬地工程数量表!B6)-FIND("+",纬地工程数量表!B6)=5,CONCATENATE(纬地工程数量表!B6,"00"),IF(LEN(纬地工程数量表!B6)-FIND("+",纬地工程数量表!B6)=6,CONCATENATE(纬地工程数量表!B6,"0"),纬地工程数量表!B6)))</f>
        <v>K0+596.000</v>
      </c>
      <c r="C6" s="96">
        <f>纬地工程数量表!D6</f>
        <v>90</v>
      </c>
      <c r="D6" s="96" t="str">
        <f>IF(LEN(纬地工程数量表!E6)=3,CONCATENATE(MID(纬地工程数量表!E6,1,2),"φ",RIGHT(纬地工程数量表!E6,LEN(纬地工程数量表!E6)-2),".0"),CONCATENATE(MID(纬地工程数量表!E6,1,2),"φ",RIGHT(纬地工程数量表!E6,LEN(纬地工程数量表!E6)-2)))</f>
        <v>1-φ0.3</v>
      </c>
      <c r="E6" s="97">
        <f>纬地工程数量表!F6</f>
        <v>4</v>
      </c>
      <c r="F6" s="13" t="s">
        <v>157</v>
      </c>
      <c r="G6" s="13" t="str">
        <f>纬地工程数量表!G6</f>
        <v xml:space="preserve"> -</v>
      </c>
      <c r="H6" s="13" t="str">
        <f>纬地工程数量表!H6</f>
        <v>-</v>
      </c>
      <c r="I6" s="175">
        <v>0.34</v>
      </c>
      <c r="J6" s="248">
        <v>2</v>
      </c>
      <c r="K6" s="97">
        <v>1</v>
      </c>
      <c r="L6" s="97">
        <v>1</v>
      </c>
      <c r="M6" s="97">
        <v>0.25</v>
      </c>
      <c r="N6" s="97">
        <v>0.3</v>
      </c>
      <c r="O6" s="97">
        <f t="shared" si="2"/>
        <v>4</v>
      </c>
      <c r="P6" s="97">
        <f t="shared" si="3"/>
        <v>0</v>
      </c>
      <c r="Q6" s="97">
        <f>MATCH(RIGHT(D6,3)*1000+I6,标准图!$C$4:$C$17,1)+3</f>
        <v>4</v>
      </c>
      <c r="R6" s="21"/>
      <c r="S6" s="21"/>
    </row>
    <row r="7" spans="1:19" ht="20.100000000000001" customHeight="1">
      <c r="A7" s="95">
        <f>纬地工程数量表!A7</f>
        <v>5</v>
      </c>
      <c r="B7" s="95" t="str">
        <f>IF(LEN(纬地工程数量表!B7)-FIND("+",纬地工程数量表!B7)=3,CONCATENATE(纬地工程数量表!B7,".000"),IF(LEN(纬地工程数量表!B7)-FIND("+",纬地工程数量表!B7)=5,CONCATENATE(纬地工程数量表!B7,"00"),IF(LEN(纬地工程数量表!B7)-FIND("+",纬地工程数量表!B7)=6,CONCATENATE(纬地工程数量表!B7,"0"),纬地工程数量表!B7)))</f>
        <v>K0+864.806</v>
      </c>
      <c r="C7" s="96">
        <f>纬地工程数量表!D7</f>
        <v>90</v>
      </c>
      <c r="D7" s="96" t="str">
        <f>IF(LEN(纬地工程数量表!E7)=3,CONCATENATE(MID(纬地工程数量表!E7,1,2),"φ",RIGHT(纬地工程数量表!E7,LEN(纬地工程数量表!E7)-2),".0"),CONCATENATE(MID(纬地工程数量表!E7,1,2),"φ",RIGHT(纬地工程数量表!E7,LEN(纬地工程数量表!E7)-2)))</f>
        <v>1-φ1.0</v>
      </c>
      <c r="E7" s="97">
        <f>纬地工程数量表!F7</f>
        <v>4</v>
      </c>
      <c r="F7" s="13" t="s">
        <v>177</v>
      </c>
      <c r="G7" s="13" t="str">
        <f>纬地工程数量表!G7</f>
        <v xml:space="preserve"> -</v>
      </c>
      <c r="H7" s="13" t="str">
        <f>纬地工程数量表!H7</f>
        <v>-</v>
      </c>
      <c r="I7" s="175">
        <v>0.5</v>
      </c>
      <c r="J7" s="248">
        <v>2</v>
      </c>
      <c r="K7" s="97">
        <v>1</v>
      </c>
      <c r="L7" s="97">
        <v>1</v>
      </c>
      <c r="M7" s="97">
        <v>0.25</v>
      </c>
      <c r="N7" s="97">
        <v>0.3</v>
      </c>
      <c r="O7" s="97">
        <f t="shared" si="2"/>
        <v>4</v>
      </c>
      <c r="P7" s="97">
        <f t="shared" si="3"/>
        <v>0</v>
      </c>
      <c r="Q7" s="97">
        <f>MATCH(RIGHT(D7,3)*1000+I7,标准图!$C$4:$C$17,1)+3</f>
        <v>10</v>
      </c>
      <c r="R7" s="21"/>
      <c r="S7" s="21"/>
    </row>
    <row r="8" spans="1:19" ht="20.100000000000001" customHeight="1">
      <c r="A8" s="95"/>
      <c r="B8" s="95"/>
      <c r="C8" s="96"/>
      <c r="D8" s="96"/>
      <c r="E8" s="97"/>
      <c r="F8" s="13"/>
      <c r="G8" s="13"/>
      <c r="H8" s="13"/>
      <c r="I8" s="175"/>
      <c r="J8" s="248"/>
      <c r="K8" s="97"/>
      <c r="L8" s="97"/>
      <c r="M8" s="97"/>
      <c r="N8" s="97"/>
      <c r="O8" s="97"/>
      <c r="P8" s="97"/>
      <c r="Q8" s="97"/>
      <c r="R8" s="21"/>
      <c r="S8" s="21"/>
    </row>
    <row r="9" spans="1:19" ht="20.100000000000001" customHeight="1">
      <c r="A9" s="95"/>
      <c r="B9" s="95"/>
      <c r="C9" s="96"/>
      <c r="D9" s="96"/>
      <c r="E9" s="97"/>
      <c r="F9" s="13"/>
      <c r="G9" s="13"/>
      <c r="H9" s="13"/>
      <c r="I9" s="175"/>
      <c r="J9" s="248"/>
      <c r="K9" s="97"/>
      <c r="L9" s="97"/>
      <c r="M9" s="97"/>
      <c r="N9" s="97"/>
      <c r="O9" s="97"/>
      <c r="P9" s="97"/>
      <c r="Q9" s="97"/>
      <c r="R9" s="21"/>
      <c r="S9" s="21"/>
    </row>
    <row r="10" spans="1:19" ht="20.100000000000001" customHeight="1">
      <c r="A10" s="95"/>
      <c r="B10" s="95"/>
      <c r="C10" s="96"/>
      <c r="D10" s="96"/>
      <c r="E10" s="97"/>
      <c r="F10" s="13"/>
      <c r="G10" s="13"/>
      <c r="H10" s="13"/>
      <c r="I10" s="175"/>
      <c r="J10" s="248"/>
      <c r="K10" s="97"/>
      <c r="L10" s="97"/>
      <c r="M10" s="97"/>
      <c r="N10" s="97"/>
      <c r="O10" s="97"/>
      <c r="P10" s="97"/>
      <c r="Q10" s="97"/>
      <c r="R10" s="21"/>
      <c r="S10" s="21"/>
    </row>
    <row r="11" spans="1:19" ht="20.100000000000001" customHeight="1">
      <c r="A11" s="95"/>
      <c r="B11" s="95"/>
      <c r="C11" s="96"/>
      <c r="D11" s="96"/>
      <c r="E11" s="97"/>
      <c r="F11" s="13"/>
      <c r="G11" s="13"/>
      <c r="H11" s="13"/>
      <c r="I11" s="175"/>
      <c r="J11" s="248"/>
      <c r="K11" s="97"/>
      <c r="L11" s="97"/>
      <c r="M11" s="97"/>
      <c r="N11" s="97"/>
      <c r="O11" s="97"/>
      <c r="P11" s="97"/>
      <c r="Q11" s="97"/>
      <c r="R11" s="21"/>
      <c r="S11" s="21"/>
    </row>
    <row r="12" spans="1:19" ht="20.100000000000001" customHeight="1">
      <c r="A12" s="95"/>
      <c r="B12" s="95"/>
      <c r="C12" s="96"/>
      <c r="D12" s="96"/>
      <c r="E12" s="97"/>
      <c r="F12" s="13"/>
      <c r="G12" s="13"/>
      <c r="H12" s="13"/>
      <c r="I12" s="175"/>
      <c r="J12" s="248"/>
      <c r="K12" s="97"/>
      <c r="L12" s="97"/>
      <c r="M12" s="97"/>
      <c r="N12" s="97"/>
      <c r="O12" s="97"/>
      <c r="P12" s="97"/>
      <c r="Q12" s="97"/>
      <c r="R12" s="21"/>
      <c r="S12" s="21"/>
    </row>
    <row r="13" spans="1:19" ht="20.100000000000001" customHeight="1">
      <c r="A13" s="95"/>
      <c r="B13" s="95"/>
      <c r="C13" s="96"/>
      <c r="D13" s="96"/>
      <c r="E13" s="97"/>
      <c r="F13" s="13"/>
      <c r="G13" s="13"/>
      <c r="H13" s="13"/>
      <c r="I13" s="175"/>
      <c r="J13" s="248"/>
      <c r="K13" s="97"/>
      <c r="L13" s="97"/>
      <c r="M13" s="97"/>
      <c r="N13" s="97"/>
      <c r="O13" s="97"/>
      <c r="P13" s="97"/>
      <c r="Q13" s="97"/>
      <c r="R13" s="21"/>
      <c r="S13" s="21"/>
    </row>
    <row r="14" spans="1:19" ht="20.100000000000001" customHeight="1">
      <c r="A14" s="95"/>
      <c r="B14" s="95"/>
      <c r="C14" s="96"/>
      <c r="D14" s="96"/>
      <c r="E14" s="97"/>
      <c r="F14" s="13"/>
      <c r="G14" s="13"/>
      <c r="H14" s="13"/>
      <c r="I14" s="175"/>
      <c r="J14" s="248"/>
      <c r="K14" s="97"/>
      <c r="L14" s="97"/>
      <c r="M14" s="97"/>
      <c r="N14" s="97"/>
      <c r="O14" s="97"/>
      <c r="P14" s="97"/>
      <c r="Q14" s="97"/>
      <c r="R14" s="21"/>
      <c r="S14" s="21"/>
    </row>
    <row r="15" spans="1:19" ht="20.100000000000001" customHeight="1">
      <c r="A15" s="95"/>
      <c r="B15" s="95"/>
      <c r="C15" s="96"/>
      <c r="D15" s="96"/>
      <c r="E15" s="97"/>
      <c r="F15" s="13"/>
      <c r="G15" s="13"/>
      <c r="H15" s="13"/>
      <c r="I15" s="175"/>
      <c r="J15" s="248"/>
      <c r="K15" s="97"/>
      <c r="L15" s="97"/>
      <c r="M15" s="97"/>
      <c r="N15" s="97"/>
      <c r="O15" s="97"/>
      <c r="P15" s="97"/>
      <c r="Q15" s="97"/>
      <c r="R15" s="21"/>
      <c r="S15" s="21"/>
    </row>
    <row r="16" spans="1:19" ht="20.100000000000001" customHeight="1">
      <c r="A16" s="95"/>
      <c r="B16" s="95"/>
      <c r="C16" s="96"/>
      <c r="D16" s="96"/>
      <c r="E16" s="97"/>
      <c r="F16" s="13"/>
      <c r="G16" s="13"/>
      <c r="H16" s="13"/>
      <c r="I16" s="175"/>
      <c r="J16" s="248"/>
      <c r="K16" s="97"/>
      <c r="L16" s="97"/>
      <c r="M16" s="97"/>
      <c r="N16" s="97"/>
      <c r="O16" s="97"/>
      <c r="P16" s="97"/>
      <c r="Q16" s="97"/>
      <c r="R16" s="21"/>
      <c r="S16" s="21"/>
    </row>
    <row r="17" spans="1:19" s="194" customFormat="1" ht="20.100000000000001" customHeight="1">
      <c r="A17" s="95"/>
      <c r="B17" s="95"/>
      <c r="C17" s="96"/>
      <c r="D17" s="96"/>
      <c r="E17" s="97"/>
      <c r="F17" s="13"/>
      <c r="G17" s="13"/>
      <c r="H17" s="13"/>
      <c r="I17" s="175"/>
      <c r="J17" s="248"/>
      <c r="K17" s="97"/>
      <c r="L17" s="97"/>
      <c r="M17" s="97"/>
      <c r="N17" s="97"/>
      <c r="O17" s="97"/>
      <c r="P17" s="97"/>
      <c r="Q17" s="97"/>
      <c r="R17" s="21"/>
      <c r="S17" s="21"/>
    </row>
    <row r="18" spans="1:19" ht="20.100000000000001" customHeight="1">
      <c r="A18" s="95"/>
      <c r="B18" s="95"/>
      <c r="C18" s="96"/>
      <c r="D18" s="96"/>
      <c r="E18" s="97"/>
      <c r="F18" s="13"/>
      <c r="G18" s="13"/>
      <c r="H18" s="13"/>
      <c r="I18" s="175"/>
      <c r="J18" s="248"/>
      <c r="K18" s="97"/>
      <c r="L18" s="97"/>
      <c r="M18" s="97"/>
      <c r="N18" s="97"/>
      <c r="O18" s="97"/>
      <c r="P18" s="97"/>
      <c r="Q18" s="97"/>
      <c r="R18" s="21"/>
      <c r="S18" s="21"/>
    </row>
    <row r="19" spans="1:19" ht="20.100000000000001" customHeight="1">
      <c r="A19" s="95"/>
      <c r="B19" s="95"/>
      <c r="C19" s="96"/>
      <c r="D19" s="96"/>
      <c r="E19" s="97"/>
      <c r="F19" s="13"/>
      <c r="G19" s="13"/>
      <c r="H19" s="13"/>
      <c r="I19" s="175"/>
      <c r="J19" s="248"/>
      <c r="K19" s="97"/>
      <c r="L19" s="97"/>
      <c r="M19" s="97"/>
      <c r="N19" s="97"/>
      <c r="O19" s="97"/>
      <c r="P19" s="97"/>
      <c r="Q19" s="97"/>
      <c r="R19" s="21"/>
      <c r="S19" s="21"/>
    </row>
    <row r="20" spans="1:19" ht="20.100000000000001" customHeight="1">
      <c r="A20" s="95"/>
      <c r="B20" s="95"/>
      <c r="C20" s="96"/>
      <c r="D20" s="96"/>
      <c r="E20" s="97"/>
      <c r="F20" s="13"/>
      <c r="G20" s="13"/>
      <c r="H20" s="13"/>
      <c r="I20" s="175"/>
      <c r="J20" s="248"/>
      <c r="K20" s="97"/>
      <c r="L20" s="97"/>
      <c r="M20" s="97"/>
      <c r="N20" s="97"/>
      <c r="O20" s="97"/>
      <c r="P20" s="97"/>
      <c r="Q20" s="97"/>
      <c r="R20" s="21"/>
      <c r="S20" s="21"/>
    </row>
    <row r="21" spans="1:19" s="196" customFormat="1" ht="20.100000000000001" customHeight="1">
      <c r="A21" s="95"/>
      <c r="B21" s="95"/>
      <c r="C21" s="96"/>
      <c r="D21" s="96"/>
      <c r="E21" s="97"/>
      <c r="F21" s="13"/>
      <c r="G21" s="13"/>
      <c r="H21" s="13"/>
      <c r="I21" s="175"/>
      <c r="J21" s="248"/>
      <c r="K21" s="97"/>
      <c r="L21" s="97"/>
      <c r="M21" s="97"/>
      <c r="N21" s="97"/>
      <c r="O21" s="97"/>
      <c r="P21" s="97"/>
      <c r="Q21" s="97"/>
      <c r="R21" s="21"/>
      <c r="S21" s="21"/>
    </row>
    <row r="22" spans="1:19" ht="20.100000000000001" customHeight="1">
      <c r="A22" s="95"/>
      <c r="B22" s="95"/>
      <c r="C22" s="96"/>
      <c r="D22" s="96"/>
      <c r="E22" s="97"/>
      <c r="F22" s="13"/>
      <c r="G22" s="13"/>
      <c r="H22" s="13"/>
      <c r="I22" s="175"/>
      <c r="J22" s="248"/>
      <c r="K22" s="97"/>
      <c r="L22" s="97"/>
      <c r="M22" s="97"/>
      <c r="N22" s="97"/>
      <c r="O22" s="97"/>
      <c r="P22" s="97"/>
      <c r="Q22" s="97"/>
      <c r="R22" s="21"/>
      <c r="S22" s="21"/>
    </row>
    <row r="23" spans="1:19" s="194" customFormat="1" ht="20.100000000000001" customHeight="1">
      <c r="A23" s="95"/>
      <c r="B23" s="95"/>
      <c r="C23" s="96"/>
      <c r="D23" s="96"/>
      <c r="E23" s="97"/>
      <c r="F23" s="13"/>
      <c r="G23" s="13"/>
      <c r="H23" s="13"/>
      <c r="I23" s="175"/>
      <c r="J23" s="248"/>
      <c r="K23" s="97"/>
      <c r="L23" s="97"/>
      <c r="M23" s="97"/>
      <c r="N23" s="97"/>
      <c r="O23" s="97"/>
      <c r="P23" s="97"/>
      <c r="Q23" s="97"/>
      <c r="R23" s="21"/>
      <c r="S23" s="21"/>
    </row>
    <row r="24" spans="1:19" s="194" customFormat="1" ht="20.100000000000001" customHeight="1">
      <c r="A24" s="95"/>
      <c r="B24" s="95"/>
      <c r="C24" s="96"/>
      <c r="D24" s="96"/>
      <c r="E24" s="97"/>
      <c r="F24" s="13"/>
      <c r="G24" s="13"/>
      <c r="H24" s="13"/>
      <c r="I24" s="175"/>
      <c r="J24" s="248"/>
      <c r="K24" s="97"/>
      <c r="L24" s="97"/>
      <c r="M24" s="97"/>
      <c r="N24" s="97"/>
      <c r="O24" s="97"/>
      <c r="P24" s="97"/>
      <c r="Q24" s="97"/>
      <c r="R24" s="21"/>
      <c r="S24" s="21"/>
    </row>
    <row r="25" spans="1:19" s="194" customFormat="1" ht="20.100000000000001" customHeight="1">
      <c r="A25" s="95"/>
      <c r="B25" s="95"/>
      <c r="C25" s="96"/>
      <c r="D25" s="96"/>
      <c r="E25" s="97"/>
      <c r="F25" s="13"/>
      <c r="G25" s="13"/>
      <c r="H25" s="13"/>
      <c r="I25" s="175"/>
      <c r="J25" s="248"/>
      <c r="K25" s="97"/>
      <c r="L25" s="97"/>
      <c r="M25" s="97"/>
      <c r="N25" s="97"/>
      <c r="O25" s="97"/>
      <c r="P25" s="97"/>
      <c r="Q25" s="97"/>
      <c r="R25" s="21"/>
      <c r="S25" s="21"/>
    </row>
    <row r="26" spans="1:19" ht="20.100000000000001" customHeight="1">
      <c r="A26" s="95"/>
      <c r="B26" s="95"/>
      <c r="C26" s="96"/>
      <c r="D26" s="96"/>
      <c r="E26" s="97"/>
      <c r="F26" s="13"/>
      <c r="G26" s="13"/>
      <c r="H26" s="13"/>
      <c r="I26" s="175"/>
      <c r="J26" s="248"/>
      <c r="K26" s="97"/>
      <c r="L26" s="97"/>
      <c r="M26" s="97"/>
      <c r="N26" s="97"/>
      <c r="O26" s="97"/>
      <c r="P26" s="97"/>
      <c r="Q26" s="97"/>
      <c r="R26" s="21"/>
      <c r="S26" s="21"/>
    </row>
    <row r="27" spans="1:19" ht="20.100000000000001" customHeight="1">
      <c r="A27" s="95"/>
      <c r="B27" s="95"/>
      <c r="C27" s="96"/>
      <c r="D27" s="96"/>
      <c r="E27" s="97"/>
      <c r="F27" s="13"/>
      <c r="G27" s="13"/>
      <c r="H27" s="13"/>
      <c r="I27" s="175"/>
      <c r="J27" s="248"/>
      <c r="K27" s="97"/>
      <c r="L27" s="97"/>
      <c r="M27" s="97"/>
      <c r="N27" s="97"/>
      <c r="O27" s="97"/>
      <c r="P27" s="97"/>
      <c r="Q27" s="97"/>
      <c r="R27" s="21"/>
      <c r="S27" s="21"/>
    </row>
    <row r="28" spans="1:19" ht="20.100000000000001" customHeight="1">
      <c r="A28" s="95"/>
      <c r="B28" s="95"/>
      <c r="C28" s="96"/>
      <c r="D28" s="96"/>
      <c r="E28" s="97"/>
      <c r="F28" s="13"/>
      <c r="G28" s="13"/>
      <c r="H28" s="13"/>
      <c r="I28" s="175"/>
      <c r="J28" s="248"/>
      <c r="K28" s="97"/>
      <c r="L28" s="97"/>
      <c r="M28" s="97"/>
      <c r="N28" s="97"/>
      <c r="O28" s="97"/>
      <c r="P28" s="97"/>
      <c r="Q28" s="97"/>
      <c r="R28" s="21"/>
      <c r="S28" s="21"/>
    </row>
    <row r="29" spans="1:19" ht="20.100000000000001" customHeight="1">
      <c r="A29" s="95"/>
      <c r="B29" s="95"/>
      <c r="C29" s="96"/>
      <c r="D29" s="96"/>
      <c r="E29" s="97"/>
      <c r="F29" s="13"/>
      <c r="G29" s="13"/>
      <c r="H29" s="13"/>
      <c r="I29" s="175"/>
      <c r="J29" s="248"/>
      <c r="K29" s="97"/>
      <c r="L29" s="97"/>
      <c r="M29" s="97"/>
      <c r="N29" s="97"/>
      <c r="O29" s="97"/>
      <c r="P29" s="97"/>
      <c r="Q29" s="97"/>
      <c r="R29" s="21"/>
      <c r="S29" s="21"/>
    </row>
    <row r="30" spans="1:19" s="194" customFormat="1" ht="20.100000000000001" customHeight="1">
      <c r="A30" s="95"/>
      <c r="B30" s="95"/>
      <c r="C30" s="96"/>
      <c r="D30" s="96"/>
      <c r="E30" s="97"/>
      <c r="F30" s="13"/>
      <c r="G30" s="13"/>
      <c r="H30" s="13"/>
      <c r="I30" s="175"/>
      <c r="J30" s="248"/>
      <c r="K30" s="97"/>
      <c r="L30" s="97"/>
      <c r="M30" s="97"/>
      <c r="N30" s="97"/>
      <c r="O30" s="97"/>
      <c r="P30" s="97"/>
      <c r="Q30" s="97"/>
      <c r="R30" s="21"/>
      <c r="S30" s="21"/>
    </row>
    <row r="31" spans="1:19" ht="20.100000000000001" customHeight="1">
      <c r="A31" s="95"/>
      <c r="B31" s="95"/>
      <c r="C31" s="96"/>
      <c r="D31" s="96"/>
      <c r="E31" s="97"/>
      <c r="F31" s="13"/>
      <c r="G31" s="13"/>
      <c r="H31" s="13"/>
      <c r="I31" s="175"/>
      <c r="J31" s="248"/>
      <c r="K31" s="97"/>
      <c r="L31" s="97"/>
      <c r="M31" s="97"/>
      <c r="N31" s="97"/>
      <c r="O31" s="97"/>
      <c r="P31" s="97"/>
      <c r="Q31" s="97"/>
      <c r="R31" s="21"/>
      <c r="S31" s="21"/>
    </row>
    <row r="32" spans="1:19" ht="20.100000000000001" customHeight="1">
      <c r="A32" s="95"/>
      <c r="B32" s="95"/>
      <c r="C32" s="96"/>
      <c r="D32" s="96"/>
      <c r="E32" s="97"/>
      <c r="F32" s="13"/>
      <c r="G32" s="13"/>
      <c r="H32" s="13"/>
      <c r="I32" s="175"/>
      <c r="J32" s="248"/>
      <c r="K32" s="97"/>
      <c r="L32" s="97"/>
      <c r="M32" s="97"/>
      <c r="N32" s="97"/>
      <c r="O32" s="97"/>
      <c r="P32" s="97"/>
      <c r="Q32" s="97"/>
      <c r="R32" s="21"/>
      <c r="S32" s="21"/>
    </row>
    <row r="33" spans="1:19" ht="20.100000000000001" customHeight="1">
      <c r="A33" s="95"/>
      <c r="B33" s="95"/>
      <c r="C33" s="96"/>
      <c r="D33" s="96"/>
      <c r="E33" s="97"/>
      <c r="F33" s="13"/>
      <c r="G33" s="13"/>
      <c r="H33" s="13"/>
      <c r="I33" s="175"/>
      <c r="J33" s="248"/>
      <c r="K33" s="97"/>
      <c r="L33" s="97"/>
      <c r="M33" s="97"/>
      <c r="N33" s="97"/>
      <c r="O33" s="97"/>
      <c r="P33" s="97"/>
      <c r="Q33" s="97"/>
      <c r="R33" s="21"/>
      <c r="S33" s="21"/>
    </row>
    <row r="34" spans="1:19" ht="20.100000000000001" customHeight="1">
      <c r="A34" s="95"/>
      <c r="B34" s="95"/>
      <c r="C34" s="96"/>
      <c r="D34" s="96"/>
      <c r="E34" s="97"/>
      <c r="F34" s="13"/>
      <c r="G34" s="13"/>
      <c r="H34" s="13"/>
      <c r="I34" s="175"/>
      <c r="J34" s="248"/>
      <c r="K34" s="97"/>
      <c r="L34" s="97"/>
      <c r="M34" s="97"/>
      <c r="N34" s="97"/>
      <c r="O34" s="97"/>
      <c r="P34" s="97"/>
      <c r="Q34" s="97"/>
      <c r="R34" s="21"/>
      <c r="S34" s="21"/>
    </row>
    <row r="35" spans="1:19" ht="20.100000000000001" customHeight="1">
      <c r="A35" s="95"/>
      <c r="B35" s="95"/>
      <c r="C35" s="96"/>
      <c r="D35" s="96"/>
      <c r="E35" s="97"/>
      <c r="F35" s="13"/>
      <c r="G35" s="13"/>
      <c r="H35" s="13"/>
      <c r="I35" s="175"/>
      <c r="J35" s="248"/>
      <c r="K35" s="97"/>
      <c r="L35" s="97"/>
      <c r="M35" s="97"/>
      <c r="N35" s="97"/>
      <c r="O35" s="97"/>
      <c r="P35" s="97"/>
      <c r="Q35" s="97"/>
      <c r="R35" s="21"/>
      <c r="S35" s="21"/>
    </row>
    <row r="36" spans="1:19" ht="20.100000000000001" customHeight="1">
      <c r="A36" s="95"/>
      <c r="B36" s="95"/>
      <c r="C36" s="96"/>
      <c r="D36" s="96"/>
      <c r="E36" s="97"/>
      <c r="F36" s="13"/>
      <c r="G36" s="13"/>
      <c r="H36" s="13"/>
      <c r="I36" s="175"/>
      <c r="J36" s="248"/>
      <c r="K36" s="97"/>
      <c r="L36" s="97"/>
      <c r="M36" s="97"/>
      <c r="N36" s="97"/>
      <c r="O36" s="97"/>
      <c r="P36" s="97"/>
      <c r="Q36" s="97"/>
      <c r="R36" s="21"/>
      <c r="S36" s="21"/>
    </row>
    <row r="37" spans="1:19" ht="20.100000000000001" customHeight="1">
      <c r="A37" s="95"/>
      <c r="B37" s="95"/>
      <c r="C37" s="96"/>
      <c r="D37" s="96"/>
      <c r="E37" s="97"/>
      <c r="F37" s="13"/>
      <c r="G37" s="13"/>
      <c r="H37" s="13"/>
      <c r="I37" s="175"/>
      <c r="J37" s="248"/>
      <c r="K37" s="97"/>
      <c r="L37" s="97"/>
      <c r="M37" s="97"/>
      <c r="N37" s="97"/>
      <c r="O37" s="97"/>
      <c r="P37" s="97"/>
      <c r="Q37" s="97"/>
      <c r="R37" s="21"/>
      <c r="S37" s="21"/>
    </row>
    <row r="38" spans="1:19" ht="20.100000000000001" customHeight="1">
      <c r="A38" s="95"/>
      <c r="B38" s="95"/>
      <c r="C38" s="96"/>
      <c r="D38" s="96"/>
      <c r="E38" s="97"/>
      <c r="F38" s="13"/>
      <c r="G38" s="13"/>
      <c r="H38" s="13"/>
      <c r="I38" s="175"/>
      <c r="J38" s="248"/>
      <c r="K38" s="97"/>
      <c r="L38" s="97"/>
      <c r="M38" s="97"/>
      <c r="N38" s="97"/>
      <c r="O38" s="97"/>
      <c r="P38" s="97"/>
      <c r="Q38" s="97"/>
      <c r="R38" s="21"/>
      <c r="S38" s="21"/>
    </row>
    <row r="39" spans="1:19" ht="20.100000000000001" customHeight="1">
      <c r="A39" s="95"/>
      <c r="B39" s="95"/>
      <c r="C39" s="96"/>
      <c r="D39" s="96"/>
      <c r="E39" s="97"/>
      <c r="F39" s="13"/>
      <c r="G39" s="13"/>
      <c r="H39" s="13"/>
      <c r="I39" s="175"/>
      <c r="J39" s="248"/>
      <c r="K39" s="97"/>
      <c r="L39" s="97"/>
      <c r="M39" s="97"/>
      <c r="N39" s="97"/>
      <c r="O39" s="97"/>
      <c r="P39" s="97"/>
      <c r="Q39" s="97"/>
      <c r="R39" s="21"/>
      <c r="S39" s="21"/>
    </row>
    <row r="40" spans="1:19" ht="20.100000000000001" customHeight="1">
      <c r="A40" s="95"/>
      <c r="B40" s="95"/>
      <c r="C40" s="96"/>
      <c r="D40" s="96"/>
      <c r="E40" s="97"/>
      <c r="F40" s="13"/>
      <c r="G40" s="13"/>
      <c r="H40" s="13"/>
      <c r="I40" s="175"/>
      <c r="J40" s="248"/>
      <c r="K40" s="97"/>
      <c r="L40" s="97"/>
      <c r="M40" s="97"/>
      <c r="N40" s="97"/>
      <c r="O40" s="97"/>
      <c r="P40" s="97"/>
      <c r="Q40" s="97"/>
      <c r="R40" s="21"/>
      <c r="S40" s="21"/>
    </row>
    <row r="41" spans="1:19" ht="20.100000000000001" customHeight="1">
      <c r="A41" s="95"/>
      <c r="B41" s="95"/>
      <c r="C41" s="96"/>
      <c r="D41" s="96"/>
      <c r="E41" s="97"/>
      <c r="F41" s="13"/>
      <c r="G41" s="13"/>
      <c r="H41" s="13"/>
      <c r="I41" s="175"/>
      <c r="J41" s="248"/>
      <c r="K41" s="97"/>
      <c r="L41" s="97"/>
      <c r="M41" s="97"/>
      <c r="N41" s="97"/>
      <c r="O41" s="97"/>
      <c r="P41" s="97"/>
      <c r="Q41" s="97"/>
      <c r="R41" s="21"/>
      <c r="S41" s="21"/>
    </row>
    <row r="42" spans="1:19" ht="20.100000000000001" customHeight="1">
      <c r="A42" s="95"/>
      <c r="B42" s="95"/>
      <c r="C42" s="96"/>
      <c r="D42" s="96"/>
      <c r="E42" s="97"/>
      <c r="F42" s="13"/>
      <c r="G42" s="13"/>
      <c r="H42" s="13"/>
      <c r="I42" s="175"/>
      <c r="J42" s="248"/>
      <c r="K42" s="97"/>
      <c r="L42" s="97"/>
      <c r="M42" s="97"/>
      <c r="N42" s="97"/>
      <c r="O42" s="97"/>
      <c r="P42" s="97"/>
      <c r="Q42" s="97"/>
      <c r="R42" s="21"/>
      <c r="S42" s="21"/>
    </row>
    <row r="43" spans="1:19" ht="20.100000000000001" customHeight="1">
      <c r="A43" s="95"/>
      <c r="B43" s="95"/>
      <c r="C43" s="96"/>
      <c r="D43" s="96"/>
      <c r="E43" s="97"/>
      <c r="F43" s="13"/>
      <c r="G43" s="13"/>
      <c r="H43" s="13"/>
      <c r="I43" s="175"/>
      <c r="J43" s="248"/>
      <c r="K43" s="97"/>
      <c r="L43" s="97"/>
      <c r="M43" s="97"/>
      <c r="N43" s="97"/>
      <c r="O43" s="97"/>
      <c r="P43" s="97"/>
      <c r="Q43" s="97"/>
      <c r="R43" s="21"/>
      <c r="S43" s="21"/>
    </row>
    <row r="44" spans="1:19" ht="20.100000000000001" customHeight="1">
      <c r="A44" s="95"/>
      <c r="B44" s="95"/>
      <c r="C44" s="96"/>
      <c r="D44" s="96"/>
      <c r="E44" s="97"/>
      <c r="F44" s="13"/>
      <c r="G44" s="13"/>
      <c r="H44" s="13"/>
      <c r="I44" s="175"/>
      <c r="J44" s="248"/>
      <c r="K44" s="97"/>
      <c r="L44" s="97"/>
      <c r="M44" s="97"/>
      <c r="N44" s="97"/>
      <c r="O44" s="97"/>
      <c r="P44" s="97"/>
      <c r="Q44" s="97"/>
      <c r="R44" s="21"/>
      <c r="S44" s="21"/>
    </row>
    <row r="45" spans="1:19" ht="20.100000000000001" customHeight="1">
      <c r="A45" s="95"/>
      <c r="B45" s="95"/>
      <c r="C45" s="96"/>
      <c r="D45" s="96"/>
      <c r="E45" s="97"/>
      <c r="F45" s="13"/>
      <c r="G45" s="13"/>
      <c r="H45" s="13"/>
      <c r="I45" s="175"/>
      <c r="J45" s="18"/>
      <c r="K45" s="97"/>
      <c r="L45" s="97"/>
      <c r="M45" s="97"/>
      <c r="N45" s="97"/>
      <c r="O45" s="97"/>
      <c r="P45" s="97"/>
      <c r="Q45" s="97"/>
      <c r="R45" s="21"/>
      <c r="S45" s="21"/>
    </row>
    <row r="46" spans="1:19" ht="20.100000000000001" customHeight="1">
      <c r="A46" s="95"/>
      <c r="B46" s="95"/>
      <c r="C46" s="96"/>
      <c r="D46" s="96"/>
      <c r="E46" s="97"/>
      <c r="F46" s="13"/>
      <c r="G46" s="13"/>
      <c r="H46" s="13"/>
      <c r="I46" s="175"/>
      <c r="J46" s="18"/>
      <c r="K46" s="97"/>
      <c r="L46" s="97"/>
      <c r="M46" s="97"/>
      <c r="N46" s="97"/>
      <c r="O46" s="97"/>
      <c r="P46" s="97"/>
      <c r="Q46" s="97"/>
      <c r="R46" s="21"/>
      <c r="S46" s="21"/>
    </row>
    <row r="47" spans="1:19" ht="20.100000000000001" customHeight="1">
      <c r="A47" s="95"/>
      <c r="B47" s="95"/>
      <c r="C47" s="96"/>
      <c r="D47" s="96"/>
      <c r="E47" s="97"/>
      <c r="F47" s="13"/>
      <c r="G47" s="13"/>
      <c r="H47" s="13"/>
      <c r="I47" s="175"/>
      <c r="J47" s="18"/>
      <c r="K47" s="97"/>
      <c r="L47" s="97"/>
      <c r="M47" s="97"/>
      <c r="N47" s="97"/>
      <c r="O47" s="97"/>
      <c r="P47" s="97"/>
      <c r="Q47" s="97"/>
      <c r="R47" s="21"/>
      <c r="S47" s="21"/>
    </row>
    <row r="48" spans="1:19" ht="20.100000000000001" customHeight="1">
      <c r="A48" s="95"/>
      <c r="B48" s="95"/>
      <c r="C48" s="96"/>
      <c r="D48" s="96"/>
      <c r="E48" s="97"/>
      <c r="F48" s="13"/>
      <c r="G48" s="13"/>
      <c r="H48" s="13"/>
      <c r="I48" s="175"/>
      <c r="J48" s="18"/>
      <c r="K48" s="97"/>
      <c r="L48" s="97"/>
      <c r="M48" s="97"/>
      <c r="N48" s="97"/>
      <c r="O48" s="97"/>
      <c r="P48" s="97"/>
      <c r="Q48" s="97"/>
      <c r="R48" s="21"/>
      <c r="S48" s="21"/>
    </row>
    <row r="49" spans="1:19" ht="20.100000000000001" customHeight="1">
      <c r="A49" s="95"/>
      <c r="B49" s="95"/>
      <c r="C49" s="96"/>
      <c r="D49" s="96"/>
      <c r="E49" s="97"/>
      <c r="F49" s="13"/>
      <c r="G49" s="13"/>
      <c r="H49" s="13"/>
      <c r="I49" s="175"/>
      <c r="J49" s="18"/>
      <c r="K49" s="97"/>
      <c r="L49" s="97"/>
      <c r="M49" s="97"/>
      <c r="N49" s="97"/>
      <c r="O49" s="97"/>
      <c r="P49" s="97"/>
      <c r="Q49" s="97"/>
      <c r="R49" s="21"/>
      <c r="S49" s="21"/>
    </row>
    <row r="50" spans="1:19" ht="20.100000000000001" customHeight="1">
      <c r="A50" s="95"/>
      <c r="B50" s="95"/>
      <c r="C50" s="96"/>
      <c r="D50" s="96"/>
      <c r="E50" s="97"/>
      <c r="F50" s="13"/>
      <c r="G50" s="13"/>
      <c r="H50" s="13"/>
      <c r="I50" s="175"/>
      <c r="J50" s="18"/>
      <c r="K50" s="97"/>
      <c r="L50" s="97"/>
      <c r="M50" s="97"/>
      <c r="N50" s="97"/>
      <c r="O50" s="97"/>
      <c r="P50" s="97"/>
      <c r="Q50" s="97"/>
      <c r="R50" s="21"/>
      <c r="S50" s="21"/>
    </row>
    <row r="51" spans="1:19" ht="20.100000000000001" customHeight="1">
      <c r="A51" s="95"/>
      <c r="B51" s="95"/>
      <c r="C51" s="96"/>
      <c r="D51" s="96"/>
      <c r="E51" s="97"/>
      <c r="F51" s="13"/>
      <c r="G51" s="13"/>
      <c r="H51" s="13"/>
      <c r="I51" s="175"/>
      <c r="J51" s="18"/>
      <c r="K51" s="97"/>
      <c r="L51" s="97"/>
      <c r="M51" s="97"/>
      <c r="N51" s="97"/>
      <c r="O51" s="97"/>
      <c r="P51" s="97"/>
      <c r="Q51" s="97"/>
      <c r="R51" s="21"/>
      <c r="S51" s="21"/>
    </row>
    <row r="52" spans="1:19" ht="20.100000000000001" customHeight="1">
      <c r="A52" s="95"/>
      <c r="B52" s="95"/>
      <c r="C52" s="96"/>
      <c r="D52" s="96"/>
      <c r="E52" s="97"/>
      <c r="F52" s="13"/>
      <c r="G52" s="13"/>
      <c r="H52" s="13"/>
      <c r="I52" s="175"/>
      <c r="J52" s="18"/>
      <c r="K52" s="97"/>
      <c r="L52" s="97"/>
      <c r="M52" s="97"/>
      <c r="N52" s="97"/>
      <c r="O52" s="97"/>
      <c r="P52" s="97"/>
      <c r="Q52" s="97"/>
      <c r="R52" s="21"/>
      <c r="S52" s="21"/>
    </row>
    <row r="53" spans="1:19" ht="20.100000000000001" customHeight="1">
      <c r="A53" s="95"/>
      <c r="B53" s="95"/>
      <c r="C53" s="96"/>
      <c r="D53" s="96"/>
      <c r="E53" s="97"/>
      <c r="F53" s="13"/>
      <c r="G53" s="13"/>
      <c r="H53" s="13"/>
      <c r="I53" s="175"/>
      <c r="J53" s="18"/>
      <c r="K53" s="97"/>
      <c r="L53" s="97"/>
      <c r="M53" s="97"/>
      <c r="N53" s="97"/>
      <c r="O53" s="97"/>
      <c r="P53" s="97"/>
      <c r="Q53" s="97"/>
      <c r="R53" s="21"/>
      <c r="S53" s="21"/>
    </row>
    <row r="54" spans="1:19" ht="20.100000000000001" customHeight="1">
      <c r="A54" s="95"/>
      <c r="B54" s="95"/>
      <c r="C54" s="96"/>
      <c r="D54" s="96"/>
      <c r="E54" s="97"/>
      <c r="F54" s="13"/>
      <c r="G54" s="13"/>
      <c r="H54" s="13"/>
      <c r="I54" s="175"/>
      <c r="J54" s="18"/>
      <c r="K54" s="97"/>
      <c r="L54" s="97"/>
      <c r="M54" s="97"/>
      <c r="N54" s="97"/>
      <c r="O54" s="97"/>
      <c r="P54" s="97"/>
      <c r="Q54" s="97"/>
      <c r="R54" s="21"/>
      <c r="S54" s="21"/>
    </row>
    <row r="55" spans="1:19" ht="20.100000000000001" customHeight="1">
      <c r="A55" s="95"/>
      <c r="B55" s="95"/>
      <c r="C55" s="96"/>
      <c r="D55" s="96"/>
      <c r="E55" s="97"/>
      <c r="F55" s="13"/>
      <c r="G55" s="13"/>
      <c r="H55" s="13"/>
      <c r="I55" s="175"/>
      <c r="J55" s="18"/>
      <c r="K55" s="97"/>
      <c r="L55" s="97"/>
      <c r="M55" s="97"/>
      <c r="N55" s="97"/>
      <c r="O55" s="97"/>
      <c r="P55" s="97"/>
      <c r="Q55" s="97"/>
      <c r="R55" s="21"/>
      <c r="S55" s="21"/>
    </row>
    <row r="56" spans="1:19" ht="20.100000000000001" customHeight="1">
      <c r="A56" s="95"/>
      <c r="B56" s="95"/>
      <c r="C56" s="96"/>
      <c r="D56" s="96"/>
      <c r="E56" s="97"/>
      <c r="F56" s="13"/>
      <c r="G56" s="13"/>
      <c r="H56" s="13"/>
      <c r="I56" s="175"/>
      <c r="J56" s="18"/>
      <c r="K56" s="97"/>
      <c r="L56" s="97"/>
      <c r="M56" s="97"/>
      <c r="N56" s="97"/>
      <c r="O56" s="97"/>
      <c r="P56" s="97"/>
      <c r="Q56" s="97"/>
      <c r="R56" s="21"/>
      <c r="S56" s="21"/>
    </row>
    <row r="57" spans="1:19" ht="20.100000000000001" customHeight="1">
      <c r="A57" s="95"/>
      <c r="B57" s="95"/>
      <c r="C57" s="96"/>
      <c r="D57" s="96"/>
      <c r="E57" s="97"/>
      <c r="F57" s="13"/>
      <c r="G57" s="13"/>
      <c r="H57" s="13"/>
      <c r="I57" s="175"/>
      <c r="J57" s="18"/>
      <c r="K57" s="97"/>
      <c r="L57" s="97"/>
      <c r="M57" s="97"/>
      <c r="N57" s="97"/>
      <c r="O57" s="97"/>
      <c r="P57" s="97"/>
      <c r="Q57" s="97"/>
      <c r="R57" s="21"/>
      <c r="S57" s="21"/>
    </row>
    <row r="58" spans="1:19" ht="20.100000000000001" customHeight="1">
      <c r="A58" s="95"/>
      <c r="B58" s="95"/>
      <c r="C58" s="96"/>
      <c r="D58" s="96"/>
      <c r="E58" s="97"/>
      <c r="F58" s="13"/>
      <c r="G58" s="13"/>
      <c r="H58" s="13"/>
      <c r="I58" s="175"/>
      <c r="J58" s="18"/>
      <c r="K58" s="97"/>
      <c r="L58" s="97"/>
      <c r="M58" s="97"/>
      <c r="N58" s="97"/>
      <c r="O58" s="97"/>
      <c r="P58" s="97"/>
      <c r="Q58" s="97"/>
      <c r="R58" s="21"/>
      <c r="S58" s="21"/>
    </row>
    <row r="59" spans="1:19" ht="20.100000000000001" customHeight="1">
      <c r="A59" s="95"/>
      <c r="B59" s="95"/>
      <c r="C59" s="96"/>
      <c r="D59" s="96"/>
      <c r="E59" s="97"/>
      <c r="F59" s="13"/>
      <c r="G59" s="13"/>
      <c r="H59" s="13"/>
      <c r="I59" s="175"/>
      <c r="J59" s="18"/>
      <c r="K59" s="97"/>
      <c r="L59" s="97"/>
      <c r="M59" s="97"/>
      <c r="N59" s="97"/>
      <c r="O59" s="97"/>
      <c r="P59" s="97"/>
      <c r="Q59" s="97"/>
      <c r="R59" s="21"/>
      <c r="S59" s="21"/>
    </row>
    <row r="60" spans="1:19" ht="20.100000000000001" customHeight="1">
      <c r="A60" s="95"/>
      <c r="B60" s="95"/>
      <c r="C60" s="96"/>
      <c r="D60" s="96"/>
      <c r="E60" s="97"/>
      <c r="F60" s="13"/>
      <c r="G60" s="13"/>
      <c r="H60" s="13"/>
      <c r="I60" s="175"/>
      <c r="J60" s="18"/>
      <c r="K60" s="97"/>
      <c r="L60" s="97"/>
      <c r="M60" s="97"/>
      <c r="N60" s="97"/>
      <c r="O60" s="97"/>
      <c r="P60" s="97"/>
      <c r="Q60" s="97"/>
      <c r="R60" s="21"/>
      <c r="S60" s="21"/>
    </row>
    <row r="61" spans="1:19" ht="20.100000000000001" customHeight="1">
      <c r="A61" s="95"/>
      <c r="B61" s="95"/>
      <c r="C61" s="96"/>
      <c r="D61" s="96"/>
      <c r="E61" s="97"/>
      <c r="F61" s="13"/>
      <c r="G61" s="13"/>
      <c r="H61" s="13"/>
      <c r="I61" s="175"/>
      <c r="J61" s="18"/>
      <c r="K61" s="97"/>
      <c r="L61" s="97"/>
      <c r="M61" s="97"/>
      <c r="N61" s="97"/>
      <c r="O61" s="97"/>
      <c r="P61" s="97"/>
      <c r="Q61" s="97"/>
      <c r="R61" s="21"/>
      <c r="S61" s="21"/>
    </row>
    <row r="62" spans="1:19" ht="20.100000000000001" customHeight="1">
      <c r="A62" s="95"/>
      <c r="B62" s="95"/>
      <c r="C62" s="96"/>
      <c r="D62" s="96"/>
      <c r="E62" s="97"/>
      <c r="F62" s="13"/>
      <c r="G62" s="13"/>
      <c r="H62" s="13"/>
      <c r="I62" s="175"/>
      <c r="J62" s="18"/>
      <c r="K62" s="97"/>
      <c r="L62" s="97"/>
      <c r="M62" s="97"/>
      <c r="N62" s="97"/>
      <c r="O62" s="97"/>
      <c r="P62" s="97"/>
      <c r="Q62" s="97"/>
      <c r="R62" s="21"/>
      <c r="S62" s="21"/>
    </row>
    <row r="63" spans="1:19" ht="20.100000000000001" customHeight="1">
      <c r="A63" s="95"/>
      <c r="B63" s="95"/>
      <c r="C63" s="96"/>
      <c r="D63" s="96"/>
      <c r="E63" s="97"/>
      <c r="F63" s="13"/>
      <c r="G63" s="13"/>
      <c r="H63" s="13"/>
      <c r="I63" s="175"/>
      <c r="J63" s="18"/>
      <c r="K63" s="97"/>
      <c r="L63" s="97"/>
      <c r="M63" s="97"/>
      <c r="N63" s="97"/>
      <c r="O63" s="97"/>
      <c r="P63" s="97"/>
      <c r="Q63" s="97"/>
      <c r="R63" s="21"/>
      <c r="S63" s="21"/>
    </row>
    <row r="64" spans="1:19" ht="20.100000000000001" customHeight="1">
      <c r="A64" s="95"/>
      <c r="B64" s="95"/>
      <c r="C64" s="96"/>
      <c r="D64" s="96"/>
      <c r="E64" s="97"/>
      <c r="F64" s="13"/>
      <c r="G64" s="13"/>
      <c r="H64" s="13"/>
      <c r="I64" s="175"/>
      <c r="J64" s="18"/>
      <c r="K64" s="97"/>
      <c r="L64" s="97"/>
      <c r="M64" s="97"/>
      <c r="N64" s="97"/>
      <c r="O64" s="97"/>
      <c r="P64" s="97"/>
      <c r="Q64" s="97"/>
      <c r="R64" s="21"/>
      <c r="S64" s="21"/>
    </row>
    <row r="65" spans="1:19" ht="20.100000000000001" customHeight="1">
      <c r="A65" s="95"/>
      <c r="B65" s="95"/>
      <c r="C65" s="96"/>
      <c r="D65" s="96"/>
      <c r="E65" s="97"/>
      <c r="F65" s="13"/>
      <c r="G65" s="13"/>
      <c r="H65" s="13"/>
      <c r="I65" s="175"/>
      <c r="J65" s="18"/>
      <c r="K65" s="97"/>
      <c r="L65" s="97"/>
      <c r="M65" s="97"/>
      <c r="N65" s="97"/>
      <c r="O65" s="97"/>
      <c r="P65" s="97"/>
      <c r="Q65" s="97"/>
      <c r="R65" s="21"/>
      <c r="S65" s="21"/>
    </row>
    <row r="66" spans="1:19" ht="20.100000000000001" customHeight="1">
      <c r="A66" s="95"/>
      <c r="B66" s="95"/>
      <c r="C66" s="96"/>
      <c r="D66" s="96"/>
      <c r="E66" s="97"/>
      <c r="F66" s="13"/>
      <c r="G66" s="13"/>
      <c r="H66" s="13"/>
      <c r="I66" s="175"/>
      <c r="J66" s="18"/>
      <c r="K66" s="97"/>
      <c r="L66" s="97"/>
      <c r="M66" s="97"/>
      <c r="N66" s="97"/>
      <c r="O66" s="97"/>
      <c r="P66" s="97"/>
      <c r="Q66" s="97"/>
      <c r="R66" s="21"/>
      <c r="S66" s="21"/>
    </row>
    <row r="67" spans="1:19" ht="20.100000000000001" customHeight="1">
      <c r="A67" s="95"/>
      <c r="B67" s="95"/>
      <c r="C67" s="96"/>
      <c r="D67" s="96"/>
      <c r="E67" s="97"/>
      <c r="F67" s="13"/>
      <c r="G67" s="13"/>
      <c r="H67" s="13"/>
      <c r="I67" s="175"/>
      <c r="J67" s="18"/>
      <c r="K67" s="97"/>
      <c r="L67" s="97"/>
      <c r="M67" s="97"/>
      <c r="N67" s="97"/>
      <c r="O67" s="97"/>
      <c r="P67" s="97"/>
      <c r="Q67" s="97"/>
      <c r="R67" s="21"/>
      <c r="S67" s="21"/>
    </row>
    <row r="68" spans="1:19" ht="20.100000000000001" customHeight="1">
      <c r="A68" s="95"/>
      <c r="B68" s="95"/>
      <c r="C68" s="96"/>
      <c r="D68" s="96"/>
      <c r="E68" s="97"/>
      <c r="F68" s="13"/>
      <c r="G68" s="13"/>
      <c r="H68" s="13"/>
      <c r="I68" s="175"/>
      <c r="J68" s="18"/>
      <c r="K68" s="97"/>
      <c r="L68" s="97"/>
      <c r="M68" s="97"/>
      <c r="N68" s="97"/>
      <c r="O68" s="97"/>
      <c r="P68" s="97"/>
      <c r="Q68" s="97"/>
      <c r="R68" s="21"/>
      <c r="S68" s="21"/>
    </row>
    <row r="69" spans="1:19" ht="20.100000000000001" customHeight="1">
      <c r="A69" s="95"/>
      <c r="B69" s="95"/>
      <c r="C69" s="96"/>
      <c r="D69" s="96"/>
      <c r="E69" s="97"/>
      <c r="F69" s="13"/>
      <c r="G69" s="13"/>
      <c r="H69" s="13"/>
      <c r="I69" s="175"/>
      <c r="J69" s="18"/>
      <c r="K69" s="97"/>
      <c r="L69" s="97"/>
      <c r="M69" s="97"/>
      <c r="N69" s="97"/>
      <c r="O69" s="97"/>
      <c r="P69" s="97"/>
      <c r="Q69" s="97"/>
      <c r="R69" s="21"/>
      <c r="S69" s="21"/>
    </row>
    <row r="70" spans="1:19" ht="20.100000000000001" customHeight="1">
      <c r="A70" s="95"/>
      <c r="B70" s="95"/>
      <c r="C70" s="96"/>
      <c r="D70" s="96"/>
      <c r="E70" s="97"/>
      <c r="F70" s="13"/>
      <c r="G70" s="13"/>
      <c r="H70" s="13"/>
      <c r="I70" s="175"/>
      <c r="J70" s="18"/>
      <c r="K70" s="97"/>
      <c r="L70" s="97"/>
      <c r="M70" s="97"/>
      <c r="N70" s="97"/>
      <c r="O70" s="97"/>
      <c r="P70" s="97"/>
      <c r="Q70" s="97"/>
      <c r="R70" s="21"/>
      <c r="S70" s="21"/>
    </row>
    <row r="71" spans="1:19" ht="20.100000000000001" customHeight="1">
      <c r="A71" s="95"/>
      <c r="B71" s="95"/>
      <c r="C71" s="96"/>
      <c r="D71" s="96"/>
      <c r="E71" s="97"/>
      <c r="F71" s="13"/>
      <c r="G71" s="13"/>
      <c r="H71" s="13"/>
      <c r="I71" s="175"/>
      <c r="J71" s="18"/>
      <c r="K71" s="97"/>
      <c r="L71" s="97"/>
      <c r="M71" s="97"/>
      <c r="N71" s="97"/>
      <c r="O71" s="97"/>
      <c r="P71" s="97"/>
      <c r="Q71" s="97"/>
      <c r="R71" s="21"/>
      <c r="S71" s="21"/>
    </row>
    <row r="72" spans="1:19" ht="20.100000000000001" customHeight="1">
      <c r="A72" s="95"/>
      <c r="B72" s="95"/>
      <c r="C72" s="96"/>
      <c r="D72" s="96"/>
      <c r="E72" s="97"/>
      <c r="F72" s="13"/>
      <c r="G72" s="13"/>
      <c r="H72" s="13"/>
      <c r="I72" s="175"/>
      <c r="J72" s="18"/>
      <c r="K72" s="97"/>
      <c r="L72" s="97"/>
      <c r="M72" s="97"/>
      <c r="N72" s="97"/>
      <c r="O72" s="97"/>
      <c r="P72" s="97"/>
      <c r="Q72" s="97"/>
      <c r="R72" s="21"/>
      <c r="S72" s="21"/>
    </row>
    <row r="73" spans="1:19" ht="20.100000000000001" customHeight="1">
      <c r="A73" s="95"/>
      <c r="B73" s="95"/>
      <c r="C73" s="96"/>
      <c r="D73" s="96"/>
      <c r="E73" s="97"/>
      <c r="F73" s="13"/>
      <c r="G73" s="13"/>
      <c r="H73" s="13"/>
      <c r="I73" s="175"/>
      <c r="J73" s="18"/>
      <c r="K73" s="97"/>
      <c r="L73" s="97"/>
      <c r="M73" s="97"/>
      <c r="N73" s="97"/>
      <c r="O73" s="97"/>
      <c r="P73" s="97"/>
      <c r="Q73" s="97"/>
      <c r="R73" s="21"/>
      <c r="S73" s="21"/>
    </row>
    <row r="74" spans="1:19" ht="20.100000000000001" customHeight="1">
      <c r="A74" s="95"/>
      <c r="B74" s="95"/>
      <c r="C74" s="96"/>
      <c r="D74" s="96"/>
      <c r="E74" s="97"/>
      <c r="F74" s="13"/>
      <c r="G74" s="13"/>
      <c r="H74" s="13"/>
      <c r="I74" s="175"/>
      <c r="J74" s="18"/>
      <c r="K74" s="97"/>
      <c r="L74" s="97"/>
      <c r="M74" s="97"/>
      <c r="N74" s="97"/>
      <c r="O74" s="97"/>
      <c r="P74" s="97"/>
      <c r="Q74" s="97"/>
      <c r="R74" s="21"/>
      <c r="S74" s="21"/>
    </row>
    <row r="75" spans="1:19" ht="20.100000000000001" customHeight="1">
      <c r="A75" s="95"/>
      <c r="B75" s="95"/>
      <c r="C75" s="96"/>
      <c r="D75" s="96"/>
      <c r="E75" s="97"/>
      <c r="F75" s="13"/>
      <c r="G75" s="13"/>
      <c r="H75" s="13"/>
      <c r="I75" s="175"/>
      <c r="J75" s="18"/>
      <c r="K75" s="97"/>
      <c r="L75" s="97"/>
      <c r="M75" s="97"/>
      <c r="N75" s="97"/>
      <c r="O75" s="97"/>
      <c r="P75" s="97"/>
      <c r="Q75" s="97"/>
      <c r="R75" s="21"/>
      <c r="S75" s="21"/>
    </row>
    <row r="76" spans="1:19" ht="20.100000000000001" customHeight="1">
      <c r="A76" s="95"/>
      <c r="B76" s="95"/>
      <c r="C76" s="96"/>
      <c r="D76" s="96"/>
      <c r="E76" s="97"/>
      <c r="F76" s="13"/>
      <c r="G76" s="13"/>
      <c r="H76" s="13"/>
      <c r="I76" s="175"/>
      <c r="J76" s="18"/>
      <c r="K76" s="97"/>
      <c r="L76" s="97"/>
      <c r="M76" s="97"/>
      <c r="N76" s="97"/>
      <c r="O76" s="97"/>
      <c r="P76" s="97"/>
      <c r="Q76" s="97"/>
      <c r="R76" s="21"/>
      <c r="S76" s="21"/>
    </row>
    <row r="77" spans="1:19" ht="20.100000000000001" customHeight="1">
      <c r="A77" s="95"/>
      <c r="B77" s="95"/>
      <c r="C77" s="96"/>
      <c r="D77" s="96"/>
      <c r="E77" s="97"/>
      <c r="F77" s="13"/>
      <c r="G77" s="13"/>
      <c r="H77" s="13"/>
      <c r="I77" s="175"/>
      <c r="J77" s="18"/>
      <c r="K77" s="97"/>
      <c r="L77" s="97"/>
      <c r="M77" s="97"/>
      <c r="N77" s="97"/>
      <c r="O77" s="97"/>
      <c r="P77" s="97"/>
      <c r="Q77" s="97"/>
      <c r="R77" s="21"/>
      <c r="S77" s="21"/>
    </row>
    <row r="78" spans="1:19" ht="20.100000000000001" customHeight="1">
      <c r="A78" s="95"/>
      <c r="B78" s="95"/>
      <c r="C78" s="96"/>
      <c r="D78" s="96"/>
      <c r="E78" s="97"/>
      <c r="F78" s="13"/>
      <c r="G78" s="13"/>
      <c r="H78" s="13"/>
      <c r="I78" s="175"/>
      <c r="J78" s="18"/>
      <c r="K78" s="97"/>
      <c r="L78" s="97"/>
      <c r="M78" s="97"/>
      <c r="N78" s="97"/>
      <c r="O78" s="97"/>
      <c r="P78" s="97"/>
      <c r="Q78" s="97"/>
      <c r="R78" s="21"/>
      <c r="S78" s="21"/>
    </row>
    <row r="79" spans="1:19" ht="20.100000000000001" customHeight="1">
      <c r="A79" s="95"/>
      <c r="B79" s="95"/>
      <c r="C79" s="96"/>
      <c r="D79" s="96"/>
      <c r="E79" s="97"/>
      <c r="F79" s="13"/>
      <c r="G79" s="13"/>
      <c r="H79" s="13"/>
      <c r="I79" s="175"/>
      <c r="J79" s="18"/>
      <c r="K79" s="97"/>
      <c r="L79" s="97"/>
      <c r="M79" s="97"/>
      <c r="N79" s="97"/>
      <c r="O79" s="97"/>
      <c r="P79" s="97"/>
      <c r="Q79" s="97"/>
      <c r="R79" s="21"/>
      <c r="S79" s="21"/>
    </row>
    <row r="80" spans="1:19" ht="20.100000000000001" customHeight="1">
      <c r="A80" s="95"/>
      <c r="B80" s="95"/>
      <c r="C80" s="96"/>
      <c r="D80" s="96"/>
      <c r="E80" s="97"/>
      <c r="F80" s="13"/>
      <c r="G80" s="13"/>
      <c r="H80" s="13"/>
      <c r="I80" s="175"/>
      <c r="J80" s="18"/>
      <c r="K80" s="97"/>
      <c r="L80" s="97"/>
      <c r="M80" s="97"/>
      <c r="N80" s="97"/>
      <c r="O80" s="97"/>
      <c r="P80" s="97"/>
      <c r="Q80" s="97"/>
      <c r="R80" s="21"/>
      <c r="S80" s="21"/>
    </row>
    <row r="81" spans="1:19" ht="20.100000000000001" customHeight="1">
      <c r="A81" s="95"/>
      <c r="B81" s="95"/>
      <c r="C81" s="96"/>
      <c r="D81" s="96"/>
      <c r="E81" s="97"/>
      <c r="F81" s="13"/>
      <c r="G81" s="13"/>
      <c r="H81" s="13"/>
      <c r="I81" s="175"/>
      <c r="J81" s="18"/>
      <c r="K81" s="97"/>
      <c r="L81" s="97"/>
      <c r="M81" s="97"/>
      <c r="N81" s="97"/>
      <c r="O81" s="97"/>
      <c r="P81" s="97"/>
      <c r="Q81" s="97"/>
      <c r="R81" s="21"/>
      <c r="S81" s="21"/>
    </row>
    <row r="82" spans="1:19" ht="20.100000000000001" customHeight="1">
      <c r="A82" s="95"/>
      <c r="B82" s="95"/>
      <c r="C82" s="96"/>
      <c r="D82" s="96"/>
      <c r="E82" s="97"/>
      <c r="F82" s="13"/>
      <c r="G82" s="13"/>
      <c r="H82" s="13"/>
      <c r="I82" s="175"/>
      <c r="J82" s="18"/>
      <c r="K82" s="97"/>
      <c r="L82" s="97"/>
      <c r="M82" s="97"/>
      <c r="N82" s="97"/>
      <c r="O82" s="97"/>
      <c r="P82" s="97"/>
      <c r="Q82" s="97"/>
      <c r="R82" s="21"/>
      <c r="S82" s="21"/>
    </row>
    <row r="83" spans="1:19" ht="20.100000000000001" customHeight="1">
      <c r="A83" s="95"/>
      <c r="B83" s="95"/>
      <c r="C83" s="96"/>
      <c r="D83" s="96"/>
      <c r="E83" s="97"/>
      <c r="F83" s="13"/>
      <c r="G83" s="13"/>
      <c r="H83" s="13"/>
      <c r="I83" s="175"/>
      <c r="J83" s="18"/>
      <c r="K83" s="97"/>
      <c r="L83" s="97"/>
      <c r="M83" s="97"/>
      <c r="N83" s="97"/>
      <c r="O83" s="97"/>
      <c r="P83" s="97"/>
      <c r="Q83" s="97"/>
      <c r="R83" s="21"/>
      <c r="S83" s="21"/>
    </row>
    <row r="84" spans="1:19" ht="20.100000000000001" customHeight="1">
      <c r="A84" s="95"/>
      <c r="B84" s="95"/>
      <c r="C84" s="96"/>
      <c r="D84" s="96"/>
      <c r="E84" s="97"/>
      <c r="F84" s="13"/>
      <c r="G84" s="13"/>
      <c r="H84" s="13"/>
      <c r="I84" s="175"/>
      <c r="J84" s="18"/>
      <c r="K84" s="97"/>
      <c r="L84" s="97"/>
      <c r="M84" s="97"/>
      <c r="N84" s="97"/>
      <c r="O84" s="97"/>
      <c r="P84" s="97"/>
      <c r="Q84" s="97"/>
      <c r="R84" s="21"/>
      <c r="S84" s="21"/>
    </row>
    <row r="85" spans="1:19" ht="20.100000000000001" customHeight="1">
      <c r="A85" s="95"/>
      <c r="B85" s="95"/>
      <c r="C85" s="96"/>
      <c r="D85" s="96"/>
      <c r="E85" s="97"/>
      <c r="F85" s="13"/>
      <c r="G85" s="13"/>
      <c r="H85" s="13"/>
      <c r="I85" s="175"/>
      <c r="J85" s="18"/>
      <c r="K85" s="97"/>
      <c r="L85" s="97"/>
      <c r="M85" s="97"/>
      <c r="N85" s="97"/>
      <c r="O85" s="97"/>
      <c r="P85" s="97"/>
      <c r="Q85" s="97"/>
      <c r="R85" s="21"/>
      <c r="S85" s="21"/>
    </row>
    <row r="86" spans="1:19" ht="20.100000000000001" customHeight="1">
      <c r="A86" s="95"/>
      <c r="B86" s="95"/>
      <c r="C86" s="96"/>
      <c r="D86" s="96"/>
      <c r="E86" s="97"/>
      <c r="F86" s="13"/>
      <c r="G86" s="13"/>
      <c r="H86" s="13"/>
      <c r="I86" s="175"/>
      <c r="J86" s="18"/>
      <c r="K86" s="97"/>
      <c r="L86" s="97"/>
      <c r="M86" s="97"/>
      <c r="N86" s="97"/>
      <c r="O86" s="97"/>
      <c r="P86" s="97"/>
      <c r="Q86" s="97"/>
      <c r="R86" s="21"/>
      <c r="S86" s="21"/>
    </row>
    <row r="87" spans="1:19" ht="20.100000000000001" customHeight="1">
      <c r="A87" s="95"/>
      <c r="B87" s="95"/>
      <c r="C87" s="96"/>
      <c r="D87" s="96"/>
      <c r="E87" s="97"/>
      <c r="F87" s="13"/>
      <c r="G87" s="13"/>
      <c r="H87" s="13"/>
      <c r="I87" s="175"/>
      <c r="J87" s="18"/>
      <c r="K87" s="97"/>
      <c r="L87" s="97"/>
      <c r="M87" s="97"/>
      <c r="N87" s="97"/>
      <c r="O87" s="97"/>
      <c r="P87" s="97"/>
      <c r="Q87" s="97"/>
      <c r="R87" s="21"/>
      <c r="S87" s="21"/>
    </row>
    <row r="88" spans="1:19" ht="20.100000000000001" customHeight="1">
      <c r="A88" s="95"/>
      <c r="B88" s="95"/>
      <c r="C88" s="96"/>
      <c r="D88" s="96"/>
      <c r="E88" s="97"/>
      <c r="F88" s="13"/>
      <c r="G88" s="13"/>
      <c r="H88" s="13"/>
      <c r="I88" s="175"/>
      <c r="J88" s="18"/>
      <c r="K88" s="97"/>
      <c r="L88" s="97"/>
      <c r="M88" s="97"/>
      <c r="N88" s="97"/>
      <c r="O88" s="97"/>
      <c r="P88" s="97"/>
      <c r="Q88" s="97"/>
      <c r="R88" s="21"/>
      <c r="S88" s="21"/>
    </row>
    <row r="89" spans="1:19" ht="20.100000000000001" customHeight="1">
      <c r="A89" s="95"/>
      <c r="B89" s="95"/>
      <c r="C89" s="96"/>
      <c r="D89" s="96"/>
      <c r="E89" s="97"/>
      <c r="F89" s="13"/>
      <c r="G89" s="13"/>
      <c r="H89" s="13"/>
      <c r="I89" s="175"/>
      <c r="J89" s="18"/>
      <c r="K89" s="97"/>
      <c r="L89" s="97"/>
      <c r="M89" s="97"/>
      <c r="N89" s="97"/>
      <c r="O89" s="97"/>
      <c r="P89" s="97"/>
      <c r="Q89" s="97"/>
      <c r="R89" s="21"/>
      <c r="S89" s="21"/>
    </row>
    <row r="90" spans="1:19" ht="20.100000000000001" customHeight="1">
      <c r="A90" s="95"/>
      <c r="B90" s="95"/>
      <c r="C90" s="96"/>
      <c r="D90" s="96"/>
      <c r="E90" s="97"/>
      <c r="F90" s="13"/>
      <c r="G90" s="13"/>
      <c r="H90" s="13"/>
      <c r="I90" s="175"/>
      <c r="J90" s="18"/>
      <c r="K90" s="97"/>
      <c r="L90" s="97"/>
      <c r="M90" s="97"/>
      <c r="N90" s="97"/>
      <c r="O90" s="97"/>
      <c r="P90" s="97"/>
      <c r="Q90" s="97"/>
      <c r="R90" s="21"/>
      <c r="S90" s="21"/>
    </row>
    <row r="91" spans="1:19" ht="20.100000000000001" customHeight="1">
      <c r="A91" s="95"/>
      <c r="B91" s="95"/>
      <c r="C91" s="96"/>
      <c r="D91" s="96"/>
      <c r="E91" s="97"/>
      <c r="F91" s="13"/>
      <c r="G91" s="13"/>
      <c r="H91" s="13"/>
      <c r="I91" s="175"/>
      <c r="J91" s="18"/>
      <c r="K91" s="97"/>
      <c r="L91" s="97"/>
      <c r="M91" s="97"/>
      <c r="N91" s="97"/>
      <c r="O91" s="97"/>
      <c r="P91" s="97"/>
      <c r="Q91" s="97"/>
      <c r="R91" s="21"/>
      <c r="S91" s="21"/>
    </row>
    <row r="92" spans="1:19" ht="20.100000000000001" customHeight="1">
      <c r="A92" s="95"/>
      <c r="B92" s="95"/>
      <c r="C92" s="96"/>
      <c r="D92" s="96"/>
      <c r="E92" s="97"/>
      <c r="F92" s="13"/>
      <c r="G92" s="13"/>
      <c r="H92" s="13"/>
      <c r="I92" s="175"/>
      <c r="J92" s="18"/>
      <c r="K92" s="97"/>
      <c r="L92" s="97"/>
      <c r="M92" s="97"/>
      <c r="N92" s="97"/>
      <c r="O92" s="97"/>
      <c r="P92" s="97"/>
      <c r="Q92" s="97"/>
      <c r="R92" s="21"/>
      <c r="S92" s="21"/>
    </row>
    <row r="93" spans="1:19" ht="20.100000000000001" customHeight="1">
      <c r="A93" s="95"/>
      <c r="B93" s="95"/>
      <c r="C93" s="96"/>
      <c r="D93" s="96"/>
      <c r="E93" s="97"/>
      <c r="F93" s="13"/>
      <c r="G93" s="13"/>
      <c r="H93" s="13"/>
      <c r="I93" s="175"/>
      <c r="J93" s="18"/>
      <c r="K93" s="97"/>
      <c r="L93" s="97"/>
      <c r="M93" s="97"/>
      <c r="N93" s="97"/>
      <c r="O93" s="97"/>
      <c r="P93" s="97"/>
      <c r="Q93" s="97"/>
      <c r="R93" s="21"/>
      <c r="S93" s="21"/>
    </row>
    <row r="94" spans="1:19" ht="20.100000000000001" customHeight="1">
      <c r="A94" s="95"/>
      <c r="B94" s="95"/>
      <c r="C94" s="96"/>
      <c r="D94" s="96"/>
      <c r="E94" s="97"/>
      <c r="F94" s="13"/>
      <c r="G94" s="13"/>
      <c r="H94" s="13"/>
      <c r="I94" s="175"/>
      <c r="J94" s="18"/>
      <c r="K94" s="97"/>
      <c r="L94" s="97"/>
      <c r="M94" s="97"/>
      <c r="N94" s="97"/>
      <c r="O94" s="97"/>
      <c r="P94" s="97"/>
      <c r="Q94" s="97"/>
      <c r="R94" s="21"/>
      <c r="S94" s="21"/>
    </row>
    <row r="95" spans="1:19" ht="20.100000000000001" customHeight="1">
      <c r="A95" s="95"/>
      <c r="B95" s="95"/>
      <c r="C95" s="96"/>
      <c r="D95" s="96"/>
      <c r="E95" s="97"/>
      <c r="F95" s="13"/>
      <c r="G95" s="13"/>
      <c r="H95" s="13"/>
      <c r="I95" s="175"/>
      <c r="J95" s="18"/>
      <c r="K95" s="97"/>
      <c r="L95" s="97"/>
      <c r="M95" s="97"/>
      <c r="N95" s="97"/>
      <c r="O95" s="97"/>
      <c r="P95" s="97"/>
      <c r="Q95" s="97"/>
      <c r="R95" s="21"/>
      <c r="S95" s="21"/>
    </row>
    <row r="96" spans="1:19" ht="20.100000000000001" customHeight="1">
      <c r="A96" s="95"/>
      <c r="B96" s="95"/>
      <c r="C96" s="96"/>
      <c r="D96" s="96"/>
      <c r="E96" s="97"/>
      <c r="F96" s="13"/>
      <c r="G96" s="13"/>
      <c r="H96" s="13"/>
      <c r="I96" s="175"/>
      <c r="J96" s="18"/>
      <c r="K96" s="97"/>
      <c r="L96" s="97"/>
      <c r="M96" s="97"/>
      <c r="N96" s="97"/>
      <c r="O96" s="97"/>
      <c r="P96" s="97"/>
      <c r="Q96" s="97"/>
      <c r="R96" s="21"/>
      <c r="S96" s="21"/>
    </row>
    <row r="97" spans="1:19" ht="20.100000000000001" customHeight="1">
      <c r="A97" s="95"/>
      <c r="B97" s="95"/>
      <c r="C97" s="96"/>
      <c r="D97" s="96"/>
      <c r="E97" s="97"/>
      <c r="F97" s="13"/>
      <c r="G97" s="13"/>
      <c r="H97" s="13"/>
      <c r="I97" s="175"/>
      <c r="J97" s="18"/>
      <c r="K97" s="97"/>
      <c r="L97" s="97"/>
      <c r="M97" s="97"/>
      <c r="N97" s="97"/>
      <c r="O97" s="97"/>
      <c r="P97" s="97"/>
      <c r="Q97" s="97"/>
      <c r="R97" s="21"/>
      <c r="S97" s="21"/>
    </row>
    <row r="98" spans="1:19" ht="20.100000000000001" customHeight="1">
      <c r="A98" s="95"/>
      <c r="B98" s="95"/>
      <c r="C98" s="96"/>
      <c r="D98" s="96"/>
      <c r="E98" s="97"/>
      <c r="F98" s="13"/>
      <c r="G98" s="13"/>
      <c r="H98" s="13"/>
      <c r="I98" s="175"/>
      <c r="J98" s="18"/>
      <c r="K98" s="97"/>
      <c r="L98" s="97"/>
      <c r="M98" s="97"/>
      <c r="N98" s="97"/>
      <c r="O98" s="97"/>
      <c r="P98" s="97"/>
      <c r="Q98" s="97"/>
      <c r="R98" s="21"/>
      <c r="S98" s="21"/>
    </row>
    <row r="99" spans="1:19" ht="20.100000000000001" customHeight="1">
      <c r="A99" s="95"/>
      <c r="B99" s="95"/>
      <c r="C99" s="96"/>
      <c r="D99" s="96"/>
      <c r="E99" s="97"/>
      <c r="F99" s="13"/>
      <c r="G99" s="13"/>
      <c r="H99" s="13"/>
      <c r="I99" s="175"/>
      <c r="J99" s="18"/>
      <c r="K99" s="97"/>
      <c r="L99" s="97"/>
      <c r="M99" s="97"/>
      <c r="N99" s="97"/>
      <c r="O99" s="97"/>
      <c r="P99" s="97"/>
      <c r="Q99" s="97"/>
      <c r="R99" s="21"/>
      <c r="S99" s="21"/>
    </row>
    <row r="100" spans="1:19" ht="20.100000000000001" customHeight="1">
      <c r="A100" s="95"/>
      <c r="B100" s="95"/>
      <c r="C100" s="96"/>
      <c r="D100" s="96"/>
      <c r="E100" s="97"/>
      <c r="F100" s="13"/>
      <c r="G100" s="13"/>
      <c r="H100" s="13"/>
      <c r="I100" s="175"/>
      <c r="J100" s="18"/>
      <c r="K100" s="97"/>
      <c r="L100" s="97"/>
      <c r="M100" s="97"/>
      <c r="N100" s="97"/>
      <c r="O100" s="97"/>
      <c r="P100" s="97"/>
      <c r="Q100" s="97"/>
      <c r="R100" s="21"/>
      <c r="S100" s="21"/>
    </row>
    <row r="101" spans="1:19" ht="20.100000000000001" customHeight="1">
      <c r="A101" s="95"/>
      <c r="B101" s="95"/>
      <c r="C101" s="96"/>
      <c r="D101" s="96"/>
      <c r="E101" s="97"/>
      <c r="F101" s="13"/>
      <c r="G101" s="13"/>
      <c r="H101" s="13"/>
      <c r="I101" s="175"/>
      <c r="J101" s="18"/>
      <c r="K101" s="97"/>
      <c r="L101" s="97"/>
      <c r="M101" s="97"/>
      <c r="N101" s="97"/>
      <c r="O101" s="97"/>
      <c r="P101" s="97"/>
      <c r="Q101" s="97"/>
      <c r="R101" s="21"/>
      <c r="S101" s="21"/>
    </row>
    <row r="102" spans="1:19" ht="20.100000000000001" customHeight="1">
      <c r="A102" s="95"/>
      <c r="B102" s="95"/>
      <c r="C102" s="96"/>
      <c r="D102" s="96"/>
      <c r="E102" s="97"/>
      <c r="F102" s="13"/>
      <c r="G102" s="13"/>
      <c r="H102" s="13"/>
      <c r="I102" s="175"/>
      <c r="J102" s="18"/>
      <c r="K102" s="97"/>
      <c r="L102" s="97"/>
      <c r="M102" s="97"/>
      <c r="N102" s="97"/>
      <c r="O102" s="97"/>
      <c r="P102" s="97"/>
      <c r="Q102" s="97"/>
      <c r="R102" s="21"/>
      <c r="S102" s="21"/>
    </row>
    <row r="103" spans="1:19" ht="20.100000000000001" customHeight="1">
      <c r="A103" s="95"/>
      <c r="B103" s="95"/>
      <c r="C103" s="96"/>
      <c r="D103" s="96"/>
      <c r="E103" s="97"/>
      <c r="F103" s="13"/>
      <c r="G103" s="13"/>
      <c r="H103" s="13"/>
      <c r="I103" s="175"/>
      <c r="J103" s="18"/>
      <c r="K103" s="97"/>
      <c r="L103" s="97"/>
      <c r="M103" s="97"/>
      <c r="N103" s="97"/>
      <c r="O103" s="97"/>
      <c r="P103" s="97"/>
      <c r="Q103" s="97"/>
      <c r="R103" s="21"/>
      <c r="S103" s="21"/>
    </row>
    <row r="104" spans="1:19" ht="20.100000000000001" customHeight="1">
      <c r="A104" s="95"/>
      <c r="B104" s="95"/>
      <c r="C104" s="96"/>
      <c r="D104" s="96"/>
      <c r="E104" s="97"/>
      <c r="F104" s="13"/>
      <c r="G104" s="13"/>
      <c r="H104" s="13"/>
      <c r="I104" s="175"/>
      <c r="J104" s="18"/>
      <c r="K104" s="97"/>
      <c r="L104" s="97"/>
      <c r="M104" s="97"/>
      <c r="N104" s="97"/>
      <c r="O104" s="97"/>
      <c r="P104" s="97"/>
      <c r="Q104" s="97"/>
      <c r="R104" s="21"/>
      <c r="S104" s="21"/>
    </row>
    <row r="105" spans="1:19" ht="20.100000000000001" customHeight="1">
      <c r="A105" s="95"/>
      <c r="B105" s="95"/>
      <c r="C105" s="96"/>
      <c r="D105" s="96"/>
      <c r="E105" s="97"/>
      <c r="F105" s="13"/>
      <c r="G105" s="13"/>
      <c r="H105" s="13"/>
      <c r="I105" s="175"/>
      <c r="J105" s="18"/>
      <c r="K105" s="97"/>
      <c r="L105" s="97"/>
      <c r="M105" s="97"/>
      <c r="N105" s="97"/>
      <c r="O105" s="97"/>
      <c r="P105" s="97"/>
      <c r="Q105" s="97"/>
      <c r="R105" s="21"/>
      <c r="S105" s="21"/>
    </row>
    <row r="106" spans="1:19" ht="20.100000000000001" customHeight="1">
      <c r="A106" s="95"/>
      <c r="B106" s="95"/>
      <c r="C106" s="96"/>
      <c r="D106" s="96"/>
      <c r="E106" s="97"/>
      <c r="F106" s="13"/>
      <c r="G106" s="13"/>
      <c r="H106" s="13"/>
      <c r="I106" s="175"/>
      <c r="J106" s="18"/>
      <c r="K106" s="97"/>
      <c r="L106" s="97"/>
      <c r="M106" s="97"/>
      <c r="N106" s="97"/>
      <c r="O106" s="97"/>
      <c r="P106" s="97"/>
      <c r="Q106" s="97"/>
      <c r="R106" s="21"/>
      <c r="S106" s="21"/>
    </row>
    <row r="107" spans="1:19" ht="20.100000000000001" customHeight="1">
      <c r="A107" s="95"/>
      <c r="B107" s="95"/>
      <c r="C107" s="96"/>
      <c r="D107" s="96"/>
      <c r="E107" s="97"/>
      <c r="F107" s="13"/>
      <c r="G107" s="13"/>
      <c r="H107" s="13"/>
      <c r="I107" s="175"/>
      <c r="J107" s="18"/>
      <c r="K107" s="97"/>
      <c r="L107" s="97"/>
      <c r="M107" s="97"/>
      <c r="N107" s="97"/>
      <c r="O107" s="97"/>
      <c r="P107" s="97"/>
      <c r="Q107" s="97"/>
      <c r="R107" s="21"/>
      <c r="S107" s="21"/>
    </row>
    <row r="108" spans="1:19" ht="20.100000000000001" customHeight="1">
      <c r="A108" s="95"/>
      <c r="B108" s="95"/>
      <c r="C108" s="96"/>
      <c r="D108" s="96"/>
      <c r="E108" s="97"/>
      <c r="F108" s="13"/>
      <c r="G108" s="13"/>
      <c r="H108" s="13"/>
      <c r="I108" s="175"/>
      <c r="J108" s="18"/>
      <c r="K108" s="97"/>
      <c r="L108" s="97"/>
      <c r="M108" s="97"/>
      <c r="N108" s="97"/>
      <c r="O108" s="97"/>
      <c r="P108" s="97"/>
      <c r="Q108" s="97"/>
      <c r="R108" s="21"/>
      <c r="S108" s="21"/>
    </row>
    <row r="109" spans="1:19" ht="20.100000000000001" customHeight="1">
      <c r="A109" s="95"/>
      <c r="B109" s="95"/>
      <c r="C109" s="96"/>
      <c r="D109" s="96"/>
      <c r="E109" s="97"/>
      <c r="F109" s="13"/>
      <c r="G109" s="13"/>
      <c r="H109" s="13"/>
      <c r="I109" s="175"/>
      <c r="J109" s="18"/>
      <c r="K109" s="97"/>
      <c r="L109" s="97"/>
      <c r="M109" s="97"/>
      <c r="N109" s="97"/>
      <c r="O109" s="97"/>
      <c r="P109" s="97"/>
      <c r="Q109" s="97"/>
      <c r="R109" s="21"/>
      <c r="S109" s="21"/>
    </row>
    <row r="110" spans="1:19" ht="20.100000000000001" customHeight="1">
      <c r="A110" s="95"/>
      <c r="B110" s="95"/>
      <c r="C110" s="96"/>
      <c r="D110" s="96"/>
      <c r="E110" s="97"/>
      <c r="F110" s="13"/>
      <c r="G110" s="13"/>
      <c r="H110" s="13"/>
      <c r="I110" s="175"/>
      <c r="J110" s="18"/>
      <c r="K110" s="97"/>
      <c r="L110" s="97"/>
      <c r="M110" s="97"/>
      <c r="N110" s="97"/>
      <c r="O110" s="97"/>
      <c r="P110" s="97"/>
      <c r="Q110" s="97"/>
      <c r="R110" s="21"/>
      <c r="S110" s="21"/>
    </row>
    <row r="111" spans="1:19" ht="20.100000000000001" customHeight="1">
      <c r="A111" s="95"/>
      <c r="B111" s="95"/>
      <c r="C111" s="96"/>
      <c r="D111" s="96"/>
      <c r="E111" s="97"/>
      <c r="F111" s="13"/>
      <c r="G111" s="13"/>
      <c r="H111" s="13"/>
      <c r="I111" s="175"/>
      <c r="J111" s="18"/>
      <c r="K111" s="97"/>
      <c r="L111" s="97"/>
      <c r="M111" s="97"/>
      <c r="N111" s="97"/>
      <c r="O111" s="97"/>
      <c r="P111" s="97"/>
      <c r="Q111" s="97"/>
      <c r="R111" s="21"/>
      <c r="S111" s="21"/>
    </row>
    <row r="112" spans="1:19" ht="20.100000000000001" customHeight="1">
      <c r="A112" s="95"/>
      <c r="B112" s="95"/>
      <c r="C112" s="96"/>
      <c r="D112" s="96"/>
      <c r="E112" s="97"/>
      <c r="F112" s="13"/>
      <c r="G112" s="13"/>
      <c r="H112" s="13"/>
      <c r="I112" s="175"/>
      <c r="J112" s="18"/>
      <c r="K112" s="97"/>
      <c r="L112" s="97"/>
      <c r="M112" s="97"/>
      <c r="N112" s="97"/>
      <c r="O112" s="97"/>
      <c r="P112" s="97"/>
      <c r="Q112" s="97"/>
      <c r="R112" s="21"/>
      <c r="S112" s="21"/>
    </row>
    <row r="113" spans="1:19" ht="20.100000000000001" customHeight="1">
      <c r="A113" s="95"/>
      <c r="B113" s="95"/>
      <c r="C113" s="96"/>
      <c r="D113" s="96"/>
      <c r="E113" s="97"/>
      <c r="F113" s="13"/>
      <c r="G113" s="13"/>
      <c r="H113" s="13"/>
      <c r="I113" s="175"/>
      <c r="J113" s="18"/>
      <c r="K113" s="97"/>
      <c r="L113" s="97"/>
      <c r="M113" s="97"/>
      <c r="N113" s="97"/>
      <c r="O113" s="97"/>
      <c r="P113" s="97"/>
      <c r="Q113" s="97"/>
      <c r="R113" s="21"/>
      <c r="S113" s="21"/>
    </row>
    <row r="114" spans="1:19" ht="20.100000000000001" customHeight="1">
      <c r="A114" s="95"/>
      <c r="B114" s="95"/>
      <c r="C114" s="96"/>
      <c r="D114" s="96"/>
      <c r="E114" s="97"/>
      <c r="F114" s="13"/>
      <c r="G114" s="13"/>
      <c r="H114" s="13"/>
      <c r="I114" s="175"/>
      <c r="J114" s="18"/>
      <c r="K114" s="97"/>
      <c r="L114" s="97"/>
      <c r="M114" s="97"/>
      <c r="N114" s="97"/>
      <c r="O114" s="97"/>
      <c r="P114" s="97"/>
      <c r="Q114" s="97"/>
      <c r="R114" s="21"/>
      <c r="S114" s="21"/>
    </row>
    <row r="115" spans="1:19" ht="20.100000000000001" customHeight="1">
      <c r="A115" s="95"/>
      <c r="B115" s="95"/>
      <c r="C115" s="96"/>
      <c r="D115" s="96"/>
      <c r="E115" s="97"/>
      <c r="F115" s="13"/>
      <c r="G115" s="13"/>
      <c r="H115" s="13"/>
      <c r="I115" s="175"/>
      <c r="J115" s="18"/>
      <c r="K115" s="97"/>
      <c r="L115" s="97"/>
      <c r="M115" s="97"/>
      <c r="N115" s="97"/>
      <c r="O115" s="97"/>
      <c r="P115" s="97"/>
      <c r="Q115" s="97"/>
      <c r="R115" s="21"/>
      <c r="S115" s="21"/>
    </row>
    <row r="116" spans="1:19" ht="20.100000000000001" customHeight="1">
      <c r="A116" s="95"/>
      <c r="B116" s="95"/>
      <c r="C116" s="96"/>
      <c r="D116" s="96"/>
      <c r="E116" s="97"/>
      <c r="F116" s="13"/>
      <c r="G116" s="13"/>
      <c r="H116" s="13"/>
      <c r="I116" s="175"/>
      <c r="J116" s="18"/>
      <c r="K116" s="97"/>
      <c r="L116" s="97"/>
      <c r="M116" s="97"/>
      <c r="N116" s="97"/>
      <c r="O116" s="97"/>
      <c r="P116" s="97"/>
      <c r="Q116" s="97"/>
      <c r="R116" s="21"/>
      <c r="S116" s="21"/>
    </row>
    <row r="117" spans="1:19" ht="20.100000000000001" customHeight="1">
      <c r="A117" s="95"/>
      <c r="B117" s="95"/>
      <c r="C117" s="96"/>
      <c r="D117" s="96"/>
      <c r="E117" s="97"/>
      <c r="F117" s="13"/>
      <c r="G117" s="13"/>
      <c r="H117" s="13"/>
      <c r="I117" s="175"/>
      <c r="J117" s="18"/>
      <c r="K117" s="97"/>
      <c r="L117" s="97"/>
      <c r="M117" s="97"/>
      <c r="N117" s="97"/>
      <c r="O117" s="97"/>
      <c r="P117" s="97"/>
      <c r="Q117" s="97"/>
      <c r="R117" s="21"/>
      <c r="S117" s="21"/>
    </row>
    <row r="118" spans="1:19" ht="20.100000000000001" customHeight="1">
      <c r="F118" s="19"/>
      <c r="G118" s="22"/>
      <c r="H118" s="21"/>
      <c r="I118" s="19"/>
      <c r="J118" s="19"/>
      <c r="K118" s="97"/>
      <c r="L118" s="97"/>
      <c r="M118" s="97"/>
      <c r="N118" s="97"/>
      <c r="O118" s="97"/>
      <c r="P118" s="97"/>
      <c r="Q118" s="97"/>
      <c r="R118" s="21"/>
      <c r="S118" s="21"/>
    </row>
    <row r="119" spans="1:19" ht="20.100000000000001" customHeight="1">
      <c r="F119" s="19"/>
      <c r="G119" s="22"/>
      <c r="H119" s="21"/>
      <c r="I119" s="19"/>
      <c r="J119" s="19"/>
      <c r="K119" s="97"/>
      <c r="L119" s="97"/>
      <c r="M119" s="97"/>
      <c r="N119" s="97"/>
      <c r="O119" s="97"/>
      <c r="P119" s="97"/>
      <c r="Q119" s="97"/>
      <c r="R119" s="21"/>
      <c r="S119" s="21"/>
    </row>
    <row r="120" spans="1:19" ht="20.100000000000001" customHeight="1">
      <c r="F120" s="19"/>
      <c r="G120" s="22"/>
      <c r="H120" s="21"/>
      <c r="I120" s="19"/>
      <c r="J120" s="19"/>
      <c r="K120" s="97"/>
      <c r="L120" s="97"/>
      <c r="M120" s="97"/>
      <c r="N120" s="97"/>
      <c r="O120" s="97"/>
      <c r="P120" s="97"/>
      <c r="Q120" s="97"/>
      <c r="R120" s="21"/>
      <c r="S120" s="21"/>
    </row>
    <row r="121" spans="1:19" ht="20.100000000000001" customHeight="1">
      <c r="F121" s="19"/>
      <c r="G121" s="22"/>
      <c r="H121" s="21"/>
      <c r="I121" s="19"/>
      <c r="J121" s="19"/>
      <c r="K121" s="97"/>
      <c r="L121" s="97"/>
      <c r="M121" s="97"/>
      <c r="N121" s="97"/>
      <c r="O121" s="97"/>
      <c r="P121" s="97"/>
      <c r="Q121" s="97"/>
      <c r="R121" s="21"/>
      <c r="S121" s="21"/>
    </row>
    <row r="122" spans="1:19" ht="20.100000000000001" customHeight="1">
      <c r="F122" s="19"/>
      <c r="G122" s="22"/>
      <c r="H122" s="21"/>
      <c r="I122" s="19"/>
      <c r="J122" s="19"/>
      <c r="K122" s="97"/>
      <c r="L122" s="97"/>
      <c r="M122" s="97"/>
      <c r="N122" s="97"/>
      <c r="O122" s="97"/>
      <c r="P122" s="97"/>
      <c r="Q122" s="97"/>
      <c r="R122" s="21"/>
      <c r="S122" s="21"/>
    </row>
    <row r="123" spans="1:19" ht="20.100000000000001" customHeight="1">
      <c r="F123" s="19"/>
      <c r="G123" s="22"/>
      <c r="H123" s="21"/>
      <c r="I123" s="19"/>
      <c r="J123" s="19"/>
      <c r="K123" s="97"/>
      <c r="L123" s="97"/>
      <c r="M123" s="97"/>
      <c r="N123" s="97"/>
      <c r="O123" s="97"/>
      <c r="P123" s="97"/>
      <c r="Q123" s="97"/>
      <c r="R123" s="21"/>
      <c r="S123" s="21"/>
    </row>
    <row r="124" spans="1:19" ht="20.100000000000001" customHeight="1">
      <c r="F124" s="19"/>
      <c r="G124" s="22"/>
      <c r="H124" s="21"/>
      <c r="I124" s="19"/>
      <c r="J124" s="19"/>
      <c r="K124" s="97"/>
      <c r="L124" s="97"/>
      <c r="M124" s="97"/>
      <c r="N124" s="97"/>
      <c r="O124" s="97"/>
      <c r="P124" s="97"/>
      <c r="Q124" s="97"/>
      <c r="R124" s="21"/>
      <c r="S124" s="21"/>
    </row>
    <row r="125" spans="1:19" ht="20.100000000000001" customHeight="1">
      <c r="F125" s="19"/>
      <c r="G125" s="22"/>
      <c r="H125" s="21"/>
      <c r="I125" s="19"/>
      <c r="J125" s="19"/>
      <c r="K125" s="97"/>
      <c r="L125" s="97"/>
      <c r="M125" s="97"/>
      <c r="N125" s="97"/>
      <c r="O125" s="97"/>
      <c r="P125" s="97"/>
      <c r="Q125" s="97"/>
      <c r="R125" s="21"/>
      <c r="S125" s="21"/>
    </row>
    <row r="126" spans="1:19" ht="20.100000000000001" customHeight="1">
      <c r="F126" s="19"/>
      <c r="G126" s="22"/>
      <c r="H126" s="21"/>
      <c r="I126" s="19"/>
      <c r="J126" s="19"/>
      <c r="K126" s="97"/>
      <c r="L126" s="97"/>
      <c r="M126" s="97"/>
      <c r="N126" s="97"/>
      <c r="O126" s="97"/>
      <c r="P126" s="97"/>
      <c r="Q126" s="97"/>
      <c r="R126" s="21"/>
      <c r="S126" s="21"/>
    </row>
    <row r="127" spans="1:19" ht="20.100000000000001" customHeight="1">
      <c r="F127" s="19"/>
      <c r="G127" s="22"/>
      <c r="H127" s="21"/>
      <c r="I127" s="19"/>
      <c r="J127" s="19"/>
      <c r="K127" s="97"/>
      <c r="L127" s="97"/>
      <c r="M127" s="97"/>
      <c r="N127" s="97"/>
      <c r="O127" s="97"/>
      <c r="P127" s="97"/>
      <c r="Q127" s="97"/>
      <c r="R127" s="21"/>
      <c r="S127" s="21"/>
    </row>
    <row r="128" spans="1:19" ht="20.100000000000001" customHeight="1">
      <c r="F128" s="19"/>
      <c r="G128" s="22"/>
      <c r="H128" s="21"/>
      <c r="I128" s="19"/>
      <c r="J128" s="19"/>
      <c r="K128" s="97"/>
      <c r="L128" s="97"/>
      <c r="M128" s="97"/>
      <c r="N128" s="97"/>
      <c r="O128" s="97"/>
      <c r="P128" s="97"/>
      <c r="Q128" s="97"/>
      <c r="R128" s="21"/>
      <c r="S128" s="21"/>
    </row>
    <row r="129" spans="6:19" ht="20.100000000000001" customHeight="1">
      <c r="F129" s="19"/>
      <c r="G129" s="22"/>
      <c r="H129" s="21"/>
      <c r="I129" s="19"/>
      <c r="J129" s="19"/>
      <c r="K129" s="97"/>
      <c r="L129" s="97"/>
      <c r="M129" s="97"/>
      <c r="N129" s="97"/>
      <c r="O129" s="97"/>
      <c r="P129" s="97"/>
      <c r="Q129" s="97"/>
      <c r="R129" s="21"/>
      <c r="S129" s="21"/>
    </row>
    <row r="130" spans="6:19" ht="20.100000000000001" customHeight="1">
      <c r="F130" s="19"/>
      <c r="G130" s="22"/>
      <c r="H130" s="21"/>
      <c r="I130" s="19"/>
      <c r="J130" s="19"/>
      <c r="K130" s="97"/>
      <c r="L130" s="97"/>
      <c r="M130" s="97"/>
      <c r="N130" s="97"/>
      <c r="O130" s="97"/>
      <c r="P130" s="97"/>
      <c r="Q130" s="97"/>
      <c r="R130" s="21"/>
      <c r="S130" s="21"/>
    </row>
    <row r="131" spans="6:19" ht="20.100000000000001" customHeight="1">
      <c r="F131" s="19"/>
      <c r="G131" s="22"/>
      <c r="H131" s="21"/>
      <c r="I131" s="19"/>
      <c r="J131" s="19"/>
      <c r="K131" s="97"/>
      <c r="L131" s="97"/>
      <c r="M131" s="97"/>
      <c r="N131" s="97"/>
      <c r="O131" s="97"/>
      <c r="P131" s="97"/>
      <c r="Q131" s="97"/>
      <c r="R131" s="21"/>
      <c r="S131" s="21"/>
    </row>
    <row r="132" spans="6:19" ht="20.100000000000001" customHeight="1">
      <c r="F132" s="19"/>
      <c r="G132" s="22"/>
      <c r="H132" s="21"/>
      <c r="I132" s="19"/>
      <c r="J132" s="19"/>
      <c r="K132" s="97"/>
      <c r="L132" s="97"/>
      <c r="M132" s="97"/>
      <c r="N132" s="97"/>
      <c r="O132" s="97"/>
      <c r="P132" s="97"/>
      <c r="Q132" s="97"/>
      <c r="R132" s="21"/>
      <c r="S132" s="21"/>
    </row>
    <row r="133" spans="6:19" ht="20.100000000000001" customHeight="1">
      <c r="F133" s="19"/>
      <c r="G133" s="22"/>
      <c r="H133" s="21"/>
      <c r="I133" s="19"/>
      <c r="J133" s="19"/>
      <c r="K133" s="97"/>
      <c r="L133" s="97"/>
      <c r="M133" s="97"/>
      <c r="N133" s="97"/>
      <c r="O133" s="97"/>
      <c r="P133" s="97"/>
      <c r="Q133" s="97"/>
      <c r="R133" s="21"/>
      <c r="S133" s="21"/>
    </row>
    <row r="134" spans="6:19" ht="20.100000000000001" customHeight="1">
      <c r="F134" s="19"/>
      <c r="G134" s="22"/>
      <c r="H134" s="21"/>
      <c r="I134" s="19"/>
      <c r="J134" s="19"/>
      <c r="K134" s="97"/>
      <c r="L134" s="97"/>
      <c r="M134" s="97"/>
      <c r="N134" s="97"/>
      <c r="O134" s="97"/>
      <c r="P134" s="97"/>
      <c r="Q134" s="97"/>
      <c r="R134" s="21"/>
      <c r="S134" s="21"/>
    </row>
    <row r="135" spans="6:19" ht="20.100000000000001" customHeight="1">
      <c r="F135" s="19"/>
      <c r="G135" s="22"/>
      <c r="H135" s="21"/>
      <c r="I135" s="19"/>
      <c r="J135" s="19"/>
      <c r="K135" s="97"/>
      <c r="L135" s="97"/>
      <c r="M135" s="97"/>
      <c r="N135" s="97"/>
      <c r="O135" s="97"/>
      <c r="P135" s="97"/>
      <c r="Q135" s="97"/>
      <c r="R135" s="21"/>
      <c r="S135" s="21"/>
    </row>
    <row r="136" spans="6:19" ht="20.100000000000001" customHeight="1">
      <c r="F136" s="19"/>
      <c r="G136" s="22"/>
      <c r="H136" s="21"/>
      <c r="I136" s="19"/>
      <c r="J136" s="19"/>
      <c r="K136" s="97"/>
      <c r="L136" s="97"/>
      <c r="M136" s="97"/>
      <c r="N136" s="97"/>
      <c r="O136" s="97"/>
      <c r="P136" s="97"/>
      <c r="Q136" s="97"/>
      <c r="R136" s="21"/>
      <c r="S136" s="21"/>
    </row>
    <row r="137" spans="6:19" ht="20.100000000000001" customHeight="1">
      <c r="F137" s="19"/>
      <c r="G137" s="22"/>
      <c r="H137" s="21"/>
      <c r="I137" s="19"/>
      <c r="J137" s="19"/>
      <c r="K137" s="97"/>
      <c r="L137" s="97"/>
      <c r="M137" s="97"/>
      <c r="N137" s="97"/>
      <c r="O137" s="97"/>
      <c r="P137" s="97"/>
      <c r="Q137" s="97"/>
      <c r="R137" s="21"/>
      <c r="S137" s="21"/>
    </row>
    <row r="138" spans="6:19" ht="20.100000000000001" customHeight="1">
      <c r="F138" s="19"/>
      <c r="G138" s="22"/>
      <c r="H138" s="21"/>
      <c r="I138" s="19"/>
      <c r="J138" s="19"/>
      <c r="K138" s="97"/>
      <c r="L138" s="97"/>
      <c r="M138" s="97"/>
      <c r="N138" s="97"/>
      <c r="O138" s="97"/>
      <c r="P138" s="97"/>
      <c r="Q138" s="97"/>
      <c r="R138" s="21"/>
      <c r="S138" s="21"/>
    </row>
    <row r="139" spans="6:19" ht="20.100000000000001" customHeight="1">
      <c r="F139" s="19"/>
      <c r="G139" s="22"/>
      <c r="H139" s="21"/>
      <c r="I139" s="19"/>
      <c r="J139" s="19"/>
      <c r="K139" s="97"/>
      <c r="L139" s="97"/>
      <c r="M139" s="97"/>
      <c r="N139" s="97"/>
      <c r="O139" s="97"/>
      <c r="P139" s="97"/>
      <c r="Q139" s="97"/>
      <c r="R139" s="21"/>
      <c r="S139" s="21"/>
    </row>
    <row r="140" spans="6:19" ht="20.100000000000001" customHeight="1">
      <c r="F140" s="19"/>
      <c r="G140" s="22"/>
      <c r="H140" s="21"/>
      <c r="I140" s="19"/>
      <c r="J140" s="19"/>
      <c r="K140" s="97"/>
      <c r="L140" s="97"/>
      <c r="M140" s="97"/>
      <c r="N140" s="97"/>
      <c r="O140" s="97"/>
      <c r="P140" s="97"/>
      <c r="Q140" s="97"/>
      <c r="R140" s="21"/>
      <c r="S140" s="21"/>
    </row>
    <row r="141" spans="6:19" ht="20.100000000000001" customHeight="1">
      <c r="F141" s="19"/>
      <c r="G141" s="22"/>
      <c r="H141" s="21"/>
      <c r="I141" s="19"/>
      <c r="J141" s="19"/>
      <c r="K141" s="97"/>
      <c r="L141" s="97"/>
      <c r="M141" s="97"/>
      <c r="N141" s="97"/>
      <c r="O141" s="97"/>
      <c r="P141" s="97"/>
      <c r="Q141" s="97"/>
      <c r="R141" s="21"/>
      <c r="S141" s="21"/>
    </row>
    <row r="142" spans="6:19" ht="20.100000000000001" customHeight="1">
      <c r="F142" s="19"/>
      <c r="G142" s="22"/>
      <c r="H142" s="21"/>
      <c r="I142" s="19"/>
      <c r="J142" s="19"/>
      <c r="K142" s="97"/>
      <c r="L142" s="97"/>
      <c r="M142" s="97"/>
      <c r="N142" s="97"/>
      <c r="O142" s="97"/>
      <c r="P142" s="97"/>
      <c r="Q142" s="97"/>
      <c r="R142" s="21"/>
      <c r="S142" s="21"/>
    </row>
    <row r="143" spans="6:19" ht="20.100000000000001" customHeight="1">
      <c r="F143" s="19"/>
      <c r="G143" s="22"/>
      <c r="H143" s="21"/>
      <c r="I143" s="19"/>
      <c r="J143" s="19"/>
      <c r="K143" s="97"/>
      <c r="L143" s="97"/>
      <c r="M143" s="97"/>
      <c r="N143" s="97"/>
      <c r="O143" s="97"/>
      <c r="P143" s="97"/>
      <c r="Q143" s="97"/>
      <c r="R143" s="21"/>
      <c r="S143" s="21"/>
    </row>
    <row r="144" spans="6:19" ht="20.100000000000001" customHeight="1">
      <c r="F144" s="19"/>
      <c r="G144" s="22"/>
      <c r="H144" s="21"/>
      <c r="I144" s="19"/>
      <c r="J144" s="19"/>
      <c r="K144" s="97"/>
      <c r="L144" s="97"/>
      <c r="M144" s="97"/>
      <c r="N144" s="97"/>
      <c r="O144" s="97"/>
      <c r="P144" s="97"/>
      <c r="Q144" s="97"/>
      <c r="R144" s="21"/>
      <c r="S144" s="21"/>
    </row>
    <row r="145" spans="6:19" ht="20.100000000000001" customHeight="1">
      <c r="F145" s="19"/>
      <c r="G145" s="22"/>
      <c r="H145" s="21"/>
      <c r="I145" s="19"/>
      <c r="J145" s="19"/>
      <c r="K145" s="97"/>
      <c r="L145" s="97"/>
      <c r="M145" s="97"/>
      <c r="N145" s="97"/>
      <c r="O145" s="97"/>
      <c r="P145" s="97"/>
      <c r="Q145" s="97"/>
      <c r="R145" s="21"/>
      <c r="S145" s="21"/>
    </row>
    <row r="146" spans="6:19" ht="20.100000000000001" customHeight="1">
      <c r="F146" s="19"/>
      <c r="G146" s="22"/>
      <c r="H146" s="21"/>
      <c r="I146" s="19"/>
      <c r="J146" s="19"/>
      <c r="K146" s="97"/>
      <c r="L146" s="97"/>
      <c r="M146" s="97"/>
      <c r="N146" s="97"/>
      <c r="O146" s="97"/>
      <c r="P146" s="97"/>
      <c r="Q146" s="97"/>
      <c r="R146" s="21"/>
      <c r="S146" s="21"/>
    </row>
    <row r="147" spans="6:19" ht="20.100000000000001" customHeight="1">
      <c r="F147" s="19"/>
      <c r="G147" s="22"/>
      <c r="H147" s="21"/>
      <c r="I147" s="19"/>
      <c r="J147" s="19"/>
      <c r="K147" s="97"/>
      <c r="L147" s="97"/>
      <c r="M147" s="97"/>
      <c r="N147" s="97"/>
      <c r="O147" s="97"/>
      <c r="P147" s="97"/>
      <c r="Q147" s="97"/>
      <c r="R147" s="21"/>
      <c r="S147" s="21"/>
    </row>
    <row r="148" spans="6:19" ht="20.100000000000001" customHeight="1">
      <c r="F148" s="19"/>
      <c r="G148" s="22"/>
      <c r="H148" s="21"/>
      <c r="I148" s="19"/>
      <c r="J148" s="19"/>
      <c r="K148" s="97"/>
      <c r="L148" s="97"/>
      <c r="M148" s="97"/>
      <c r="N148" s="97"/>
      <c r="O148" s="97"/>
      <c r="P148" s="97"/>
      <c r="Q148" s="97"/>
      <c r="R148" s="21"/>
      <c r="S148" s="21"/>
    </row>
    <row r="149" spans="6:19" ht="20.100000000000001" customHeight="1">
      <c r="F149" s="19"/>
      <c r="G149" s="22"/>
      <c r="H149" s="21"/>
      <c r="I149" s="19"/>
      <c r="J149" s="19"/>
      <c r="K149" s="97"/>
      <c r="L149" s="97"/>
      <c r="M149" s="97"/>
      <c r="N149" s="97"/>
      <c r="O149" s="97"/>
      <c r="P149" s="97"/>
      <c r="Q149" s="97"/>
      <c r="R149" s="21"/>
      <c r="S149" s="21"/>
    </row>
    <row r="150" spans="6:19" ht="20.100000000000001" customHeight="1">
      <c r="F150" s="19"/>
      <c r="G150" s="22"/>
      <c r="H150" s="21"/>
      <c r="I150" s="19"/>
      <c r="J150" s="19"/>
      <c r="K150" s="97"/>
      <c r="L150" s="97"/>
      <c r="M150" s="97"/>
      <c r="N150" s="97"/>
      <c r="O150" s="97"/>
      <c r="P150" s="97"/>
      <c r="Q150" s="97"/>
      <c r="R150" s="21"/>
      <c r="S150" s="21"/>
    </row>
    <row r="151" spans="6:19" ht="20.100000000000001" customHeight="1">
      <c r="F151" s="19"/>
      <c r="G151" s="22"/>
      <c r="H151" s="21"/>
      <c r="I151" s="19"/>
      <c r="J151" s="19"/>
      <c r="K151" s="97"/>
      <c r="L151" s="97"/>
      <c r="M151" s="97"/>
      <c r="N151" s="97"/>
      <c r="O151" s="97"/>
      <c r="P151" s="97"/>
      <c r="Q151" s="97"/>
      <c r="R151" s="21"/>
      <c r="S151" s="21"/>
    </row>
    <row r="152" spans="6:19" ht="20.100000000000001" customHeight="1">
      <c r="F152" s="19"/>
      <c r="G152" s="22"/>
      <c r="H152" s="21"/>
      <c r="I152" s="19"/>
      <c r="J152" s="19"/>
      <c r="K152" s="97"/>
      <c r="L152" s="97"/>
      <c r="M152" s="97"/>
      <c r="N152" s="97"/>
      <c r="O152" s="97"/>
      <c r="P152" s="97"/>
      <c r="Q152" s="97"/>
      <c r="R152" s="21"/>
      <c r="S152" s="21"/>
    </row>
    <row r="153" spans="6:19" ht="20.100000000000001" customHeight="1">
      <c r="F153" s="19"/>
      <c r="G153" s="22"/>
      <c r="H153" s="21"/>
      <c r="I153" s="19"/>
      <c r="J153" s="19"/>
      <c r="K153" s="97"/>
      <c r="L153" s="97"/>
      <c r="M153" s="97"/>
      <c r="N153" s="97"/>
      <c r="O153" s="97"/>
      <c r="P153" s="97"/>
      <c r="Q153" s="97"/>
      <c r="R153" s="21"/>
      <c r="S153" s="21"/>
    </row>
    <row r="154" spans="6:19" ht="20.100000000000001" customHeight="1">
      <c r="F154" s="19"/>
      <c r="G154" s="22"/>
      <c r="H154" s="21"/>
      <c r="I154" s="19"/>
      <c r="J154" s="19"/>
      <c r="K154" s="97"/>
      <c r="L154" s="97"/>
      <c r="M154" s="97"/>
      <c r="N154" s="97"/>
      <c r="O154" s="97"/>
      <c r="P154" s="97"/>
      <c r="Q154" s="97"/>
      <c r="R154" s="21"/>
      <c r="S154" s="21"/>
    </row>
    <row r="155" spans="6:19" ht="20.100000000000001" customHeight="1">
      <c r="F155" s="19"/>
      <c r="G155" s="22"/>
      <c r="H155" s="21"/>
      <c r="I155" s="19"/>
      <c r="J155" s="19"/>
      <c r="K155" s="97"/>
      <c r="L155" s="97"/>
      <c r="M155" s="97"/>
      <c r="N155" s="97"/>
      <c r="O155" s="97"/>
      <c r="P155" s="97"/>
      <c r="Q155" s="97"/>
      <c r="R155" s="21"/>
      <c r="S155" s="21"/>
    </row>
    <row r="156" spans="6:19" ht="20.100000000000001" customHeight="1">
      <c r="F156" s="19"/>
      <c r="G156" s="22"/>
      <c r="H156" s="21"/>
      <c r="I156" s="19"/>
      <c r="J156" s="19"/>
      <c r="K156" s="97"/>
      <c r="L156" s="97"/>
      <c r="M156" s="97"/>
      <c r="N156" s="97"/>
      <c r="O156" s="97"/>
      <c r="P156" s="97"/>
      <c r="Q156" s="97"/>
      <c r="R156" s="21"/>
      <c r="S156" s="21"/>
    </row>
    <row r="157" spans="6:19" ht="20.100000000000001" customHeight="1">
      <c r="F157" s="19"/>
      <c r="G157" s="22"/>
      <c r="H157" s="21"/>
      <c r="I157" s="19"/>
      <c r="J157" s="19"/>
      <c r="K157" s="97"/>
      <c r="L157" s="97"/>
      <c r="M157" s="97"/>
      <c r="N157" s="97"/>
      <c r="O157" s="97"/>
      <c r="P157" s="97"/>
      <c r="Q157" s="97"/>
      <c r="R157" s="21"/>
      <c r="S157" s="21"/>
    </row>
    <row r="158" spans="6:19" ht="20.100000000000001" customHeight="1">
      <c r="F158" s="19"/>
      <c r="G158" s="22"/>
      <c r="H158" s="21"/>
      <c r="I158" s="19"/>
      <c r="J158" s="19"/>
      <c r="K158" s="97"/>
      <c r="L158" s="97"/>
      <c r="M158" s="97"/>
      <c r="N158" s="97"/>
      <c r="O158" s="97"/>
      <c r="P158" s="97"/>
      <c r="Q158" s="97"/>
      <c r="R158" s="21"/>
      <c r="S158" s="21"/>
    </row>
    <row r="159" spans="6:19" ht="20.100000000000001" customHeight="1">
      <c r="F159" s="19"/>
      <c r="G159" s="22"/>
      <c r="H159" s="21"/>
      <c r="I159" s="19"/>
      <c r="J159" s="19"/>
      <c r="K159" s="97"/>
      <c r="L159" s="97"/>
      <c r="M159" s="97"/>
      <c r="N159" s="97"/>
      <c r="O159" s="97"/>
      <c r="P159" s="97"/>
      <c r="Q159" s="97"/>
      <c r="R159" s="21"/>
      <c r="S159" s="21"/>
    </row>
    <row r="160" spans="6:19" ht="20.100000000000001" customHeight="1">
      <c r="F160" s="19"/>
      <c r="G160" s="22"/>
      <c r="H160" s="21"/>
      <c r="I160" s="19"/>
      <c r="J160" s="19"/>
      <c r="K160" s="97"/>
      <c r="L160" s="97"/>
      <c r="M160" s="97"/>
      <c r="N160" s="97"/>
      <c r="O160" s="97"/>
      <c r="P160" s="97"/>
      <c r="Q160" s="97"/>
      <c r="R160" s="21"/>
      <c r="S160" s="21"/>
    </row>
    <row r="161" spans="6:19" ht="20.100000000000001" customHeight="1">
      <c r="F161" s="19"/>
      <c r="G161" s="22"/>
      <c r="H161" s="21"/>
      <c r="I161" s="19"/>
      <c r="J161" s="19"/>
      <c r="K161" s="97"/>
      <c r="L161" s="97"/>
      <c r="M161" s="97"/>
      <c r="N161" s="97"/>
      <c r="O161" s="97"/>
      <c r="P161" s="97"/>
      <c r="Q161" s="97"/>
      <c r="R161" s="21"/>
      <c r="S161" s="21"/>
    </row>
    <row r="162" spans="6:19" ht="20.100000000000001" customHeight="1">
      <c r="F162" s="19"/>
      <c r="G162" s="22"/>
      <c r="H162" s="21"/>
      <c r="I162" s="19"/>
      <c r="J162" s="19"/>
      <c r="K162" s="97"/>
      <c r="L162" s="97"/>
      <c r="M162" s="97"/>
      <c r="N162" s="97"/>
      <c r="O162" s="97"/>
      <c r="P162" s="97"/>
      <c r="Q162" s="97"/>
      <c r="R162" s="21"/>
      <c r="S162" s="21"/>
    </row>
    <row r="163" spans="6:19" ht="20.100000000000001" customHeight="1">
      <c r="F163" s="19"/>
      <c r="G163" s="22"/>
      <c r="H163" s="21"/>
      <c r="I163" s="19"/>
      <c r="J163" s="19"/>
      <c r="K163" s="97"/>
      <c r="L163" s="97"/>
      <c r="M163" s="97"/>
      <c r="N163" s="97"/>
      <c r="O163" s="97"/>
      <c r="P163" s="97"/>
      <c r="Q163" s="97"/>
      <c r="R163" s="21"/>
      <c r="S163" s="21"/>
    </row>
    <row r="164" spans="6:19" ht="20.100000000000001" customHeight="1">
      <c r="F164" s="19"/>
      <c r="G164" s="22"/>
      <c r="H164" s="21"/>
      <c r="I164" s="19"/>
      <c r="J164" s="19"/>
      <c r="K164" s="97"/>
      <c r="L164" s="97"/>
      <c r="M164" s="97"/>
      <c r="N164" s="97"/>
      <c r="O164" s="97"/>
      <c r="P164" s="97"/>
      <c r="Q164" s="97"/>
      <c r="R164" s="21"/>
      <c r="S164" s="21"/>
    </row>
    <row r="165" spans="6:19" ht="20.100000000000001" customHeight="1">
      <c r="F165" s="19"/>
      <c r="G165" s="22"/>
      <c r="H165" s="21"/>
      <c r="I165" s="19"/>
      <c r="J165" s="19"/>
      <c r="K165" s="97"/>
      <c r="L165" s="97"/>
      <c r="M165" s="97"/>
      <c r="N165" s="97"/>
      <c r="O165" s="97"/>
      <c r="P165" s="97"/>
      <c r="Q165" s="97"/>
      <c r="R165" s="21"/>
      <c r="S165" s="21"/>
    </row>
    <row r="166" spans="6:19" ht="20.100000000000001" customHeight="1">
      <c r="F166" s="19"/>
      <c r="G166" s="22"/>
      <c r="H166" s="21"/>
      <c r="I166" s="19"/>
      <c r="J166" s="19"/>
      <c r="K166" s="97"/>
      <c r="L166" s="97"/>
      <c r="M166" s="97"/>
      <c r="N166" s="97"/>
      <c r="O166" s="97"/>
      <c r="P166" s="97"/>
      <c r="Q166" s="97"/>
      <c r="R166" s="21"/>
      <c r="S166" s="21"/>
    </row>
    <row r="167" spans="6:19" ht="20.100000000000001" customHeight="1">
      <c r="F167" s="19"/>
      <c r="G167" s="22"/>
      <c r="H167" s="21"/>
      <c r="I167" s="19"/>
      <c r="J167" s="19"/>
      <c r="K167" s="97"/>
      <c r="L167" s="97"/>
      <c r="M167" s="97"/>
      <c r="N167" s="97"/>
      <c r="O167" s="97"/>
      <c r="P167" s="97"/>
      <c r="Q167" s="97"/>
      <c r="R167" s="21"/>
      <c r="S167" s="21"/>
    </row>
    <row r="168" spans="6:19" ht="20.100000000000001" customHeight="1">
      <c r="F168" s="19"/>
      <c r="G168" s="22"/>
      <c r="H168" s="21"/>
      <c r="I168" s="19"/>
      <c r="J168" s="19"/>
      <c r="K168" s="97"/>
      <c r="L168" s="97"/>
      <c r="M168" s="97"/>
      <c r="N168" s="97"/>
      <c r="O168" s="97"/>
      <c r="P168" s="97"/>
      <c r="Q168" s="97"/>
      <c r="R168" s="21"/>
      <c r="S168" s="21"/>
    </row>
    <row r="169" spans="6:19" ht="20.100000000000001" customHeight="1">
      <c r="F169" s="19"/>
      <c r="G169" s="22"/>
      <c r="H169" s="21"/>
      <c r="I169" s="19"/>
      <c r="J169" s="19"/>
      <c r="K169" s="97"/>
      <c r="L169" s="97"/>
      <c r="M169" s="97"/>
      <c r="N169" s="97"/>
      <c r="O169" s="97"/>
      <c r="P169" s="97"/>
      <c r="Q169" s="97"/>
      <c r="R169" s="21"/>
      <c r="S169" s="21"/>
    </row>
    <row r="170" spans="6:19" ht="20.100000000000001" customHeight="1">
      <c r="F170" s="19"/>
      <c r="G170" s="22"/>
      <c r="H170" s="21"/>
      <c r="I170" s="19"/>
      <c r="J170" s="19"/>
      <c r="K170" s="97"/>
      <c r="L170" s="97"/>
      <c r="M170" s="97"/>
      <c r="N170" s="97"/>
      <c r="O170" s="97"/>
      <c r="P170" s="97"/>
      <c r="Q170" s="97"/>
      <c r="R170" s="21"/>
      <c r="S170" s="21"/>
    </row>
    <row r="171" spans="6:19" ht="20.100000000000001" customHeight="1">
      <c r="F171" s="19"/>
      <c r="G171" s="22"/>
      <c r="H171" s="21"/>
      <c r="I171" s="19"/>
      <c r="J171" s="19"/>
      <c r="K171" s="97"/>
      <c r="L171" s="97"/>
      <c r="M171" s="97"/>
      <c r="N171" s="97"/>
      <c r="O171" s="97"/>
      <c r="P171" s="97"/>
      <c r="Q171" s="97"/>
      <c r="R171" s="21"/>
      <c r="S171" s="21"/>
    </row>
    <row r="172" spans="6:19" ht="20.100000000000001" customHeight="1">
      <c r="F172" s="19"/>
      <c r="G172" s="22"/>
      <c r="H172" s="21"/>
      <c r="I172" s="19"/>
      <c r="J172" s="19"/>
      <c r="K172" s="97"/>
      <c r="L172" s="97"/>
      <c r="M172" s="97"/>
      <c r="N172" s="97"/>
      <c r="O172" s="97"/>
      <c r="P172" s="97"/>
      <c r="Q172" s="97"/>
      <c r="R172" s="21"/>
      <c r="S172" s="21"/>
    </row>
    <row r="173" spans="6:19" ht="20.100000000000001" customHeight="1">
      <c r="F173" s="19"/>
      <c r="G173" s="22"/>
      <c r="H173" s="21"/>
      <c r="I173" s="19"/>
      <c r="J173" s="19"/>
      <c r="K173" s="97"/>
      <c r="L173" s="97"/>
      <c r="M173" s="97"/>
      <c r="N173" s="97"/>
      <c r="O173" s="97"/>
      <c r="P173" s="97"/>
      <c r="Q173" s="97"/>
      <c r="R173" s="21"/>
      <c r="S173" s="21"/>
    </row>
    <row r="174" spans="6:19" ht="20.100000000000001" customHeight="1">
      <c r="F174" s="19"/>
      <c r="G174" s="22"/>
      <c r="H174" s="21"/>
      <c r="I174" s="19"/>
      <c r="J174" s="19"/>
      <c r="K174" s="97"/>
      <c r="L174" s="97"/>
      <c r="M174" s="97"/>
      <c r="N174" s="97"/>
      <c r="O174" s="97"/>
      <c r="P174" s="97"/>
      <c r="Q174" s="97"/>
      <c r="R174" s="21"/>
      <c r="S174" s="21"/>
    </row>
    <row r="175" spans="6:19" ht="20.100000000000001" customHeight="1">
      <c r="F175" s="19"/>
      <c r="G175" s="22"/>
      <c r="H175" s="21"/>
      <c r="I175" s="19"/>
      <c r="J175" s="19"/>
      <c r="K175" s="97"/>
      <c r="L175" s="97"/>
      <c r="M175" s="97"/>
      <c r="N175" s="97"/>
      <c r="O175" s="97"/>
      <c r="P175" s="97"/>
      <c r="Q175" s="97"/>
      <c r="R175" s="21"/>
      <c r="S175" s="21"/>
    </row>
    <row r="176" spans="6:19" ht="20.100000000000001" customHeight="1">
      <c r="F176" s="19"/>
      <c r="G176" s="22"/>
      <c r="H176" s="21"/>
      <c r="I176" s="19"/>
      <c r="J176" s="19"/>
      <c r="K176" s="97"/>
      <c r="L176" s="97"/>
      <c r="M176" s="97"/>
      <c r="N176" s="97"/>
      <c r="O176" s="97"/>
      <c r="P176" s="97"/>
      <c r="Q176" s="97"/>
      <c r="R176" s="21"/>
      <c r="S176" s="21"/>
    </row>
    <row r="177" spans="6:19" ht="20.100000000000001" customHeight="1">
      <c r="F177" s="19"/>
      <c r="G177" s="22"/>
      <c r="H177" s="21"/>
      <c r="I177" s="19"/>
      <c r="J177" s="19"/>
      <c r="K177" s="97"/>
      <c r="L177" s="97"/>
      <c r="M177" s="97"/>
      <c r="N177" s="97"/>
      <c r="O177" s="97"/>
      <c r="P177" s="97"/>
      <c r="Q177" s="97"/>
      <c r="R177" s="21"/>
      <c r="S177" s="21"/>
    </row>
    <row r="178" spans="6:19" ht="20.100000000000001" customHeight="1">
      <c r="F178" s="19"/>
      <c r="G178" s="22"/>
      <c r="H178" s="21"/>
      <c r="I178" s="19"/>
      <c r="J178" s="19"/>
      <c r="K178" s="97"/>
      <c r="L178" s="97"/>
      <c r="M178" s="97"/>
      <c r="N178" s="97"/>
      <c r="O178" s="97"/>
      <c r="P178" s="97"/>
      <c r="Q178" s="97"/>
      <c r="R178" s="21"/>
      <c r="S178" s="21"/>
    </row>
    <row r="179" spans="6:19" ht="20.100000000000001" customHeight="1">
      <c r="F179" s="19"/>
      <c r="G179" s="22"/>
      <c r="H179" s="21"/>
      <c r="I179" s="19"/>
      <c r="J179" s="19"/>
      <c r="K179" s="97"/>
      <c r="L179" s="97"/>
      <c r="M179" s="97"/>
      <c r="N179" s="97"/>
      <c r="O179" s="97"/>
      <c r="P179" s="97"/>
      <c r="Q179" s="97"/>
      <c r="R179" s="21"/>
      <c r="S179" s="21"/>
    </row>
    <row r="180" spans="6:19" ht="20.100000000000001" customHeight="1">
      <c r="F180" s="19"/>
      <c r="G180" s="22"/>
      <c r="H180" s="21"/>
      <c r="I180" s="19"/>
      <c r="J180" s="19"/>
      <c r="K180" s="97"/>
      <c r="L180" s="97"/>
      <c r="M180" s="97"/>
      <c r="N180" s="97"/>
      <c r="O180" s="97"/>
      <c r="P180" s="97"/>
      <c r="Q180" s="97"/>
      <c r="R180" s="21"/>
      <c r="S180" s="21"/>
    </row>
    <row r="181" spans="6:19" ht="20.100000000000001" customHeight="1">
      <c r="F181" s="19"/>
      <c r="G181" s="22"/>
      <c r="H181" s="21"/>
      <c r="I181" s="19"/>
      <c r="J181" s="19"/>
      <c r="K181" s="97"/>
      <c r="L181" s="97"/>
      <c r="M181" s="97"/>
      <c r="N181" s="97"/>
      <c r="O181" s="97"/>
      <c r="P181" s="97"/>
      <c r="Q181" s="97"/>
      <c r="R181" s="21"/>
      <c r="S181" s="21"/>
    </row>
    <row r="182" spans="6:19" ht="20.100000000000001" customHeight="1">
      <c r="F182" s="19"/>
      <c r="G182" s="22"/>
      <c r="H182" s="21"/>
      <c r="I182" s="19"/>
      <c r="J182" s="19"/>
      <c r="K182" s="97"/>
      <c r="L182" s="97"/>
      <c r="M182" s="97"/>
      <c r="N182" s="97"/>
      <c r="O182" s="97"/>
      <c r="P182" s="97"/>
      <c r="Q182" s="97"/>
      <c r="R182" s="21"/>
      <c r="S182" s="21"/>
    </row>
    <row r="183" spans="6:19" ht="20.100000000000001" customHeight="1">
      <c r="F183" s="19"/>
      <c r="G183" s="22"/>
      <c r="H183" s="21"/>
      <c r="I183" s="19"/>
      <c r="J183" s="19"/>
      <c r="K183" s="97"/>
      <c r="L183" s="97"/>
      <c r="M183" s="97"/>
      <c r="N183" s="97"/>
      <c r="O183" s="97"/>
      <c r="P183" s="97"/>
      <c r="Q183" s="97"/>
      <c r="R183" s="21"/>
      <c r="S183" s="21"/>
    </row>
    <row r="184" spans="6:19" ht="20.100000000000001" customHeight="1">
      <c r="F184" s="19"/>
      <c r="G184" s="22"/>
      <c r="H184" s="21"/>
      <c r="I184" s="19"/>
      <c r="J184" s="19"/>
      <c r="K184" s="97"/>
      <c r="L184" s="97"/>
      <c r="M184" s="97"/>
      <c r="N184" s="97"/>
      <c r="O184" s="97"/>
      <c r="P184" s="97"/>
      <c r="Q184" s="97"/>
      <c r="R184" s="21"/>
      <c r="S184" s="21"/>
    </row>
    <row r="185" spans="6:19" ht="20.100000000000001" customHeight="1">
      <c r="F185" s="19"/>
      <c r="G185" s="22"/>
      <c r="H185" s="21"/>
      <c r="I185" s="19"/>
      <c r="J185" s="19"/>
      <c r="K185" s="97"/>
      <c r="L185" s="97"/>
      <c r="M185" s="97"/>
      <c r="N185" s="97"/>
      <c r="O185" s="97"/>
      <c r="P185" s="97"/>
      <c r="Q185" s="97"/>
      <c r="R185" s="21"/>
      <c r="S185" s="21"/>
    </row>
    <row r="186" spans="6:19" ht="20.100000000000001" customHeight="1">
      <c r="F186" s="19"/>
      <c r="G186" s="22"/>
      <c r="H186" s="21"/>
      <c r="I186" s="19"/>
      <c r="J186" s="19"/>
      <c r="K186" s="97"/>
      <c r="L186" s="97"/>
      <c r="M186" s="97"/>
      <c r="N186" s="97"/>
      <c r="O186" s="97"/>
      <c r="P186" s="97"/>
      <c r="Q186" s="97"/>
      <c r="R186" s="21"/>
      <c r="S186" s="21"/>
    </row>
    <row r="187" spans="6:19" ht="20.100000000000001" customHeight="1">
      <c r="F187" s="19"/>
      <c r="G187" s="22"/>
      <c r="H187" s="21"/>
      <c r="I187" s="19"/>
      <c r="J187" s="19"/>
      <c r="K187" s="97"/>
      <c r="L187" s="97"/>
      <c r="M187" s="97"/>
      <c r="N187" s="97"/>
      <c r="O187" s="97"/>
      <c r="P187" s="97"/>
      <c r="Q187" s="97"/>
      <c r="R187" s="21"/>
      <c r="S187" s="21"/>
    </row>
    <row r="188" spans="6:19" ht="20.100000000000001" customHeight="1">
      <c r="F188" s="19"/>
      <c r="G188" s="22"/>
      <c r="H188" s="21"/>
      <c r="I188" s="19"/>
      <c r="J188" s="19"/>
      <c r="K188" s="97"/>
      <c r="L188" s="97"/>
      <c r="M188" s="97"/>
      <c r="N188" s="97"/>
      <c r="O188" s="97"/>
      <c r="P188" s="97"/>
      <c r="Q188" s="97"/>
      <c r="R188" s="21"/>
      <c r="S188" s="21"/>
    </row>
    <row r="189" spans="6:19" ht="20.100000000000001" customHeight="1">
      <c r="F189" s="19"/>
      <c r="G189" s="22"/>
      <c r="H189" s="21"/>
      <c r="I189" s="19"/>
      <c r="J189" s="19"/>
      <c r="K189" s="97"/>
      <c r="L189" s="97"/>
      <c r="M189" s="97"/>
      <c r="N189" s="97"/>
      <c r="O189" s="97"/>
      <c r="P189" s="97"/>
      <c r="Q189" s="97"/>
      <c r="R189" s="21"/>
      <c r="S189" s="21"/>
    </row>
    <row r="190" spans="6:19" ht="20.100000000000001" customHeight="1">
      <c r="F190" s="19"/>
      <c r="G190" s="22"/>
      <c r="H190" s="21"/>
      <c r="I190" s="19"/>
      <c r="J190" s="19"/>
      <c r="K190" s="97"/>
      <c r="L190" s="97"/>
      <c r="M190" s="97"/>
      <c r="N190" s="97"/>
      <c r="O190" s="97"/>
      <c r="P190" s="97"/>
      <c r="Q190" s="97"/>
      <c r="R190" s="21"/>
      <c r="S190" s="21"/>
    </row>
    <row r="191" spans="6:19" ht="20.100000000000001" customHeight="1">
      <c r="F191" s="19"/>
      <c r="G191" s="22"/>
      <c r="H191" s="21"/>
      <c r="I191" s="19"/>
      <c r="J191" s="19"/>
      <c r="K191" s="97"/>
      <c r="L191" s="97"/>
      <c r="M191" s="97"/>
      <c r="N191" s="97"/>
      <c r="O191" s="97"/>
      <c r="P191" s="97"/>
      <c r="Q191" s="97"/>
      <c r="R191" s="21"/>
      <c r="S191" s="21"/>
    </row>
    <row r="192" spans="6:19" ht="20.100000000000001" customHeight="1">
      <c r="F192" s="19"/>
      <c r="G192" s="22"/>
      <c r="H192" s="21"/>
      <c r="I192" s="19"/>
      <c r="J192" s="19"/>
      <c r="K192" s="97"/>
      <c r="L192" s="97"/>
      <c r="M192" s="97"/>
      <c r="N192" s="97"/>
      <c r="O192" s="97"/>
      <c r="P192" s="97"/>
      <c r="Q192" s="97"/>
      <c r="R192" s="21"/>
      <c r="S192" s="21"/>
    </row>
    <row r="193" spans="6:19" ht="20.100000000000001" customHeight="1">
      <c r="F193" s="19"/>
      <c r="G193" s="22"/>
      <c r="H193" s="21"/>
      <c r="I193" s="19"/>
      <c r="J193" s="19"/>
      <c r="K193" s="97"/>
      <c r="L193" s="97"/>
      <c r="M193" s="97"/>
      <c r="N193" s="97"/>
      <c r="O193" s="97"/>
      <c r="P193" s="97"/>
      <c r="Q193" s="97"/>
      <c r="R193" s="21"/>
      <c r="S193" s="21"/>
    </row>
    <row r="194" spans="6:19" ht="20.100000000000001" customHeight="1">
      <c r="F194" s="19"/>
      <c r="G194" s="22"/>
      <c r="H194" s="21"/>
      <c r="I194" s="19"/>
      <c r="J194" s="19"/>
      <c r="K194" s="97"/>
      <c r="L194" s="97"/>
      <c r="M194" s="97"/>
      <c r="N194" s="97"/>
      <c r="O194" s="97"/>
      <c r="P194" s="97"/>
      <c r="Q194" s="97"/>
      <c r="R194" s="21"/>
      <c r="S194" s="21"/>
    </row>
    <row r="195" spans="6:19" ht="20.100000000000001" customHeight="1">
      <c r="F195" s="19"/>
      <c r="G195" s="22"/>
      <c r="H195" s="21"/>
      <c r="I195" s="19"/>
      <c r="J195" s="19"/>
      <c r="K195" s="97"/>
      <c r="L195" s="97"/>
      <c r="M195" s="97"/>
      <c r="N195" s="97"/>
      <c r="O195" s="97"/>
      <c r="P195" s="97"/>
      <c r="Q195" s="97"/>
      <c r="R195" s="21"/>
      <c r="S195" s="21"/>
    </row>
    <row r="196" spans="6:19" ht="20.100000000000001" customHeight="1">
      <c r="F196" s="19"/>
      <c r="G196" s="22"/>
      <c r="H196" s="21"/>
      <c r="I196" s="19"/>
      <c r="J196" s="19"/>
      <c r="K196" s="97"/>
      <c r="L196" s="97"/>
      <c r="M196" s="97"/>
      <c r="N196" s="97"/>
      <c r="O196" s="97"/>
      <c r="P196" s="97"/>
      <c r="Q196" s="97"/>
      <c r="R196" s="21"/>
      <c r="S196" s="21"/>
    </row>
    <row r="197" spans="6:19" ht="20.100000000000001" customHeight="1">
      <c r="F197" s="19"/>
      <c r="G197" s="22"/>
      <c r="H197" s="21"/>
      <c r="I197" s="19"/>
      <c r="J197" s="19"/>
      <c r="K197" s="97"/>
      <c r="L197" s="97"/>
      <c r="M197" s="97"/>
      <c r="N197" s="97"/>
      <c r="O197" s="97"/>
      <c r="P197" s="97"/>
      <c r="Q197" s="97"/>
      <c r="R197" s="21"/>
      <c r="S197" s="21"/>
    </row>
    <row r="198" spans="6:19" ht="20.100000000000001" customHeight="1">
      <c r="F198" s="19"/>
      <c r="G198" s="22"/>
      <c r="H198" s="21"/>
      <c r="I198" s="19"/>
      <c r="J198" s="19"/>
      <c r="K198" s="97"/>
      <c r="L198" s="97"/>
      <c r="M198" s="97"/>
      <c r="N198" s="97"/>
      <c r="O198" s="97"/>
      <c r="P198" s="97"/>
      <c r="Q198" s="97"/>
      <c r="R198" s="21"/>
      <c r="S198" s="21"/>
    </row>
    <row r="199" spans="6:19" ht="20.100000000000001" customHeight="1">
      <c r="F199" s="19"/>
      <c r="G199" s="22"/>
      <c r="H199" s="21"/>
      <c r="I199" s="19"/>
      <c r="J199" s="19"/>
      <c r="K199" s="97"/>
      <c r="L199" s="97"/>
      <c r="M199" s="97"/>
      <c r="N199" s="97"/>
      <c r="O199" s="97"/>
      <c r="P199" s="97"/>
      <c r="Q199" s="97"/>
      <c r="R199" s="21"/>
      <c r="S199" s="21"/>
    </row>
    <row r="200" spans="6:19" ht="20.100000000000001" customHeight="1">
      <c r="F200" s="19"/>
      <c r="G200" s="22"/>
      <c r="H200" s="21"/>
      <c r="I200" s="19"/>
      <c r="J200" s="19"/>
      <c r="K200" s="97"/>
      <c r="L200" s="97"/>
      <c r="M200" s="97"/>
      <c r="N200" s="97"/>
      <c r="O200" s="97"/>
      <c r="P200" s="97"/>
      <c r="Q200" s="97"/>
      <c r="R200" s="21"/>
      <c r="S200" s="21"/>
    </row>
    <row r="201" spans="6:19" ht="20.100000000000001" customHeight="1">
      <c r="F201" s="19"/>
      <c r="G201" s="22"/>
      <c r="H201" s="21"/>
      <c r="I201" s="19"/>
      <c r="J201" s="19"/>
      <c r="K201" s="97"/>
      <c r="L201" s="97"/>
      <c r="M201" s="97"/>
      <c r="N201" s="97"/>
      <c r="O201" s="97"/>
      <c r="P201" s="97"/>
      <c r="Q201" s="97"/>
      <c r="R201" s="21"/>
      <c r="S201" s="21"/>
    </row>
    <row r="202" spans="6:19" ht="20.100000000000001" customHeight="1">
      <c r="F202" s="19"/>
      <c r="G202" s="22"/>
      <c r="H202" s="21"/>
      <c r="I202" s="19"/>
      <c r="J202" s="19"/>
      <c r="K202" s="97"/>
      <c r="L202" s="97"/>
      <c r="M202" s="97"/>
      <c r="N202" s="97"/>
      <c r="O202" s="97"/>
      <c r="P202" s="97"/>
      <c r="Q202" s="97"/>
      <c r="R202" s="21"/>
      <c r="S202" s="21"/>
    </row>
    <row r="203" spans="6:19" ht="20.100000000000001" customHeight="1">
      <c r="F203" s="19"/>
      <c r="G203" s="22"/>
      <c r="H203" s="21"/>
      <c r="I203" s="19"/>
      <c r="J203" s="19"/>
      <c r="K203" s="97"/>
      <c r="L203" s="97"/>
      <c r="M203" s="97"/>
      <c r="N203" s="97"/>
      <c r="O203" s="97"/>
      <c r="P203" s="97"/>
      <c r="Q203" s="97"/>
      <c r="R203" s="21"/>
      <c r="S203" s="21"/>
    </row>
    <row r="204" spans="6:19" ht="20.100000000000001" customHeight="1">
      <c r="F204" s="19"/>
      <c r="G204" s="22"/>
      <c r="H204" s="21"/>
      <c r="I204" s="19"/>
      <c r="J204" s="19"/>
      <c r="K204" s="97"/>
      <c r="L204" s="97"/>
      <c r="M204" s="97"/>
      <c r="N204" s="97"/>
      <c r="O204" s="97"/>
      <c r="P204" s="97"/>
      <c r="Q204" s="97"/>
      <c r="R204" s="21"/>
      <c r="S204" s="21"/>
    </row>
    <row r="205" spans="6:19" ht="20.100000000000001" customHeight="1">
      <c r="F205" s="19"/>
      <c r="G205" s="22"/>
      <c r="H205" s="21"/>
      <c r="I205" s="19"/>
      <c r="J205" s="19"/>
      <c r="K205" s="97"/>
      <c r="L205" s="97"/>
      <c r="M205" s="97"/>
      <c r="N205" s="97"/>
      <c r="O205" s="97"/>
      <c r="P205" s="97"/>
      <c r="Q205" s="97"/>
      <c r="R205" s="21"/>
      <c r="S205" s="21"/>
    </row>
    <row r="206" spans="6:19" ht="20.100000000000001" customHeight="1">
      <c r="F206" s="19"/>
      <c r="G206" s="22"/>
      <c r="H206" s="21"/>
      <c r="I206" s="19"/>
      <c r="J206" s="19"/>
      <c r="K206" s="97"/>
      <c r="L206" s="97"/>
      <c r="M206" s="97"/>
      <c r="N206" s="97"/>
      <c r="O206" s="97"/>
      <c r="P206" s="97"/>
      <c r="Q206" s="97"/>
      <c r="R206" s="21"/>
      <c r="S206" s="21"/>
    </row>
    <row r="207" spans="6:19" ht="20.100000000000001" customHeight="1">
      <c r="F207" s="19"/>
      <c r="G207" s="22"/>
      <c r="H207" s="21"/>
      <c r="I207" s="19"/>
      <c r="J207" s="19"/>
      <c r="K207" s="97"/>
      <c r="L207" s="97"/>
      <c r="M207" s="97"/>
      <c r="N207" s="97"/>
      <c r="O207" s="97"/>
      <c r="P207" s="97"/>
      <c r="Q207" s="97"/>
      <c r="R207" s="21"/>
      <c r="S207" s="21"/>
    </row>
    <row r="208" spans="6:19" ht="20.100000000000001" customHeight="1">
      <c r="F208" s="19"/>
      <c r="G208" s="22"/>
      <c r="H208" s="21"/>
      <c r="I208" s="19"/>
      <c r="J208" s="19"/>
      <c r="K208" s="97"/>
      <c r="L208" s="97"/>
      <c r="M208" s="97"/>
      <c r="N208" s="97"/>
      <c r="O208" s="97"/>
      <c r="P208" s="97"/>
      <c r="Q208" s="97"/>
      <c r="R208" s="21"/>
      <c r="S208" s="21"/>
    </row>
    <row r="209" spans="6:19" ht="20.100000000000001" customHeight="1">
      <c r="F209" s="19"/>
      <c r="G209" s="22"/>
      <c r="H209" s="21"/>
      <c r="I209" s="19"/>
      <c r="J209" s="19"/>
      <c r="K209" s="97"/>
      <c r="L209" s="97"/>
      <c r="M209" s="97"/>
      <c r="N209" s="97"/>
      <c r="O209" s="97"/>
      <c r="P209" s="97"/>
      <c r="Q209" s="97"/>
      <c r="R209" s="21"/>
      <c r="S209" s="21"/>
    </row>
    <row r="210" spans="6:19" ht="20.100000000000001" customHeight="1">
      <c r="F210" s="19"/>
      <c r="G210" s="22"/>
      <c r="H210" s="21"/>
      <c r="I210" s="19"/>
      <c r="J210" s="19"/>
      <c r="K210" s="97"/>
      <c r="L210" s="97"/>
      <c r="M210" s="97"/>
      <c r="N210" s="97"/>
      <c r="O210" s="97"/>
      <c r="P210" s="97"/>
      <c r="Q210" s="97"/>
      <c r="R210" s="21"/>
      <c r="S210" s="21"/>
    </row>
    <row r="211" spans="6:19" ht="20.100000000000001" customHeight="1">
      <c r="F211" s="19"/>
      <c r="G211" s="22"/>
      <c r="H211" s="21"/>
      <c r="I211" s="19"/>
      <c r="J211" s="19"/>
      <c r="K211" s="97"/>
      <c r="L211" s="97"/>
      <c r="M211" s="97"/>
      <c r="N211" s="97"/>
      <c r="O211" s="97"/>
      <c r="P211" s="97"/>
      <c r="Q211" s="97"/>
      <c r="R211" s="21"/>
      <c r="S211" s="21"/>
    </row>
    <row r="212" spans="6:19" ht="20.100000000000001" customHeight="1">
      <c r="F212" s="19"/>
      <c r="G212" s="22"/>
      <c r="H212" s="21"/>
      <c r="I212" s="19"/>
      <c r="J212" s="19"/>
      <c r="K212" s="97"/>
      <c r="L212" s="97"/>
      <c r="M212" s="97"/>
      <c r="N212" s="97"/>
      <c r="O212" s="97"/>
      <c r="P212" s="97"/>
      <c r="Q212" s="97"/>
      <c r="R212" s="21"/>
      <c r="S212" s="21"/>
    </row>
    <row r="213" spans="6:19" ht="20.100000000000001" customHeight="1">
      <c r="F213" s="19"/>
      <c r="G213" s="22"/>
      <c r="H213" s="21"/>
      <c r="I213" s="19"/>
      <c r="J213" s="19"/>
      <c r="K213" s="97"/>
      <c r="L213" s="97"/>
      <c r="M213" s="97"/>
      <c r="N213" s="97"/>
      <c r="O213" s="97"/>
      <c r="P213" s="97"/>
      <c r="Q213" s="97"/>
      <c r="R213" s="21"/>
      <c r="S213" s="21"/>
    </row>
    <row r="214" spans="6:19" ht="20.100000000000001" customHeight="1">
      <c r="F214" s="19"/>
      <c r="G214" s="22"/>
      <c r="H214" s="21"/>
      <c r="I214" s="19"/>
      <c r="J214" s="19"/>
      <c r="K214" s="97"/>
      <c r="L214" s="97"/>
      <c r="M214" s="97"/>
      <c r="N214" s="97"/>
      <c r="O214" s="97"/>
      <c r="P214" s="97"/>
      <c r="Q214" s="97"/>
      <c r="R214" s="21"/>
      <c r="S214" s="21"/>
    </row>
    <row r="215" spans="6:19" ht="20.100000000000001" customHeight="1">
      <c r="F215" s="19"/>
      <c r="G215" s="22"/>
      <c r="H215" s="21"/>
      <c r="I215" s="19"/>
      <c r="J215" s="19"/>
      <c r="K215" s="97"/>
      <c r="L215" s="97"/>
      <c r="M215" s="97"/>
      <c r="N215" s="97"/>
      <c r="O215" s="97"/>
      <c r="P215" s="97"/>
      <c r="Q215" s="97"/>
      <c r="R215" s="21"/>
      <c r="S215" s="21"/>
    </row>
    <row r="216" spans="6:19" ht="20.100000000000001" customHeight="1">
      <c r="F216" s="19"/>
      <c r="G216" s="22"/>
      <c r="H216" s="21"/>
      <c r="I216" s="19"/>
      <c r="J216" s="19"/>
      <c r="K216" s="97"/>
      <c r="L216" s="97"/>
      <c r="M216" s="97"/>
      <c r="N216" s="97"/>
      <c r="O216" s="97"/>
      <c r="P216" s="97"/>
      <c r="Q216" s="97"/>
      <c r="R216" s="21"/>
      <c r="S216" s="21"/>
    </row>
    <row r="217" spans="6:19" ht="20.100000000000001" customHeight="1">
      <c r="F217" s="19"/>
      <c r="G217" s="22"/>
      <c r="H217" s="21"/>
      <c r="I217" s="19"/>
      <c r="J217" s="19"/>
      <c r="K217" s="97"/>
      <c r="L217" s="97"/>
      <c r="M217" s="97"/>
      <c r="N217" s="97"/>
      <c r="O217" s="97"/>
      <c r="P217" s="97"/>
      <c r="Q217" s="97"/>
      <c r="R217" s="21"/>
      <c r="S217" s="21"/>
    </row>
    <row r="218" spans="6:19" ht="20.100000000000001" customHeight="1">
      <c r="F218" s="19"/>
      <c r="G218" s="22"/>
      <c r="H218" s="21"/>
      <c r="I218" s="19"/>
      <c r="J218" s="19"/>
      <c r="K218" s="97"/>
      <c r="L218" s="97"/>
      <c r="M218" s="97"/>
      <c r="N218" s="97"/>
      <c r="O218" s="97"/>
      <c r="P218" s="97"/>
      <c r="Q218" s="97"/>
      <c r="R218" s="21"/>
      <c r="S218" s="21"/>
    </row>
    <row r="219" spans="6:19" ht="20.100000000000001" customHeight="1">
      <c r="F219" s="19"/>
      <c r="G219" s="22"/>
      <c r="H219" s="21"/>
      <c r="I219" s="19"/>
      <c r="J219" s="19"/>
      <c r="K219" s="97"/>
      <c r="L219" s="97"/>
      <c r="M219" s="97"/>
      <c r="N219" s="97"/>
      <c r="O219" s="97"/>
      <c r="P219" s="97"/>
      <c r="Q219" s="97"/>
      <c r="R219" s="21"/>
      <c r="S219" s="21"/>
    </row>
    <row r="220" spans="6:19" ht="20.100000000000001" customHeight="1">
      <c r="F220" s="19"/>
      <c r="G220" s="22"/>
      <c r="H220" s="21"/>
      <c r="I220" s="19"/>
      <c r="J220" s="19"/>
      <c r="K220" s="97"/>
      <c r="L220" s="97"/>
      <c r="M220" s="97"/>
      <c r="N220" s="97"/>
      <c r="O220" s="97"/>
      <c r="P220" s="97"/>
      <c r="Q220" s="97"/>
      <c r="R220" s="21"/>
      <c r="S220" s="21"/>
    </row>
    <row r="221" spans="6:19" ht="20.100000000000001" customHeight="1">
      <c r="F221" s="19"/>
      <c r="G221" s="22"/>
      <c r="H221" s="21"/>
      <c r="I221" s="19"/>
      <c r="J221" s="19"/>
      <c r="K221" s="97"/>
      <c r="L221" s="97"/>
      <c r="M221" s="97"/>
      <c r="N221" s="97"/>
      <c r="O221" s="97"/>
      <c r="P221" s="97"/>
      <c r="Q221" s="97"/>
      <c r="R221" s="21"/>
      <c r="S221" s="21"/>
    </row>
    <row r="222" spans="6:19" ht="20.100000000000001" customHeight="1">
      <c r="F222" s="19"/>
      <c r="G222" s="22"/>
      <c r="H222" s="21"/>
      <c r="I222" s="19"/>
      <c r="J222" s="19"/>
      <c r="K222" s="97"/>
      <c r="L222" s="97"/>
      <c r="M222" s="97"/>
      <c r="N222" s="97"/>
      <c r="O222" s="97"/>
      <c r="P222" s="97"/>
      <c r="Q222" s="97"/>
      <c r="R222" s="21"/>
      <c r="S222" s="21"/>
    </row>
    <row r="223" spans="6:19" ht="20.100000000000001" customHeight="1">
      <c r="F223" s="19"/>
      <c r="G223" s="22"/>
      <c r="H223" s="21"/>
      <c r="I223" s="19"/>
      <c r="J223" s="19"/>
      <c r="K223" s="97"/>
      <c r="L223" s="97"/>
      <c r="M223" s="97"/>
      <c r="N223" s="97"/>
      <c r="O223" s="97"/>
      <c r="P223" s="97"/>
      <c r="Q223" s="97"/>
      <c r="R223" s="21"/>
      <c r="S223" s="21"/>
    </row>
    <row r="224" spans="6:19" ht="20.100000000000001" customHeight="1">
      <c r="F224" s="19"/>
      <c r="G224" s="22"/>
      <c r="H224" s="21"/>
      <c r="I224" s="19"/>
      <c r="J224" s="19"/>
      <c r="K224" s="97"/>
      <c r="L224" s="97"/>
      <c r="M224" s="97"/>
      <c r="N224" s="97"/>
      <c r="O224" s="97"/>
      <c r="P224" s="97"/>
      <c r="Q224" s="97"/>
      <c r="R224" s="21"/>
      <c r="S224" s="21"/>
    </row>
    <row r="225" spans="6:19" ht="20.100000000000001" customHeight="1">
      <c r="F225" s="19"/>
      <c r="G225" s="22"/>
      <c r="H225" s="21"/>
      <c r="I225" s="19"/>
      <c r="J225" s="19"/>
      <c r="K225" s="97"/>
      <c r="L225" s="97"/>
      <c r="M225" s="97"/>
      <c r="N225" s="97"/>
      <c r="O225" s="97"/>
      <c r="P225" s="97"/>
      <c r="Q225" s="97"/>
      <c r="R225" s="21"/>
      <c r="S225" s="21"/>
    </row>
    <row r="226" spans="6:19" ht="20.100000000000001" customHeight="1">
      <c r="F226" s="19"/>
      <c r="G226" s="22"/>
      <c r="H226" s="21"/>
      <c r="I226" s="19"/>
      <c r="J226" s="19"/>
      <c r="K226" s="97"/>
      <c r="L226" s="97"/>
      <c r="M226" s="97"/>
      <c r="N226" s="97"/>
      <c r="O226" s="97"/>
      <c r="P226" s="97"/>
      <c r="Q226" s="97"/>
      <c r="R226" s="21"/>
      <c r="S226" s="21"/>
    </row>
    <row r="227" spans="6:19" ht="20.100000000000001" customHeight="1">
      <c r="F227" s="19"/>
      <c r="G227" s="22"/>
      <c r="H227" s="21"/>
      <c r="I227" s="19"/>
      <c r="J227" s="19"/>
      <c r="K227" s="97"/>
      <c r="L227" s="97"/>
      <c r="M227" s="97"/>
      <c r="N227" s="97"/>
      <c r="O227" s="97"/>
      <c r="P227" s="97"/>
      <c r="Q227" s="97"/>
      <c r="R227" s="21"/>
      <c r="S227" s="21"/>
    </row>
    <row r="228" spans="6:19" ht="20.100000000000001" customHeight="1">
      <c r="F228" s="19"/>
      <c r="G228" s="22"/>
      <c r="H228" s="21"/>
      <c r="I228" s="19"/>
      <c r="J228" s="19"/>
      <c r="K228" s="97"/>
      <c r="L228" s="97"/>
      <c r="M228" s="97"/>
      <c r="N228" s="97"/>
      <c r="O228" s="97"/>
      <c r="P228" s="97"/>
      <c r="Q228" s="97"/>
      <c r="R228" s="21"/>
      <c r="S228" s="21"/>
    </row>
    <row r="229" spans="6:19" ht="20.100000000000001" customHeight="1">
      <c r="F229" s="19"/>
      <c r="G229" s="22"/>
      <c r="H229" s="21"/>
      <c r="I229" s="19"/>
      <c r="J229" s="19"/>
      <c r="K229" s="97"/>
      <c r="L229" s="97"/>
      <c r="M229" s="97"/>
      <c r="N229" s="97"/>
      <c r="O229" s="97"/>
      <c r="P229" s="97"/>
      <c r="Q229" s="97"/>
      <c r="R229" s="21"/>
      <c r="S229" s="21"/>
    </row>
    <row r="230" spans="6:19" ht="20.100000000000001" customHeight="1">
      <c r="F230" s="19"/>
      <c r="G230" s="22"/>
      <c r="H230" s="21"/>
      <c r="I230" s="19"/>
      <c r="J230" s="19"/>
      <c r="K230" s="97"/>
      <c r="L230" s="97"/>
      <c r="M230" s="97"/>
      <c r="N230" s="97"/>
      <c r="O230" s="97"/>
      <c r="P230" s="97"/>
      <c r="Q230" s="97"/>
      <c r="R230" s="21"/>
      <c r="S230" s="21"/>
    </row>
    <row r="231" spans="6:19" ht="20.100000000000001" customHeight="1">
      <c r="F231" s="19"/>
      <c r="G231" s="22"/>
      <c r="H231" s="21"/>
      <c r="I231" s="19"/>
      <c r="J231" s="19"/>
      <c r="K231" s="97"/>
      <c r="L231" s="97"/>
      <c r="M231" s="97"/>
      <c r="N231" s="97"/>
      <c r="O231" s="97"/>
      <c r="P231" s="97"/>
      <c r="Q231" s="97"/>
      <c r="R231" s="21"/>
      <c r="S231" s="21"/>
    </row>
    <row r="232" spans="6:19" ht="20.100000000000001" customHeight="1">
      <c r="F232" s="19"/>
      <c r="G232" s="22"/>
      <c r="H232" s="21"/>
      <c r="I232" s="19"/>
      <c r="J232" s="19"/>
      <c r="K232" s="97"/>
      <c r="L232" s="97"/>
      <c r="M232" s="97"/>
      <c r="N232" s="97"/>
      <c r="O232" s="97"/>
      <c r="P232" s="97"/>
      <c r="Q232" s="97"/>
      <c r="R232" s="21"/>
      <c r="S232" s="21"/>
    </row>
    <row r="233" spans="6:19" ht="20.100000000000001" customHeight="1">
      <c r="F233" s="19"/>
      <c r="G233" s="22"/>
      <c r="H233" s="21"/>
      <c r="I233" s="19"/>
      <c r="J233" s="19"/>
      <c r="K233" s="97"/>
      <c r="L233" s="97"/>
      <c r="M233" s="97"/>
      <c r="N233" s="97"/>
      <c r="O233" s="97"/>
      <c r="P233" s="97"/>
      <c r="Q233" s="97"/>
      <c r="R233" s="21"/>
      <c r="S233" s="21"/>
    </row>
    <row r="234" spans="6:19" ht="20.100000000000001" customHeight="1">
      <c r="F234" s="19"/>
      <c r="G234" s="22"/>
      <c r="H234" s="21"/>
      <c r="I234" s="19"/>
      <c r="J234" s="19"/>
      <c r="K234" s="97"/>
      <c r="L234" s="97"/>
      <c r="M234" s="97"/>
      <c r="N234" s="97"/>
      <c r="O234" s="97"/>
      <c r="P234" s="97"/>
      <c r="Q234" s="97"/>
      <c r="R234" s="21"/>
      <c r="S234" s="21"/>
    </row>
    <row r="235" spans="6:19" ht="20.100000000000001" customHeight="1">
      <c r="F235" s="19"/>
      <c r="G235" s="22"/>
      <c r="H235" s="21"/>
      <c r="I235" s="19"/>
      <c r="J235" s="19"/>
      <c r="K235" s="97"/>
      <c r="L235" s="97"/>
      <c r="M235" s="97"/>
      <c r="N235" s="97"/>
      <c r="O235" s="97"/>
      <c r="P235" s="97"/>
      <c r="Q235" s="97"/>
      <c r="R235" s="21"/>
      <c r="S235" s="21"/>
    </row>
    <row r="236" spans="6:19" ht="20.100000000000001" customHeight="1">
      <c r="F236" s="19"/>
      <c r="G236" s="22"/>
      <c r="H236" s="21"/>
      <c r="I236" s="19"/>
      <c r="J236" s="19"/>
      <c r="K236" s="97"/>
      <c r="L236" s="97"/>
      <c r="M236" s="97"/>
      <c r="N236" s="97"/>
      <c r="O236" s="97"/>
      <c r="P236" s="97"/>
      <c r="Q236" s="97"/>
      <c r="R236" s="21"/>
      <c r="S236" s="21"/>
    </row>
    <row r="237" spans="6:19" ht="20.100000000000001" customHeight="1">
      <c r="F237" s="19"/>
      <c r="G237" s="22"/>
      <c r="H237" s="21"/>
      <c r="I237" s="19"/>
      <c r="J237" s="19"/>
      <c r="K237" s="97"/>
      <c r="L237" s="97"/>
      <c r="M237" s="97"/>
      <c r="N237" s="97"/>
      <c r="O237" s="97"/>
      <c r="P237" s="97"/>
      <c r="Q237" s="97"/>
      <c r="R237" s="21"/>
      <c r="S237" s="21"/>
    </row>
    <row r="238" spans="6:19" ht="20.100000000000001" customHeight="1">
      <c r="F238" s="19"/>
      <c r="G238" s="22"/>
      <c r="H238" s="21"/>
      <c r="I238" s="19"/>
      <c r="J238" s="19"/>
      <c r="K238" s="97"/>
      <c r="L238" s="97"/>
      <c r="M238" s="97"/>
      <c r="N238" s="97"/>
      <c r="O238" s="97"/>
      <c r="P238" s="97"/>
      <c r="Q238" s="97"/>
      <c r="R238" s="21"/>
      <c r="S238" s="21"/>
    </row>
    <row r="239" spans="6:19" ht="20.100000000000001" customHeight="1">
      <c r="F239" s="19"/>
      <c r="G239" s="22"/>
      <c r="H239" s="21"/>
      <c r="I239" s="19"/>
      <c r="J239" s="19"/>
      <c r="K239" s="97"/>
      <c r="L239" s="97"/>
      <c r="M239" s="97"/>
      <c r="N239" s="97"/>
      <c r="O239" s="97"/>
      <c r="P239" s="97"/>
      <c r="Q239" s="97"/>
      <c r="R239" s="21"/>
      <c r="S239" s="21"/>
    </row>
    <row r="240" spans="6:19" ht="20.100000000000001" customHeight="1">
      <c r="F240" s="19"/>
      <c r="G240" s="22"/>
      <c r="H240" s="21"/>
      <c r="I240" s="19"/>
      <c r="J240" s="19"/>
      <c r="K240" s="97"/>
      <c r="L240" s="97"/>
      <c r="M240" s="97"/>
      <c r="N240" s="97"/>
      <c r="O240" s="97"/>
      <c r="P240" s="97"/>
      <c r="Q240" s="97"/>
      <c r="R240" s="21"/>
      <c r="S240" s="21"/>
    </row>
    <row r="241" spans="6:19" ht="20.100000000000001" customHeight="1">
      <c r="F241" s="19"/>
      <c r="G241" s="22"/>
      <c r="H241" s="21"/>
      <c r="I241" s="19"/>
      <c r="J241" s="19"/>
      <c r="K241" s="97"/>
      <c r="L241" s="97"/>
      <c r="M241" s="97"/>
      <c r="N241" s="97"/>
      <c r="O241" s="97"/>
      <c r="P241" s="97"/>
      <c r="Q241" s="97"/>
      <c r="R241" s="21"/>
      <c r="S241" s="21"/>
    </row>
    <row r="242" spans="6:19" ht="20.100000000000001" customHeight="1">
      <c r="F242" s="19"/>
      <c r="G242" s="22"/>
      <c r="H242" s="21"/>
      <c r="I242" s="19"/>
      <c r="J242" s="19"/>
      <c r="K242" s="97"/>
      <c r="L242" s="97"/>
      <c r="M242" s="97"/>
      <c r="N242" s="97"/>
      <c r="O242" s="97"/>
      <c r="P242" s="97"/>
      <c r="Q242" s="97"/>
      <c r="R242" s="21"/>
      <c r="S242" s="21"/>
    </row>
    <row r="243" spans="6:19" ht="20.100000000000001" customHeight="1">
      <c r="F243" s="19"/>
      <c r="G243" s="22"/>
      <c r="H243" s="21"/>
      <c r="I243" s="19"/>
      <c r="J243" s="19"/>
      <c r="K243" s="97"/>
      <c r="L243" s="97"/>
      <c r="M243" s="97"/>
      <c r="N243" s="97"/>
      <c r="O243" s="97"/>
      <c r="P243" s="97"/>
      <c r="Q243" s="97"/>
      <c r="R243" s="21"/>
      <c r="S243" s="21"/>
    </row>
    <row r="244" spans="6:19" ht="20.100000000000001" customHeight="1">
      <c r="F244" s="19"/>
      <c r="G244" s="22"/>
      <c r="H244" s="21"/>
      <c r="I244" s="19"/>
      <c r="J244" s="19"/>
      <c r="K244" s="97"/>
      <c r="L244" s="97"/>
      <c r="M244" s="97"/>
      <c r="N244" s="97"/>
      <c r="O244" s="97"/>
      <c r="P244" s="97"/>
      <c r="Q244" s="97"/>
      <c r="R244" s="21"/>
      <c r="S244" s="21"/>
    </row>
    <row r="245" spans="6:19" ht="20.100000000000001" customHeight="1">
      <c r="F245" s="19"/>
      <c r="G245" s="22"/>
      <c r="H245" s="21"/>
      <c r="I245" s="19"/>
      <c r="J245" s="19"/>
      <c r="K245" s="97"/>
      <c r="L245" s="97"/>
      <c r="M245" s="97"/>
      <c r="N245" s="97"/>
      <c r="O245" s="97"/>
      <c r="P245" s="97"/>
      <c r="Q245" s="97"/>
      <c r="R245" s="21"/>
      <c r="S245" s="21"/>
    </row>
    <row r="246" spans="6:19" ht="20.100000000000001" customHeight="1">
      <c r="F246" s="19"/>
      <c r="G246" s="22"/>
      <c r="H246" s="21"/>
      <c r="I246" s="19"/>
      <c r="J246" s="19"/>
      <c r="K246" s="97"/>
      <c r="L246" s="97"/>
      <c r="M246" s="97"/>
      <c r="N246" s="97"/>
      <c r="O246" s="97"/>
      <c r="P246" s="97"/>
      <c r="Q246" s="97"/>
      <c r="R246" s="21"/>
      <c r="S246" s="21"/>
    </row>
    <row r="247" spans="6:19" ht="20.100000000000001" customHeight="1">
      <c r="F247" s="19"/>
      <c r="G247" s="22"/>
      <c r="H247" s="21"/>
      <c r="I247" s="19"/>
      <c r="J247" s="19"/>
      <c r="K247" s="97"/>
      <c r="L247" s="97"/>
      <c r="M247" s="97"/>
      <c r="N247" s="97"/>
      <c r="O247" s="97"/>
      <c r="P247" s="97"/>
      <c r="Q247" s="97"/>
      <c r="R247" s="21"/>
      <c r="S247" s="21"/>
    </row>
    <row r="248" spans="6:19" ht="20.100000000000001" customHeight="1">
      <c r="F248" s="19"/>
      <c r="G248" s="22"/>
      <c r="H248" s="21"/>
      <c r="I248" s="19"/>
      <c r="J248" s="19"/>
      <c r="K248" s="97"/>
      <c r="L248" s="97"/>
      <c r="M248" s="97"/>
      <c r="N248" s="97"/>
      <c r="O248" s="97"/>
      <c r="P248" s="97"/>
      <c r="Q248" s="97"/>
      <c r="R248" s="21"/>
      <c r="S248" s="21"/>
    </row>
    <row r="249" spans="6:19" ht="20.100000000000001" customHeight="1">
      <c r="F249" s="19"/>
      <c r="G249" s="22"/>
      <c r="H249" s="21"/>
      <c r="I249" s="19"/>
      <c r="J249" s="19"/>
      <c r="K249" s="97"/>
      <c r="L249" s="97"/>
      <c r="M249" s="97"/>
      <c r="N249" s="97"/>
      <c r="O249" s="97"/>
      <c r="P249" s="97"/>
      <c r="Q249" s="97"/>
      <c r="R249" s="21"/>
      <c r="S249" s="21"/>
    </row>
    <row r="250" spans="6:19" ht="20.100000000000001" customHeight="1">
      <c r="F250" s="19"/>
      <c r="G250" s="22"/>
      <c r="H250" s="21"/>
      <c r="I250" s="19"/>
      <c r="J250" s="19"/>
      <c r="K250" s="97"/>
      <c r="L250" s="97"/>
      <c r="M250" s="97"/>
      <c r="N250" s="97"/>
      <c r="O250" s="97"/>
      <c r="P250" s="97"/>
      <c r="Q250" s="97"/>
      <c r="R250" s="21"/>
      <c r="S250" s="21"/>
    </row>
    <row r="251" spans="6:19" ht="20.100000000000001" customHeight="1">
      <c r="F251" s="19"/>
      <c r="G251" s="22"/>
      <c r="H251" s="21"/>
      <c r="I251" s="19"/>
      <c r="J251" s="19"/>
      <c r="K251" s="97"/>
      <c r="L251" s="97"/>
      <c r="M251" s="97"/>
      <c r="N251" s="97"/>
      <c r="O251" s="97"/>
      <c r="P251" s="97"/>
      <c r="Q251" s="97"/>
      <c r="R251" s="21"/>
      <c r="S251" s="21"/>
    </row>
    <row r="252" spans="6:19" ht="20.100000000000001" customHeight="1">
      <c r="F252" s="19"/>
      <c r="G252" s="22"/>
      <c r="H252" s="21"/>
      <c r="I252" s="19"/>
      <c r="J252" s="19"/>
      <c r="K252" s="97"/>
      <c r="L252" s="97"/>
      <c r="M252" s="97"/>
      <c r="N252" s="97"/>
      <c r="O252" s="97"/>
      <c r="P252" s="97"/>
      <c r="Q252" s="97"/>
      <c r="R252" s="21"/>
      <c r="S252" s="21"/>
    </row>
    <row r="253" spans="6:19" ht="20.100000000000001" customHeight="1">
      <c r="F253" s="19"/>
      <c r="G253" s="22"/>
      <c r="H253" s="21"/>
      <c r="I253" s="19"/>
      <c r="J253" s="19"/>
      <c r="K253" s="97"/>
      <c r="L253" s="97"/>
      <c r="M253" s="97"/>
      <c r="N253" s="97"/>
      <c r="O253" s="97"/>
      <c r="P253" s="97"/>
      <c r="Q253" s="97"/>
      <c r="R253" s="21"/>
      <c r="S253" s="21"/>
    </row>
    <row r="254" spans="6:19" ht="20.100000000000001" customHeight="1">
      <c r="F254" s="19"/>
      <c r="G254" s="22"/>
      <c r="H254" s="21"/>
      <c r="I254" s="19"/>
      <c r="J254" s="19"/>
      <c r="K254" s="97"/>
      <c r="L254" s="97"/>
      <c r="M254" s="97"/>
      <c r="N254" s="97"/>
      <c r="O254" s="97"/>
      <c r="P254" s="97"/>
      <c r="Q254" s="97"/>
      <c r="R254" s="21"/>
      <c r="S254" s="21"/>
    </row>
    <row r="255" spans="6:19" ht="20.100000000000001" customHeight="1">
      <c r="F255" s="19"/>
      <c r="G255" s="22"/>
      <c r="H255" s="21"/>
      <c r="I255" s="19"/>
      <c r="J255" s="19"/>
      <c r="K255" s="97"/>
      <c r="L255" s="97"/>
      <c r="M255" s="97"/>
      <c r="N255" s="97"/>
      <c r="O255" s="97"/>
      <c r="P255" s="97"/>
      <c r="Q255" s="97"/>
      <c r="R255" s="21"/>
      <c r="S255" s="21"/>
    </row>
    <row r="256" spans="6:19" ht="20.100000000000001" customHeight="1">
      <c r="F256" s="19"/>
      <c r="G256" s="22"/>
      <c r="H256" s="21"/>
      <c r="I256" s="19"/>
      <c r="J256" s="19"/>
      <c r="K256" s="97"/>
      <c r="L256" s="97"/>
      <c r="M256" s="97"/>
      <c r="N256" s="97"/>
      <c r="O256" s="97"/>
      <c r="P256" s="97"/>
      <c r="Q256" s="97"/>
      <c r="R256" s="21"/>
      <c r="S256" s="21"/>
    </row>
    <row r="257" spans="6:19" ht="20.100000000000001" customHeight="1">
      <c r="F257" s="19"/>
      <c r="G257" s="22"/>
      <c r="H257" s="21"/>
      <c r="I257" s="19"/>
      <c r="J257" s="19"/>
      <c r="K257" s="97"/>
      <c r="L257" s="97"/>
      <c r="M257" s="97"/>
      <c r="N257" s="97"/>
      <c r="O257" s="97"/>
      <c r="P257" s="97"/>
      <c r="Q257" s="97"/>
      <c r="R257" s="21"/>
      <c r="S257" s="21"/>
    </row>
    <row r="258" spans="6:19" ht="20.100000000000001" customHeight="1">
      <c r="F258" s="19"/>
      <c r="G258" s="22"/>
      <c r="H258" s="21"/>
      <c r="I258" s="19"/>
      <c r="J258" s="19"/>
      <c r="K258" s="97"/>
      <c r="L258" s="97"/>
      <c r="M258" s="97"/>
      <c r="N258" s="97"/>
      <c r="O258" s="97"/>
      <c r="P258" s="97"/>
      <c r="Q258" s="97"/>
      <c r="R258" s="21"/>
      <c r="S258" s="21"/>
    </row>
    <row r="259" spans="6:19" ht="20.100000000000001" customHeight="1">
      <c r="F259" s="19"/>
      <c r="G259" s="22"/>
      <c r="H259" s="21"/>
      <c r="I259" s="19"/>
      <c r="J259" s="19"/>
      <c r="K259" s="97"/>
      <c r="L259" s="97"/>
      <c r="M259" s="97"/>
      <c r="N259" s="97"/>
      <c r="O259" s="97"/>
      <c r="P259" s="97"/>
      <c r="Q259" s="97"/>
      <c r="R259" s="21"/>
      <c r="S259" s="21"/>
    </row>
    <row r="260" spans="6:19" ht="20.100000000000001" customHeight="1">
      <c r="F260" s="19"/>
      <c r="G260" s="22"/>
      <c r="H260" s="21"/>
      <c r="I260" s="19"/>
      <c r="J260" s="19"/>
      <c r="K260" s="97"/>
      <c r="L260" s="97"/>
      <c r="M260" s="97"/>
      <c r="N260" s="97"/>
      <c r="O260" s="97"/>
      <c r="P260" s="97"/>
      <c r="Q260" s="97"/>
      <c r="R260" s="21"/>
      <c r="S260" s="21"/>
    </row>
    <row r="261" spans="6:19" ht="20.100000000000001" customHeight="1">
      <c r="F261" s="19"/>
      <c r="G261" s="22"/>
      <c r="H261" s="21"/>
      <c r="I261" s="19"/>
      <c r="J261" s="19"/>
      <c r="K261" s="97"/>
      <c r="L261" s="97"/>
      <c r="M261" s="97"/>
      <c r="N261" s="97"/>
      <c r="O261" s="97"/>
      <c r="P261" s="97"/>
      <c r="Q261" s="97"/>
      <c r="R261" s="21"/>
      <c r="S261" s="21"/>
    </row>
    <row r="262" spans="6:19" ht="20.100000000000001" customHeight="1">
      <c r="F262" s="19"/>
      <c r="G262" s="22"/>
      <c r="H262" s="21"/>
      <c r="I262" s="19"/>
      <c r="J262" s="19"/>
      <c r="K262" s="97"/>
      <c r="L262" s="97"/>
      <c r="M262" s="97"/>
      <c r="N262" s="97"/>
      <c r="O262" s="97"/>
      <c r="P262" s="97"/>
      <c r="Q262" s="97"/>
      <c r="R262" s="21"/>
      <c r="S262" s="21"/>
    </row>
    <row r="263" spans="6:19" ht="20.100000000000001" customHeight="1">
      <c r="F263" s="19"/>
      <c r="G263" s="22"/>
      <c r="H263" s="21"/>
      <c r="I263" s="19"/>
      <c r="J263" s="19"/>
      <c r="K263" s="97"/>
      <c r="L263" s="97"/>
      <c r="M263" s="97"/>
      <c r="N263" s="97"/>
      <c r="O263" s="97"/>
      <c r="P263" s="97"/>
      <c r="Q263" s="97"/>
      <c r="R263" s="21"/>
      <c r="S263" s="21"/>
    </row>
    <row r="264" spans="6:19" ht="20.100000000000001" customHeight="1">
      <c r="F264" s="19"/>
      <c r="G264" s="22"/>
      <c r="H264" s="21"/>
      <c r="I264" s="19"/>
      <c r="J264" s="19"/>
      <c r="K264" s="97"/>
      <c r="L264" s="97"/>
      <c r="M264" s="97"/>
      <c r="N264" s="97"/>
      <c r="O264" s="97"/>
      <c r="P264" s="97"/>
      <c r="Q264" s="97"/>
      <c r="R264" s="21"/>
      <c r="S264" s="21"/>
    </row>
    <row r="265" spans="6:19" ht="20.100000000000001" customHeight="1">
      <c r="F265" s="19"/>
      <c r="G265" s="22"/>
      <c r="H265" s="21"/>
      <c r="I265" s="19"/>
      <c r="J265" s="19"/>
      <c r="K265" s="97"/>
      <c r="L265" s="97"/>
      <c r="M265" s="97"/>
      <c r="N265" s="97"/>
      <c r="O265" s="97"/>
      <c r="P265" s="97"/>
      <c r="Q265" s="97"/>
      <c r="R265" s="21"/>
      <c r="S265" s="21"/>
    </row>
    <row r="266" spans="6:19" ht="20.100000000000001" customHeight="1">
      <c r="F266" s="19"/>
      <c r="G266" s="22"/>
      <c r="H266" s="21"/>
      <c r="I266" s="19"/>
      <c r="J266" s="19"/>
      <c r="K266" s="97"/>
      <c r="L266" s="97"/>
      <c r="M266" s="97"/>
      <c r="N266" s="97"/>
      <c r="O266" s="97"/>
      <c r="P266" s="97"/>
      <c r="Q266" s="97"/>
      <c r="R266" s="21"/>
      <c r="S266" s="21"/>
    </row>
    <row r="267" spans="6:19" ht="20.100000000000001" customHeight="1">
      <c r="F267" s="19"/>
      <c r="G267" s="22"/>
      <c r="H267" s="21"/>
      <c r="I267" s="19"/>
      <c r="J267" s="19"/>
      <c r="K267" s="97"/>
      <c r="L267" s="97"/>
      <c r="M267" s="97"/>
      <c r="N267" s="97"/>
      <c r="O267" s="97"/>
      <c r="P267" s="97"/>
      <c r="Q267" s="97"/>
      <c r="R267" s="21"/>
      <c r="S267" s="21"/>
    </row>
    <row r="268" spans="6:19" ht="20.100000000000001" customHeight="1">
      <c r="F268" s="19"/>
      <c r="G268" s="22"/>
      <c r="H268" s="21"/>
      <c r="I268" s="19"/>
      <c r="J268" s="19"/>
      <c r="K268" s="97"/>
      <c r="L268" s="97"/>
      <c r="M268" s="97"/>
      <c r="N268" s="97"/>
      <c r="O268" s="97"/>
      <c r="P268" s="97"/>
      <c r="Q268" s="97"/>
      <c r="R268" s="21"/>
      <c r="S268" s="21"/>
    </row>
    <row r="269" spans="6:19" ht="20.100000000000001" customHeight="1">
      <c r="F269" s="19"/>
      <c r="G269" s="22"/>
      <c r="H269" s="21"/>
      <c r="I269" s="19"/>
      <c r="J269" s="19"/>
      <c r="K269" s="97"/>
      <c r="L269" s="97"/>
      <c r="M269" s="97"/>
      <c r="N269" s="97"/>
      <c r="O269" s="97"/>
      <c r="P269" s="97"/>
      <c r="Q269" s="97"/>
      <c r="R269" s="21"/>
      <c r="S269" s="21"/>
    </row>
    <row r="270" spans="6:19" ht="20.100000000000001" customHeight="1">
      <c r="F270" s="19"/>
      <c r="G270" s="22"/>
      <c r="H270" s="21"/>
      <c r="I270" s="19"/>
      <c r="J270" s="19"/>
      <c r="K270" s="97"/>
      <c r="L270" s="97"/>
      <c r="M270" s="97"/>
      <c r="N270" s="97"/>
      <c r="O270" s="97"/>
      <c r="P270" s="97"/>
      <c r="Q270" s="97"/>
      <c r="R270" s="21"/>
      <c r="S270" s="21"/>
    </row>
    <row r="271" spans="6:19" ht="20.100000000000001" customHeight="1">
      <c r="F271" s="19"/>
      <c r="G271" s="22"/>
      <c r="H271" s="21"/>
      <c r="I271" s="19"/>
      <c r="J271" s="19"/>
      <c r="K271" s="97"/>
      <c r="L271" s="97"/>
      <c r="M271" s="97"/>
      <c r="N271" s="97"/>
      <c r="O271" s="97"/>
      <c r="P271" s="97"/>
      <c r="Q271" s="97"/>
      <c r="R271" s="21"/>
      <c r="S271" s="21"/>
    </row>
    <row r="272" spans="6:19" ht="20.100000000000001" customHeight="1">
      <c r="F272" s="19"/>
      <c r="G272" s="22"/>
      <c r="H272" s="21"/>
      <c r="I272" s="19"/>
      <c r="J272" s="19"/>
      <c r="K272" s="97"/>
      <c r="L272" s="97"/>
      <c r="M272" s="97"/>
      <c r="N272" s="97"/>
      <c r="O272" s="97"/>
      <c r="P272" s="97"/>
      <c r="Q272" s="97"/>
      <c r="R272" s="21"/>
      <c r="S272" s="21"/>
    </row>
    <row r="273" spans="6:19" ht="20.100000000000001" customHeight="1">
      <c r="F273" s="19"/>
      <c r="G273" s="22"/>
      <c r="H273" s="21"/>
      <c r="I273" s="19"/>
      <c r="J273" s="19"/>
      <c r="K273" s="97"/>
      <c r="L273" s="97"/>
      <c r="M273" s="97"/>
      <c r="N273" s="97"/>
      <c r="O273" s="97"/>
      <c r="P273" s="97"/>
      <c r="Q273" s="97"/>
      <c r="R273" s="21"/>
      <c r="S273" s="21"/>
    </row>
    <row r="274" spans="6:19" ht="20.100000000000001" customHeight="1">
      <c r="F274" s="19"/>
      <c r="G274" s="22"/>
      <c r="H274" s="21"/>
      <c r="I274" s="19"/>
      <c r="J274" s="19"/>
      <c r="K274" s="97"/>
      <c r="L274" s="97"/>
      <c r="M274" s="97"/>
      <c r="N274" s="97"/>
      <c r="O274" s="97"/>
      <c r="P274" s="97"/>
      <c r="Q274" s="97"/>
      <c r="R274" s="21"/>
      <c r="S274" s="21"/>
    </row>
    <row r="275" spans="6:19" ht="20.100000000000001" customHeight="1">
      <c r="F275" s="19"/>
      <c r="G275" s="22"/>
      <c r="H275" s="21"/>
      <c r="I275" s="19"/>
      <c r="J275" s="19"/>
      <c r="K275" s="97"/>
      <c r="L275" s="97"/>
      <c r="M275" s="97"/>
      <c r="N275" s="97"/>
      <c r="O275" s="97"/>
      <c r="P275" s="97"/>
      <c r="Q275" s="97"/>
      <c r="R275" s="21"/>
      <c r="S275" s="21"/>
    </row>
    <row r="276" spans="6:19" ht="20.100000000000001" customHeight="1">
      <c r="F276" s="19"/>
      <c r="G276" s="22"/>
      <c r="H276" s="21"/>
      <c r="I276" s="19"/>
      <c r="J276" s="19"/>
      <c r="K276" s="97"/>
      <c r="L276" s="97"/>
      <c r="M276" s="97"/>
      <c r="N276" s="97"/>
      <c r="O276" s="97"/>
      <c r="P276" s="97"/>
      <c r="Q276" s="97"/>
      <c r="R276" s="21"/>
      <c r="S276" s="21"/>
    </row>
    <row r="277" spans="6:19" ht="20.100000000000001" customHeight="1">
      <c r="F277" s="19"/>
      <c r="G277" s="22"/>
      <c r="H277" s="21"/>
      <c r="I277" s="19"/>
      <c r="J277" s="19"/>
      <c r="K277" s="97"/>
      <c r="L277" s="97"/>
      <c r="M277" s="97"/>
      <c r="N277" s="97"/>
      <c r="O277" s="97"/>
      <c r="P277" s="97"/>
      <c r="Q277" s="97"/>
      <c r="R277" s="21"/>
      <c r="S277" s="21"/>
    </row>
    <row r="278" spans="6:19" ht="20.100000000000001" customHeight="1">
      <c r="F278" s="19"/>
      <c r="G278" s="22"/>
      <c r="H278" s="21"/>
      <c r="I278" s="19"/>
      <c r="J278" s="19"/>
      <c r="K278" s="97"/>
      <c r="L278" s="97"/>
      <c r="M278" s="97"/>
      <c r="N278" s="97"/>
      <c r="O278" s="97"/>
      <c r="P278" s="97"/>
      <c r="Q278" s="97"/>
      <c r="R278" s="21"/>
      <c r="S278" s="21"/>
    </row>
    <row r="279" spans="6:19" ht="20.100000000000001" customHeight="1">
      <c r="F279" s="19"/>
      <c r="G279" s="22"/>
      <c r="H279" s="21"/>
      <c r="I279" s="19"/>
      <c r="J279" s="19"/>
      <c r="K279" s="97"/>
      <c r="L279" s="97"/>
      <c r="M279" s="97"/>
      <c r="N279" s="97"/>
      <c r="O279" s="97"/>
      <c r="P279" s="97"/>
      <c r="Q279" s="97"/>
      <c r="R279" s="21"/>
      <c r="S279" s="21"/>
    </row>
    <row r="280" spans="6:19" ht="20.100000000000001" customHeight="1">
      <c r="F280" s="19"/>
      <c r="G280" s="22"/>
      <c r="H280" s="21"/>
      <c r="I280" s="19"/>
      <c r="J280" s="19"/>
      <c r="K280" s="97"/>
      <c r="L280" s="97"/>
      <c r="M280" s="97"/>
      <c r="N280" s="97"/>
      <c r="O280" s="97"/>
      <c r="P280" s="97"/>
      <c r="Q280" s="97"/>
      <c r="R280" s="21"/>
      <c r="S280" s="21"/>
    </row>
    <row r="281" spans="6:19" ht="20.100000000000001" customHeight="1">
      <c r="F281" s="19"/>
      <c r="G281" s="22"/>
      <c r="H281" s="21"/>
      <c r="I281" s="19"/>
      <c r="J281" s="19"/>
      <c r="K281" s="97"/>
      <c r="L281" s="97"/>
      <c r="M281" s="97"/>
      <c r="N281" s="97"/>
      <c r="O281" s="97"/>
      <c r="P281" s="97"/>
      <c r="Q281" s="97"/>
      <c r="R281" s="21"/>
      <c r="S281" s="21"/>
    </row>
    <row r="282" spans="6:19" ht="20.100000000000001" customHeight="1">
      <c r="F282" s="19"/>
      <c r="G282" s="22"/>
      <c r="H282" s="21"/>
      <c r="I282" s="19"/>
      <c r="J282" s="19"/>
      <c r="K282" s="97"/>
      <c r="L282" s="97"/>
      <c r="M282" s="97"/>
      <c r="N282" s="97"/>
      <c r="O282" s="97"/>
      <c r="P282" s="97"/>
      <c r="Q282" s="97"/>
      <c r="R282" s="21"/>
      <c r="S282" s="21"/>
    </row>
    <row r="283" spans="6:19" ht="20.100000000000001" customHeight="1">
      <c r="F283" s="19"/>
      <c r="G283" s="22"/>
      <c r="H283" s="21"/>
      <c r="I283" s="19"/>
      <c r="J283" s="19"/>
      <c r="K283" s="97"/>
      <c r="L283" s="97"/>
      <c r="M283" s="97"/>
      <c r="N283" s="97"/>
      <c r="O283" s="97"/>
      <c r="P283" s="97"/>
      <c r="Q283" s="97"/>
      <c r="R283" s="21"/>
      <c r="S283" s="21"/>
    </row>
    <row r="284" spans="6:19" ht="20.100000000000001" customHeight="1">
      <c r="F284" s="19"/>
      <c r="G284" s="22"/>
      <c r="H284" s="21"/>
      <c r="I284" s="19"/>
      <c r="J284" s="19"/>
      <c r="K284" s="97"/>
      <c r="L284" s="97"/>
      <c r="M284" s="97"/>
      <c r="N284" s="97"/>
      <c r="O284" s="97"/>
      <c r="P284" s="97"/>
      <c r="Q284" s="97"/>
      <c r="R284" s="21"/>
      <c r="S284" s="21"/>
    </row>
    <row r="285" spans="6:19" ht="20.100000000000001" customHeight="1">
      <c r="F285" s="19"/>
      <c r="G285" s="22"/>
      <c r="H285" s="21"/>
      <c r="I285" s="19"/>
      <c r="J285" s="19"/>
      <c r="K285" s="97"/>
      <c r="L285" s="97"/>
      <c r="M285" s="97"/>
      <c r="N285" s="97"/>
      <c r="O285" s="97"/>
      <c r="P285" s="97"/>
      <c r="Q285" s="97"/>
      <c r="R285" s="21"/>
      <c r="S285" s="21"/>
    </row>
    <row r="286" spans="6:19" ht="20.100000000000001" customHeight="1">
      <c r="F286" s="19"/>
      <c r="G286" s="22"/>
      <c r="H286" s="21"/>
      <c r="I286" s="19"/>
      <c r="J286" s="19"/>
      <c r="K286" s="97"/>
      <c r="L286" s="97"/>
      <c r="M286" s="97"/>
      <c r="N286" s="97"/>
      <c r="O286" s="97"/>
      <c r="P286" s="97"/>
      <c r="Q286" s="97"/>
      <c r="R286" s="21"/>
      <c r="S286" s="21"/>
    </row>
    <row r="287" spans="6:19" ht="20.100000000000001" customHeight="1">
      <c r="F287" s="19"/>
      <c r="G287" s="22"/>
      <c r="H287" s="21"/>
      <c r="I287" s="19"/>
      <c r="J287" s="19"/>
      <c r="K287" s="97"/>
      <c r="L287" s="97"/>
      <c r="M287" s="97"/>
      <c r="N287" s="97"/>
      <c r="O287" s="97"/>
      <c r="P287" s="97"/>
      <c r="Q287" s="97"/>
      <c r="R287" s="21"/>
      <c r="S287" s="21"/>
    </row>
    <row r="288" spans="6:19" ht="20.100000000000001" customHeight="1">
      <c r="F288" s="19"/>
      <c r="G288" s="22"/>
      <c r="H288" s="21"/>
      <c r="I288" s="19"/>
      <c r="J288" s="19"/>
      <c r="K288" s="97"/>
      <c r="L288" s="97"/>
      <c r="M288" s="97"/>
      <c r="N288" s="97"/>
      <c r="O288" s="97"/>
      <c r="P288" s="97"/>
      <c r="Q288" s="97"/>
      <c r="R288" s="21"/>
      <c r="S288" s="21"/>
    </row>
    <row r="289" spans="6:19" ht="20.100000000000001" customHeight="1">
      <c r="F289" s="19"/>
      <c r="G289" s="22"/>
      <c r="H289" s="21"/>
      <c r="I289" s="19"/>
      <c r="J289" s="19"/>
      <c r="K289" s="97"/>
      <c r="L289" s="97"/>
      <c r="M289" s="97"/>
      <c r="N289" s="97"/>
      <c r="O289" s="97"/>
      <c r="P289" s="97"/>
      <c r="Q289" s="97"/>
      <c r="R289" s="21"/>
      <c r="S289" s="21"/>
    </row>
    <row r="290" spans="6:19" ht="20.100000000000001" customHeight="1">
      <c r="F290" s="19"/>
      <c r="G290" s="22"/>
      <c r="H290" s="21"/>
      <c r="I290" s="19"/>
      <c r="J290" s="19"/>
      <c r="K290" s="97"/>
      <c r="L290" s="97"/>
      <c r="M290" s="97"/>
      <c r="N290" s="97"/>
      <c r="O290" s="97"/>
      <c r="P290" s="97"/>
      <c r="Q290" s="97"/>
      <c r="R290" s="21"/>
      <c r="S290" s="21"/>
    </row>
    <row r="291" spans="6:19" ht="20.100000000000001" customHeight="1">
      <c r="F291" s="19"/>
      <c r="G291" s="22"/>
      <c r="H291" s="21"/>
      <c r="I291" s="19"/>
      <c r="J291" s="19"/>
      <c r="K291" s="97"/>
      <c r="L291" s="97"/>
      <c r="M291" s="97"/>
      <c r="N291" s="97"/>
      <c r="O291" s="97"/>
      <c r="P291" s="97"/>
      <c r="Q291" s="97"/>
      <c r="R291" s="21"/>
      <c r="S291" s="21"/>
    </row>
    <row r="292" spans="6:19" ht="20.100000000000001" customHeight="1">
      <c r="F292" s="19"/>
      <c r="G292" s="22"/>
      <c r="H292" s="21"/>
      <c r="I292" s="19"/>
      <c r="J292" s="19"/>
      <c r="K292" s="97"/>
      <c r="L292" s="97"/>
      <c r="M292" s="97"/>
      <c r="N292" s="97"/>
      <c r="O292" s="97"/>
      <c r="P292" s="97"/>
      <c r="Q292" s="97"/>
      <c r="R292" s="21"/>
      <c r="S292" s="21"/>
    </row>
    <row r="293" spans="6:19" ht="20.100000000000001" customHeight="1">
      <c r="F293" s="19"/>
      <c r="G293" s="22"/>
      <c r="H293" s="21"/>
      <c r="I293" s="19"/>
      <c r="J293" s="19"/>
      <c r="K293" s="97"/>
      <c r="L293" s="97"/>
      <c r="M293" s="97"/>
      <c r="N293" s="97"/>
      <c r="O293" s="97"/>
      <c r="P293" s="97"/>
      <c r="Q293" s="97"/>
      <c r="R293" s="21"/>
      <c r="S293" s="21"/>
    </row>
    <row r="294" spans="6:19" ht="20.100000000000001" customHeight="1">
      <c r="F294" s="19"/>
      <c r="G294" s="22"/>
      <c r="H294" s="21"/>
      <c r="I294" s="19"/>
      <c r="J294" s="19"/>
      <c r="K294" s="97"/>
      <c r="L294" s="97"/>
      <c r="M294" s="97"/>
      <c r="N294" s="97"/>
      <c r="O294" s="97"/>
      <c r="P294" s="97"/>
      <c r="Q294" s="97"/>
      <c r="R294" s="21"/>
      <c r="S294" s="21"/>
    </row>
    <row r="295" spans="6:19" ht="20.100000000000001" customHeight="1">
      <c r="F295" s="19"/>
      <c r="G295" s="22"/>
      <c r="H295" s="21"/>
      <c r="I295" s="19"/>
      <c r="J295" s="19"/>
      <c r="K295" s="97"/>
      <c r="L295" s="97"/>
      <c r="M295" s="97"/>
      <c r="N295" s="97"/>
      <c r="O295" s="97"/>
      <c r="P295" s="97"/>
      <c r="Q295" s="97"/>
      <c r="R295" s="21"/>
      <c r="S295" s="21"/>
    </row>
    <row r="296" spans="6:19" ht="20.100000000000001" customHeight="1">
      <c r="F296" s="19"/>
      <c r="G296" s="22"/>
      <c r="H296" s="21"/>
      <c r="I296" s="19"/>
      <c r="J296" s="19"/>
      <c r="K296" s="97"/>
      <c r="L296" s="97"/>
      <c r="M296" s="97"/>
      <c r="N296" s="97"/>
      <c r="O296" s="97"/>
      <c r="P296" s="97"/>
      <c r="Q296" s="97"/>
      <c r="R296" s="21"/>
      <c r="S296" s="21"/>
    </row>
    <row r="297" spans="6:19" ht="20.100000000000001" customHeight="1">
      <c r="F297" s="19"/>
      <c r="G297" s="22"/>
      <c r="H297" s="21"/>
      <c r="I297" s="19"/>
      <c r="J297" s="19"/>
      <c r="K297" s="97"/>
      <c r="L297" s="97"/>
      <c r="M297" s="97"/>
      <c r="N297" s="97"/>
      <c r="O297" s="97"/>
      <c r="P297" s="97"/>
      <c r="Q297" s="97"/>
      <c r="R297" s="21"/>
      <c r="S297" s="21"/>
    </row>
    <row r="298" spans="6:19" ht="20.100000000000001" customHeight="1">
      <c r="F298" s="19"/>
      <c r="G298" s="22"/>
      <c r="H298" s="21"/>
      <c r="I298" s="19"/>
      <c r="J298" s="19"/>
      <c r="K298" s="97"/>
      <c r="L298" s="97"/>
      <c r="M298" s="97"/>
      <c r="N298" s="97"/>
      <c r="O298" s="97"/>
      <c r="P298" s="97"/>
      <c r="Q298" s="97"/>
      <c r="R298" s="21"/>
      <c r="S298" s="21"/>
    </row>
    <row r="299" spans="6:19" ht="20.100000000000001" customHeight="1">
      <c r="F299" s="19"/>
      <c r="G299" s="22"/>
      <c r="H299" s="21"/>
      <c r="I299" s="19"/>
      <c r="J299" s="19"/>
      <c r="K299" s="97"/>
      <c r="L299" s="97"/>
      <c r="M299" s="97"/>
      <c r="N299" s="97"/>
      <c r="O299" s="97"/>
      <c r="P299" s="97"/>
      <c r="Q299" s="97"/>
      <c r="R299" s="21"/>
      <c r="S299" s="21"/>
    </row>
    <row r="300" spans="6:19" ht="20.100000000000001" customHeight="1">
      <c r="F300" s="19"/>
      <c r="G300" s="22"/>
      <c r="H300" s="21"/>
      <c r="I300" s="19"/>
      <c r="J300" s="19"/>
      <c r="K300" s="97"/>
      <c r="L300" s="97"/>
      <c r="M300" s="97"/>
      <c r="N300" s="97"/>
      <c r="O300" s="97"/>
      <c r="P300" s="97"/>
      <c r="Q300" s="97"/>
      <c r="R300" s="21"/>
      <c r="S300" s="21"/>
    </row>
    <row r="301" spans="6:19" ht="20.100000000000001" customHeight="1">
      <c r="F301" s="19"/>
      <c r="G301" s="22"/>
      <c r="H301" s="21"/>
      <c r="I301" s="19"/>
      <c r="J301" s="19"/>
      <c r="K301" s="97"/>
      <c r="L301" s="97"/>
      <c r="M301" s="97"/>
      <c r="N301" s="97"/>
      <c r="O301" s="97"/>
      <c r="P301" s="97"/>
      <c r="Q301" s="97"/>
      <c r="R301" s="21"/>
      <c r="S301" s="21"/>
    </row>
    <row r="302" spans="6:19" ht="20.100000000000001" customHeight="1">
      <c r="F302" s="19"/>
      <c r="G302" s="22"/>
      <c r="H302" s="21"/>
      <c r="I302" s="19"/>
      <c r="J302" s="19"/>
      <c r="K302" s="97"/>
      <c r="L302" s="97"/>
      <c r="M302" s="97"/>
      <c r="N302" s="97"/>
      <c r="O302" s="97"/>
      <c r="P302" s="97"/>
      <c r="Q302" s="97"/>
      <c r="R302" s="21"/>
      <c r="S302" s="21"/>
    </row>
    <row r="303" spans="6:19" ht="20.100000000000001" customHeight="1">
      <c r="F303" s="19"/>
      <c r="G303" s="22"/>
      <c r="H303" s="21"/>
      <c r="I303" s="19"/>
      <c r="J303" s="19"/>
      <c r="K303" s="97"/>
      <c r="L303" s="97"/>
      <c r="M303" s="97"/>
      <c r="N303" s="97"/>
      <c r="O303" s="97"/>
      <c r="P303" s="97"/>
      <c r="Q303" s="97"/>
      <c r="R303" s="21"/>
      <c r="S303" s="21"/>
    </row>
    <row r="304" spans="6:19" ht="20.100000000000001" customHeight="1">
      <c r="F304" s="19"/>
      <c r="G304" s="22"/>
      <c r="H304" s="21"/>
      <c r="I304" s="19"/>
      <c r="J304" s="19"/>
      <c r="K304" s="97"/>
      <c r="L304" s="97"/>
      <c r="M304" s="97"/>
      <c r="N304" s="97"/>
      <c r="O304" s="97"/>
      <c r="P304" s="97"/>
      <c r="Q304" s="97"/>
      <c r="R304" s="21"/>
      <c r="S304" s="21"/>
    </row>
    <row r="305" spans="6:19" ht="20.100000000000001" customHeight="1">
      <c r="F305" s="19"/>
      <c r="G305" s="22"/>
      <c r="H305" s="21"/>
      <c r="I305" s="19"/>
      <c r="J305" s="19"/>
      <c r="K305" s="97"/>
      <c r="L305" s="97"/>
      <c r="M305" s="97"/>
      <c r="N305" s="97"/>
      <c r="O305" s="97"/>
      <c r="P305" s="97"/>
      <c r="Q305" s="97"/>
      <c r="R305" s="21"/>
      <c r="S305" s="21"/>
    </row>
    <row r="306" spans="6:19" ht="20.100000000000001" customHeight="1">
      <c r="F306" s="19"/>
      <c r="G306" s="22"/>
      <c r="H306" s="21"/>
      <c r="I306" s="19"/>
      <c r="J306" s="19"/>
      <c r="K306" s="97"/>
      <c r="L306" s="97"/>
      <c r="M306" s="97"/>
      <c r="N306" s="97"/>
      <c r="O306" s="97"/>
      <c r="P306" s="97"/>
      <c r="Q306" s="97"/>
      <c r="R306" s="21"/>
      <c r="S306" s="21"/>
    </row>
    <row r="307" spans="6:19" ht="20.100000000000001" customHeight="1">
      <c r="F307" s="19"/>
      <c r="G307" s="22"/>
      <c r="H307" s="21"/>
      <c r="I307" s="19"/>
      <c r="J307" s="19"/>
      <c r="K307" s="97"/>
      <c r="L307" s="97"/>
      <c r="M307" s="97"/>
      <c r="N307" s="97"/>
      <c r="O307" s="97"/>
      <c r="P307" s="97"/>
      <c r="Q307" s="97"/>
      <c r="R307" s="21"/>
      <c r="S307" s="21"/>
    </row>
    <row r="308" spans="6:19" ht="20.100000000000001" customHeight="1">
      <c r="F308" s="19"/>
      <c r="G308" s="22"/>
      <c r="H308" s="21"/>
      <c r="I308" s="19"/>
      <c r="J308" s="19"/>
      <c r="K308" s="97"/>
      <c r="L308" s="97"/>
      <c r="M308" s="97"/>
      <c r="N308" s="97"/>
      <c r="O308" s="97"/>
      <c r="P308" s="97"/>
      <c r="Q308" s="97"/>
      <c r="R308" s="21"/>
      <c r="S308" s="21"/>
    </row>
    <row r="309" spans="6:19" ht="20.100000000000001" customHeight="1">
      <c r="F309" s="19"/>
      <c r="G309" s="22"/>
      <c r="H309" s="21"/>
      <c r="I309" s="19"/>
      <c r="J309" s="19"/>
      <c r="K309" s="97"/>
      <c r="L309" s="97"/>
      <c r="M309" s="97"/>
      <c r="N309" s="97"/>
      <c r="O309" s="97"/>
      <c r="P309" s="97"/>
      <c r="Q309" s="97"/>
      <c r="R309" s="21"/>
      <c r="S309" s="21"/>
    </row>
    <row r="310" spans="6:19" ht="20.100000000000001" customHeight="1">
      <c r="F310" s="19"/>
      <c r="G310" s="22"/>
      <c r="H310" s="21"/>
      <c r="I310" s="19"/>
      <c r="J310" s="19"/>
      <c r="K310" s="97"/>
      <c r="L310" s="97"/>
      <c r="M310" s="97"/>
      <c r="N310" s="97"/>
      <c r="O310" s="97"/>
      <c r="P310" s="97"/>
      <c r="Q310" s="97"/>
      <c r="R310" s="21"/>
      <c r="S310" s="21"/>
    </row>
    <row r="311" spans="6:19" ht="20.100000000000001" customHeight="1">
      <c r="F311" s="19"/>
      <c r="G311" s="22"/>
      <c r="H311" s="21"/>
      <c r="I311" s="19"/>
      <c r="J311" s="19"/>
      <c r="K311" s="97"/>
      <c r="L311" s="97"/>
      <c r="M311" s="97"/>
      <c r="N311" s="97"/>
      <c r="O311" s="97"/>
      <c r="P311" s="97"/>
      <c r="Q311" s="97"/>
      <c r="R311" s="21"/>
      <c r="S311" s="21"/>
    </row>
    <row r="312" spans="6:19" ht="20.100000000000001" customHeight="1">
      <c r="F312" s="19"/>
      <c r="G312" s="22"/>
      <c r="H312" s="21"/>
      <c r="I312" s="19"/>
      <c r="J312" s="19"/>
      <c r="K312" s="97"/>
      <c r="L312" s="97"/>
      <c r="M312" s="97"/>
      <c r="N312" s="97"/>
      <c r="O312" s="97"/>
      <c r="P312" s="97"/>
      <c r="Q312" s="97"/>
      <c r="R312" s="21"/>
      <c r="S312" s="21"/>
    </row>
    <row r="313" spans="6:19" ht="20.100000000000001" customHeight="1">
      <c r="F313" s="19"/>
      <c r="G313" s="22"/>
      <c r="H313" s="21"/>
      <c r="I313" s="19"/>
      <c r="J313" s="19"/>
      <c r="K313" s="97"/>
      <c r="L313" s="97"/>
      <c r="M313" s="97"/>
      <c r="N313" s="97"/>
      <c r="O313" s="97"/>
      <c r="P313" s="97"/>
      <c r="Q313" s="97"/>
      <c r="R313" s="21"/>
      <c r="S313" s="21"/>
    </row>
    <row r="314" spans="6:19" ht="20.100000000000001" customHeight="1">
      <c r="F314" s="19"/>
      <c r="G314" s="22"/>
      <c r="H314" s="21"/>
      <c r="I314" s="19"/>
      <c r="J314" s="19"/>
      <c r="K314" s="97"/>
      <c r="L314" s="97"/>
      <c r="M314" s="97"/>
      <c r="N314" s="97"/>
      <c r="O314" s="97"/>
      <c r="P314" s="97"/>
      <c r="Q314" s="97"/>
      <c r="R314" s="21"/>
      <c r="S314" s="21"/>
    </row>
    <row r="315" spans="6:19" ht="20.100000000000001" customHeight="1">
      <c r="F315" s="19"/>
      <c r="G315" s="22"/>
      <c r="H315" s="21"/>
      <c r="I315" s="19"/>
      <c r="J315" s="19"/>
      <c r="K315" s="97"/>
      <c r="L315" s="97"/>
      <c r="M315" s="97"/>
      <c r="N315" s="97"/>
      <c r="O315" s="97"/>
      <c r="P315" s="97"/>
      <c r="Q315" s="97"/>
      <c r="R315" s="21"/>
      <c r="S315" s="21"/>
    </row>
    <row r="316" spans="6:19" ht="20.100000000000001" customHeight="1">
      <c r="F316" s="19"/>
      <c r="G316" s="22"/>
      <c r="H316" s="21"/>
      <c r="I316" s="19"/>
      <c r="J316" s="19"/>
      <c r="K316" s="97"/>
      <c r="L316" s="97"/>
      <c r="M316" s="97"/>
      <c r="N316" s="97"/>
      <c r="O316" s="97"/>
      <c r="P316" s="97"/>
      <c r="Q316" s="97"/>
      <c r="R316" s="21"/>
      <c r="S316" s="21"/>
    </row>
    <row r="317" spans="6:19" ht="20.100000000000001" customHeight="1">
      <c r="F317" s="19"/>
      <c r="G317" s="22"/>
      <c r="H317" s="21"/>
      <c r="I317" s="19"/>
      <c r="J317" s="19"/>
      <c r="K317" s="97"/>
      <c r="L317" s="97"/>
      <c r="M317" s="97"/>
      <c r="N317" s="97"/>
      <c r="O317" s="97"/>
      <c r="P317" s="97"/>
      <c r="Q317" s="97"/>
      <c r="R317" s="21"/>
      <c r="S317" s="21"/>
    </row>
    <row r="318" spans="6:19" ht="20.100000000000001" customHeight="1">
      <c r="F318" s="19"/>
      <c r="G318" s="22"/>
      <c r="H318" s="21"/>
      <c r="I318" s="19"/>
      <c r="J318" s="19"/>
      <c r="K318" s="97"/>
      <c r="L318" s="97"/>
      <c r="M318" s="97"/>
      <c r="N318" s="97"/>
      <c r="O318" s="97"/>
      <c r="P318" s="97"/>
      <c r="Q318" s="97"/>
      <c r="R318" s="21"/>
      <c r="S318" s="21"/>
    </row>
    <row r="319" spans="6:19" ht="20.100000000000001" customHeight="1">
      <c r="F319" s="19"/>
      <c r="G319" s="22"/>
      <c r="H319" s="21"/>
      <c r="I319" s="19"/>
      <c r="J319" s="19"/>
      <c r="K319" s="97"/>
      <c r="L319" s="97"/>
      <c r="M319" s="97"/>
      <c r="N319" s="97"/>
      <c r="O319" s="97"/>
      <c r="P319" s="97"/>
      <c r="Q319" s="97"/>
      <c r="R319" s="21"/>
      <c r="S319" s="21"/>
    </row>
    <row r="320" spans="6:19" ht="20.100000000000001" customHeight="1">
      <c r="F320" s="19"/>
      <c r="G320" s="22"/>
      <c r="H320" s="21"/>
      <c r="I320" s="19"/>
      <c r="J320" s="19"/>
      <c r="K320" s="97"/>
      <c r="L320" s="97"/>
      <c r="M320" s="97"/>
      <c r="N320" s="97"/>
      <c r="O320" s="97"/>
      <c r="P320" s="97"/>
      <c r="Q320" s="97"/>
      <c r="R320" s="21"/>
      <c r="S320" s="21"/>
    </row>
    <row r="321" spans="6:19" ht="20.100000000000001" customHeight="1">
      <c r="F321" s="19"/>
      <c r="G321" s="22"/>
      <c r="H321" s="21"/>
      <c r="I321" s="19"/>
      <c r="J321" s="19"/>
      <c r="K321" s="97"/>
      <c r="L321" s="97"/>
      <c r="M321" s="97"/>
      <c r="N321" s="97"/>
      <c r="O321" s="97"/>
      <c r="P321" s="97"/>
      <c r="Q321" s="97"/>
      <c r="R321" s="21"/>
      <c r="S321" s="21"/>
    </row>
    <row r="322" spans="6:19" ht="20.100000000000001" customHeight="1">
      <c r="F322" s="19"/>
      <c r="G322" s="22"/>
      <c r="H322" s="21"/>
      <c r="I322" s="19"/>
      <c r="J322" s="19"/>
      <c r="K322" s="97"/>
      <c r="L322" s="97"/>
      <c r="M322" s="97"/>
      <c r="N322" s="97"/>
      <c r="O322" s="97"/>
      <c r="P322" s="97"/>
      <c r="Q322" s="97"/>
      <c r="R322" s="21"/>
      <c r="S322" s="21"/>
    </row>
    <row r="323" spans="6:19" ht="20.100000000000001" customHeight="1">
      <c r="F323" s="19"/>
      <c r="G323" s="22"/>
      <c r="H323" s="21"/>
      <c r="I323" s="19"/>
      <c r="J323" s="19"/>
      <c r="K323" s="97"/>
      <c r="L323" s="97"/>
      <c r="M323" s="97"/>
      <c r="N323" s="97"/>
      <c r="O323" s="97"/>
      <c r="P323" s="97"/>
      <c r="Q323" s="97"/>
      <c r="R323" s="21"/>
      <c r="S323" s="21"/>
    </row>
    <row r="324" spans="6:19" ht="20.100000000000001" customHeight="1">
      <c r="F324" s="19"/>
      <c r="G324" s="22"/>
      <c r="H324" s="21"/>
      <c r="I324" s="19"/>
      <c r="J324" s="19"/>
      <c r="K324" s="97"/>
      <c r="L324" s="97"/>
      <c r="M324" s="97"/>
      <c r="N324" s="97"/>
      <c r="O324" s="97"/>
      <c r="P324" s="97"/>
      <c r="Q324" s="97"/>
      <c r="R324" s="21"/>
      <c r="S324" s="21"/>
    </row>
    <row r="325" spans="6:19" ht="20.100000000000001" customHeight="1">
      <c r="F325" s="19"/>
      <c r="G325" s="22"/>
      <c r="H325" s="21"/>
      <c r="I325" s="19"/>
      <c r="J325" s="19"/>
      <c r="K325" s="97"/>
      <c r="L325" s="97"/>
      <c r="M325" s="97"/>
      <c r="N325" s="97"/>
      <c r="O325" s="97"/>
      <c r="P325" s="97"/>
      <c r="Q325" s="97"/>
      <c r="R325" s="21"/>
      <c r="S325" s="21"/>
    </row>
    <row r="326" spans="6:19" ht="20.100000000000001" customHeight="1">
      <c r="F326" s="19"/>
      <c r="G326" s="22"/>
      <c r="H326" s="21"/>
      <c r="I326" s="19"/>
      <c r="J326" s="19"/>
      <c r="K326" s="97"/>
      <c r="L326" s="97"/>
      <c r="M326" s="97"/>
      <c r="N326" s="97"/>
      <c r="O326" s="97"/>
      <c r="P326" s="97"/>
      <c r="Q326" s="97"/>
      <c r="R326" s="21"/>
      <c r="S326" s="21"/>
    </row>
    <row r="327" spans="6:19" ht="20.100000000000001" customHeight="1">
      <c r="F327" s="19"/>
      <c r="G327" s="22"/>
      <c r="H327" s="21"/>
      <c r="I327" s="19"/>
      <c r="J327" s="19"/>
      <c r="K327" s="97"/>
      <c r="L327" s="97"/>
      <c r="M327" s="97"/>
      <c r="N327" s="97"/>
      <c r="O327" s="97"/>
      <c r="P327" s="97"/>
      <c r="Q327" s="97"/>
      <c r="R327" s="21"/>
      <c r="S327" s="21"/>
    </row>
    <row r="328" spans="6:19" ht="20.100000000000001" customHeight="1">
      <c r="F328" s="19"/>
      <c r="G328" s="22"/>
      <c r="H328" s="21"/>
      <c r="I328" s="19"/>
      <c r="J328" s="19"/>
      <c r="K328" s="97"/>
      <c r="L328" s="97"/>
      <c r="M328" s="97"/>
      <c r="N328" s="97"/>
      <c r="O328" s="97"/>
      <c r="P328" s="97"/>
      <c r="Q328" s="97"/>
      <c r="R328" s="21"/>
      <c r="S328" s="21"/>
    </row>
    <row r="329" spans="6:19" ht="20.100000000000001" customHeight="1">
      <c r="F329" s="19"/>
      <c r="G329" s="22"/>
      <c r="H329" s="21"/>
      <c r="I329" s="19"/>
      <c r="J329" s="19"/>
      <c r="K329" s="97"/>
      <c r="L329" s="97"/>
      <c r="M329" s="97"/>
      <c r="N329" s="97"/>
      <c r="O329" s="97"/>
      <c r="P329" s="97"/>
      <c r="Q329" s="97"/>
      <c r="R329" s="21"/>
      <c r="S329" s="21"/>
    </row>
    <row r="330" spans="6:19" ht="20.100000000000001" customHeight="1">
      <c r="F330" s="19"/>
      <c r="G330" s="22"/>
      <c r="H330" s="21"/>
      <c r="I330" s="19"/>
      <c r="J330" s="19"/>
      <c r="K330" s="97"/>
      <c r="L330" s="97"/>
      <c r="M330" s="97"/>
      <c r="N330" s="97"/>
      <c r="O330" s="97"/>
      <c r="P330" s="97"/>
      <c r="Q330" s="97"/>
      <c r="R330" s="21"/>
      <c r="S330" s="21"/>
    </row>
    <row r="331" spans="6:19" ht="20.100000000000001" customHeight="1">
      <c r="F331" s="19"/>
      <c r="G331" s="22"/>
      <c r="H331" s="21"/>
      <c r="I331" s="19"/>
      <c r="J331" s="19"/>
      <c r="K331" s="97"/>
      <c r="L331" s="97"/>
      <c r="M331" s="97"/>
      <c r="N331" s="97"/>
      <c r="O331" s="97"/>
      <c r="P331" s="97"/>
      <c r="Q331" s="97"/>
      <c r="R331" s="21"/>
      <c r="S331" s="21"/>
    </row>
    <row r="332" spans="6:19" ht="20.100000000000001" customHeight="1">
      <c r="F332" s="19"/>
      <c r="G332" s="22"/>
      <c r="H332" s="21"/>
      <c r="I332" s="19"/>
      <c r="J332" s="19"/>
      <c r="K332" s="97"/>
      <c r="L332" s="97"/>
      <c r="M332" s="97"/>
      <c r="N332" s="97"/>
      <c r="O332" s="97"/>
      <c r="P332" s="97"/>
      <c r="Q332" s="97"/>
      <c r="R332" s="21"/>
      <c r="S332" s="21"/>
    </row>
    <row r="333" spans="6:19" ht="20.100000000000001" customHeight="1">
      <c r="F333" s="19"/>
      <c r="G333" s="22"/>
      <c r="H333" s="21"/>
      <c r="I333" s="19"/>
      <c r="J333" s="19"/>
      <c r="K333" s="97"/>
      <c r="L333" s="97"/>
      <c r="M333" s="97"/>
      <c r="N333" s="97"/>
      <c r="O333" s="97"/>
      <c r="P333" s="97"/>
      <c r="Q333" s="97"/>
      <c r="R333" s="21"/>
      <c r="S333" s="21"/>
    </row>
    <row r="334" spans="6:19" ht="20.100000000000001" customHeight="1">
      <c r="F334" s="19"/>
      <c r="G334" s="22"/>
      <c r="H334" s="21"/>
      <c r="I334" s="19"/>
      <c r="J334" s="19"/>
      <c r="K334" s="97"/>
      <c r="L334" s="97"/>
      <c r="M334" s="97"/>
      <c r="N334" s="97"/>
      <c r="O334" s="97"/>
      <c r="P334" s="97"/>
      <c r="Q334" s="97"/>
      <c r="R334" s="21"/>
      <c r="S334" s="21"/>
    </row>
    <row r="335" spans="6:19" ht="20.100000000000001" customHeight="1">
      <c r="F335" s="19"/>
      <c r="G335" s="22"/>
      <c r="H335" s="21"/>
      <c r="I335" s="19"/>
      <c r="J335" s="19"/>
      <c r="K335" s="97"/>
      <c r="L335" s="97"/>
      <c r="M335" s="97"/>
      <c r="N335" s="97"/>
      <c r="O335" s="97"/>
      <c r="P335" s="97"/>
      <c r="Q335" s="97"/>
      <c r="R335" s="21"/>
      <c r="S335" s="21"/>
    </row>
    <row r="336" spans="6:19" ht="20.100000000000001" customHeight="1">
      <c r="F336" s="19"/>
      <c r="G336" s="22"/>
      <c r="H336" s="21"/>
      <c r="I336" s="19"/>
      <c r="J336" s="19"/>
      <c r="K336" s="97"/>
      <c r="L336" s="97"/>
      <c r="M336" s="97"/>
      <c r="N336" s="97"/>
      <c r="O336" s="97"/>
      <c r="P336" s="97"/>
      <c r="Q336" s="97"/>
      <c r="R336" s="21"/>
      <c r="S336" s="21"/>
    </row>
    <row r="337" spans="6:19" ht="20.100000000000001" customHeight="1">
      <c r="F337" s="19"/>
      <c r="G337" s="22"/>
      <c r="H337" s="21"/>
      <c r="I337" s="19"/>
      <c r="J337" s="19"/>
      <c r="K337" s="97"/>
      <c r="L337" s="97"/>
      <c r="M337" s="97"/>
      <c r="N337" s="97"/>
      <c r="O337" s="97"/>
      <c r="P337" s="97"/>
      <c r="Q337" s="97"/>
      <c r="R337" s="21"/>
      <c r="S337" s="21"/>
    </row>
    <row r="338" spans="6:19" ht="20.100000000000001" customHeight="1">
      <c r="F338" s="19"/>
      <c r="G338" s="22"/>
      <c r="H338" s="21"/>
      <c r="I338" s="19"/>
      <c r="J338" s="19"/>
      <c r="K338" s="97"/>
      <c r="L338" s="97"/>
      <c r="M338" s="97"/>
      <c r="N338" s="97"/>
      <c r="O338" s="97"/>
      <c r="P338" s="97"/>
      <c r="Q338" s="97"/>
      <c r="R338" s="21"/>
      <c r="S338" s="21"/>
    </row>
    <row r="339" spans="6:19" ht="20.100000000000001" customHeight="1">
      <c r="F339" s="19"/>
      <c r="G339" s="22"/>
      <c r="H339" s="21"/>
      <c r="I339" s="19"/>
      <c r="J339" s="19"/>
      <c r="K339" s="97"/>
      <c r="L339" s="97"/>
      <c r="M339" s="97"/>
      <c r="N339" s="97"/>
      <c r="O339" s="97"/>
      <c r="P339" s="97"/>
      <c r="Q339" s="97"/>
      <c r="R339" s="21"/>
      <c r="S339" s="21"/>
    </row>
    <row r="340" spans="6:19" ht="20.100000000000001" customHeight="1">
      <c r="F340" s="19"/>
      <c r="G340" s="22"/>
      <c r="H340" s="21"/>
      <c r="I340" s="19"/>
      <c r="J340" s="19"/>
      <c r="K340" s="97"/>
      <c r="L340" s="97"/>
      <c r="M340" s="97"/>
      <c r="N340" s="97"/>
      <c r="O340" s="97"/>
      <c r="P340" s="97"/>
      <c r="Q340" s="97"/>
      <c r="R340" s="21"/>
      <c r="S340" s="21"/>
    </row>
    <row r="341" spans="6:19" ht="20.100000000000001" customHeight="1">
      <c r="F341" s="19"/>
      <c r="G341" s="22"/>
      <c r="H341" s="21"/>
      <c r="I341" s="19"/>
      <c r="J341" s="19"/>
      <c r="K341" s="97"/>
      <c r="L341" s="97"/>
      <c r="M341" s="97"/>
      <c r="N341" s="97"/>
      <c r="O341" s="97"/>
      <c r="P341" s="97"/>
      <c r="Q341" s="97"/>
      <c r="R341" s="21"/>
      <c r="S341" s="21"/>
    </row>
    <row r="342" spans="6:19" ht="20.100000000000001" customHeight="1">
      <c r="F342" s="19"/>
      <c r="G342" s="22"/>
      <c r="H342" s="21"/>
      <c r="I342" s="19"/>
      <c r="J342" s="19"/>
      <c r="K342" s="97"/>
      <c r="L342" s="97"/>
      <c r="M342" s="97"/>
      <c r="N342" s="97"/>
      <c r="O342" s="97"/>
      <c r="P342" s="97"/>
      <c r="Q342" s="97"/>
      <c r="R342" s="21"/>
      <c r="S342" s="21"/>
    </row>
    <row r="343" spans="6:19" ht="20.100000000000001" customHeight="1">
      <c r="F343" s="19"/>
      <c r="G343" s="22"/>
      <c r="H343" s="21"/>
      <c r="I343" s="19"/>
      <c r="J343" s="19"/>
      <c r="K343" s="97"/>
      <c r="L343" s="97"/>
      <c r="M343" s="97"/>
      <c r="N343" s="97"/>
      <c r="O343" s="97"/>
      <c r="P343" s="97"/>
      <c r="Q343" s="97"/>
      <c r="R343" s="21"/>
      <c r="S343" s="21"/>
    </row>
    <row r="344" spans="6:19" ht="20.100000000000001" customHeight="1">
      <c r="F344" s="19"/>
      <c r="G344" s="22"/>
      <c r="H344" s="21"/>
      <c r="I344" s="19"/>
      <c r="J344" s="19"/>
      <c r="K344" s="97"/>
      <c r="L344" s="97"/>
      <c r="M344" s="97"/>
      <c r="N344" s="97"/>
      <c r="O344" s="97"/>
      <c r="P344" s="97"/>
      <c r="Q344" s="97"/>
      <c r="R344" s="21"/>
      <c r="S344" s="21"/>
    </row>
    <row r="345" spans="6:19" ht="20.100000000000001" customHeight="1">
      <c r="F345" s="19"/>
      <c r="G345" s="22"/>
      <c r="H345" s="21"/>
      <c r="I345" s="19"/>
      <c r="J345" s="19"/>
      <c r="K345" s="97"/>
      <c r="L345" s="97"/>
      <c r="M345" s="97"/>
      <c r="N345" s="97"/>
      <c r="O345" s="97"/>
      <c r="P345" s="97"/>
      <c r="Q345" s="97"/>
      <c r="R345" s="21"/>
      <c r="S345" s="21"/>
    </row>
    <row r="346" spans="6:19" ht="20.100000000000001" customHeight="1">
      <c r="F346" s="19"/>
      <c r="G346" s="22"/>
      <c r="H346" s="21"/>
      <c r="I346" s="19"/>
      <c r="J346" s="19"/>
      <c r="K346" s="97"/>
      <c r="L346" s="97"/>
      <c r="M346" s="97"/>
      <c r="N346" s="97"/>
      <c r="O346" s="97"/>
      <c r="P346" s="97"/>
      <c r="Q346" s="97"/>
      <c r="R346" s="21"/>
      <c r="S346" s="21"/>
    </row>
    <row r="347" spans="6:19" ht="20.100000000000001" customHeight="1">
      <c r="F347" s="19"/>
      <c r="G347" s="22"/>
      <c r="H347" s="21"/>
      <c r="I347" s="19"/>
      <c r="J347" s="19"/>
      <c r="K347" s="97"/>
      <c r="L347" s="97"/>
      <c r="M347" s="97"/>
      <c r="N347" s="97"/>
      <c r="O347" s="97"/>
      <c r="P347" s="97"/>
      <c r="Q347" s="97"/>
      <c r="R347" s="21"/>
      <c r="S347" s="21"/>
    </row>
    <row r="348" spans="6:19" ht="20.100000000000001" customHeight="1">
      <c r="F348" s="19"/>
      <c r="G348" s="22"/>
      <c r="H348" s="21"/>
      <c r="I348" s="19"/>
      <c r="J348" s="19"/>
      <c r="K348" s="97"/>
      <c r="L348" s="97"/>
      <c r="M348" s="97"/>
      <c r="N348" s="97"/>
      <c r="O348" s="97"/>
      <c r="P348" s="97"/>
      <c r="Q348" s="97"/>
      <c r="R348" s="21"/>
      <c r="S348" s="21"/>
    </row>
    <row r="349" spans="6:19" ht="20.100000000000001" customHeight="1">
      <c r="F349" s="19"/>
      <c r="G349" s="22"/>
      <c r="H349" s="21"/>
      <c r="I349" s="19"/>
      <c r="J349" s="19"/>
      <c r="K349" s="97"/>
      <c r="L349" s="97"/>
      <c r="M349" s="97"/>
      <c r="N349" s="97"/>
      <c r="O349" s="97"/>
      <c r="P349" s="97"/>
      <c r="Q349" s="97"/>
      <c r="R349" s="21"/>
      <c r="S349" s="21"/>
    </row>
    <row r="350" spans="6:19" ht="20.100000000000001" customHeight="1">
      <c r="F350" s="19"/>
      <c r="G350" s="22"/>
      <c r="H350" s="21"/>
      <c r="I350" s="19"/>
      <c r="J350" s="19"/>
      <c r="K350" s="97"/>
      <c r="L350" s="97"/>
      <c r="M350" s="97"/>
      <c r="N350" s="97"/>
      <c r="O350" s="97"/>
      <c r="P350" s="97"/>
      <c r="Q350" s="97"/>
      <c r="R350" s="21"/>
      <c r="S350" s="21"/>
    </row>
    <row r="351" spans="6:19" ht="20.100000000000001" customHeight="1">
      <c r="F351" s="19"/>
      <c r="G351" s="22"/>
      <c r="H351" s="21"/>
      <c r="I351" s="19"/>
      <c r="J351" s="19"/>
      <c r="K351" s="97"/>
      <c r="L351" s="97"/>
      <c r="M351" s="97"/>
      <c r="N351" s="97"/>
      <c r="O351" s="97"/>
      <c r="P351" s="97"/>
      <c r="Q351" s="97"/>
      <c r="R351" s="21"/>
      <c r="S351" s="21"/>
    </row>
    <row r="352" spans="6:19" ht="20.100000000000001" customHeight="1">
      <c r="F352" s="19"/>
      <c r="G352" s="22"/>
      <c r="H352" s="21"/>
      <c r="I352" s="19"/>
      <c r="J352" s="19"/>
      <c r="K352" s="97"/>
      <c r="L352" s="97"/>
      <c r="M352" s="97"/>
      <c r="N352" s="97"/>
      <c r="O352" s="97"/>
      <c r="P352" s="97"/>
      <c r="Q352" s="97"/>
      <c r="R352" s="21"/>
      <c r="S352" s="21"/>
    </row>
    <row r="353" spans="6:19" ht="20.100000000000001" customHeight="1">
      <c r="F353" s="19"/>
      <c r="G353" s="22"/>
      <c r="H353" s="21"/>
      <c r="I353" s="19"/>
      <c r="J353" s="19"/>
      <c r="K353" s="97"/>
      <c r="L353" s="97"/>
      <c r="M353" s="97"/>
      <c r="N353" s="97"/>
      <c r="O353" s="97"/>
      <c r="P353" s="97"/>
      <c r="Q353" s="97"/>
      <c r="R353" s="21"/>
      <c r="S353" s="21"/>
    </row>
    <row r="354" spans="6:19" ht="20.100000000000001" customHeight="1">
      <c r="F354" s="19"/>
      <c r="G354" s="22"/>
      <c r="H354" s="21"/>
      <c r="I354" s="19"/>
      <c r="J354" s="19"/>
      <c r="K354" s="97"/>
      <c r="L354" s="97"/>
      <c r="M354" s="97"/>
      <c r="N354" s="97"/>
      <c r="O354" s="97"/>
      <c r="P354" s="97"/>
      <c r="Q354" s="97"/>
      <c r="R354" s="21"/>
      <c r="S354" s="21"/>
    </row>
    <row r="355" spans="6:19" ht="20.100000000000001" customHeight="1">
      <c r="F355" s="19"/>
      <c r="G355" s="22"/>
      <c r="H355" s="21"/>
      <c r="I355" s="19"/>
      <c r="J355" s="19"/>
      <c r="K355" s="97"/>
      <c r="L355" s="97"/>
      <c r="M355" s="97"/>
      <c r="N355" s="97"/>
      <c r="O355" s="97"/>
      <c r="P355" s="97"/>
      <c r="Q355" s="97"/>
      <c r="R355" s="21"/>
      <c r="S355" s="21"/>
    </row>
    <row r="356" spans="6:19" ht="20.100000000000001" customHeight="1">
      <c r="F356" s="19"/>
      <c r="G356" s="22"/>
      <c r="H356" s="21"/>
      <c r="I356" s="19"/>
      <c r="J356" s="19"/>
      <c r="K356" s="97"/>
      <c r="L356" s="97"/>
      <c r="M356" s="97"/>
      <c r="N356" s="97"/>
      <c r="O356" s="97"/>
      <c r="P356" s="97"/>
      <c r="Q356" s="97"/>
      <c r="R356" s="21"/>
      <c r="S356" s="21"/>
    </row>
    <row r="357" spans="6:19" ht="20.100000000000001" customHeight="1">
      <c r="F357" s="19"/>
      <c r="G357" s="22"/>
      <c r="H357" s="21"/>
      <c r="I357" s="19"/>
      <c r="J357" s="19"/>
      <c r="K357" s="97"/>
      <c r="L357" s="97"/>
      <c r="M357" s="97"/>
      <c r="N357" s="97"/>
      <c r="O357" s="97"/>
      <c r="P357" s="97"/>
      <c r="Q357" s="97"/>
      <c r="R357" s="21"/>
      <c r="S357" s="21"/>
    </row>
    <row r="358" spans="6:19" ht="20.100000000000001" customHeight="1">
      <c r="F358" s="19"/>
      <c r="G358" s="22"/>
      <c r="H358" s="21"/>
      <c r="I358" s="19"/>
      <c r="J358" s="19"/>
      <c r="K358" s="97"/>
      <c r="L358" s="97"/>
      <c r="M358" s="97"/>
      <c r="N358" s="97"/>
      <c r="O358" s="97"/>
      <c r="P358" s="97"/>
      <c r="Q358" s="97"/>
      <c r="R358" s="21"/>
      <c r="S358" s="21"/>
    </row>
    <row r="359" spans="6:19" ht="20.100000000000001" customHeight="1">
      <c r="F359" s="19"/>
      <c r="G359" s="22"/>
      <c r="H359" s="21"/>
      <c r="I359" s="19"/>
      <c r="J359" s="19"/>
      <c r="K359" s="97"/>
      <c r="L359" s="97"/>
      <c r="M359" s="97"/>
      <c r="N359" s="97"/>
      <c r="O359" s="97"/>
      <c r="P359" s="97"/>
      <c r="Q359" s="97"/>
      <c r="R359" s="21"/>
      <c r="S359" s="21"/>
    </row>
    <row r="360" spans="6:19" ht="20.100000000000001" customHeight="1">
      <c r="F360" s="19"/>
      <c r="G360" s="22"/>
      <c r="H360" s="21"/>
      <c r="I360" s="19"/>
      <c r="J360" s="19"/>
      <c r="K360" s="97"/>
      <c r="L360" s="97"/>
      <c r="M360" s="97"/>
      <c r="N360" s="97"/>
      <c r="O360" s="97"/>
      <c r="P360" s="97"/>
      <c r="Q360" s="97"/>
      <c r="R360" s="21"/>
      <c r="S360" s="21"/>
    </row>
    <row r="361" spans="6:19" ht="20.100000000000001" customHeight="1">
      <c r="F361" s="19"/>
      <c r="G361" s="22"/>
      <c r="H361" s="21"/>
      <c r="I361" s="19"/>
      <c r="J361" s="19"/>
      <c r="K361" s="97"/>
      <c r="L361" s="97"/>
      <c r="M361" s="97"/>
      <c r="N361" s="97"/>
      <c r="O361" s="97"/>
      <c r="P361" s="97"/>
      <c r="Q361" s="97"/>
      <c r="R361" s="21"/>
      <c r="S361" s="21"/>
    </row>
    <row r="362" spans="6:19" ht="20.100000000000001" customHeight="1">
      <c r="F362" s="19"/>
      <c r="G362" s="22"/>
      <c r="H362" s="21"/>
      <c r="I362" s="19"/>
      <c r="J362" s="19"/>
      <c r="K362" s="97"/>
      <c r="L362" s="97"/>
      <c r="M362" s="97"/>
      <c r="N362" s="97"/>
      <c r="O362" s="97"/>
      <c r="P362" s="97"/>
      <c r="Q362" s="97"/>
      <c r="R362" s="21"/>
      <c r="S362" s="21"/>
    </row>
    <row r="363" spans="6:19" ht="20.100000000000001" customHeight="1">
      <c r="F363" s="19"/>
      <c r="G363" s="22"/>
      <c r="H363" s="21"/>
      <c r="I363" s="19"/>
      <c r="J363" s="19"/>
      <c r="K363" s="97"/>
      <c r="L363" s="97"/>
      <c r="M363" s="97"/>
      <c r="N363" s="97"/>
      <c r="O363" s="97"/>
      <c r="P363" s="97"/>
      <c r="Q363" s="97"/>
      <c r="R363" s="21"/>
      <c r="S363" s="21"/>
    </row>
    <row r="364" spans="6:19" ht="20.100000000000001" customHeight="1">
      <c r="F364" s="19"/>
      <c r="G364" s="22"/>
      <c r="H364" s="21"/>
      <c r="I364" s="19"/>
      <c r="J364" s="19"/>
      <c r="K364" s="97"/>
      <c r="L364" s="97"/>
      <c r="M364" s="97"/>
      <c r="N364" s="97"/>
      <c r="O364" s="97"/>
      <c r="P364" s="97"/>
      <c r="Q364" s="97"/>
      <c r="R364" s="21"/>
      <c r="S364" s="21"/>
    </row>
    <row r="365" spans="6:19" ht="20.100000000000001" customHeight="1">
      <c r="F365" s="19"/>
      <c r="G365" s="22"/>
      <c r="H365" s="21"/>
      <c r="I365" s="19"/>
      <c r="J365" s="19"/>
      <c r="K365" s="97"/>
      <c r="L365" s="97"/>
      <c r="M365" s="97"/>
      <c r="N365" s="97"/>
      <c r="O365" s="97"/>
      <c r="P365" s="97"/>
      <c r="Q365" s="97"/>
      <c r="R365" s="21"/>
      <c r="S365" s="21"/>
    </row>
    <row r="366" spans="6:19" ht="20.100000000000001" customHeight="1">
      <c r="F366" s="19"/>
      <c r="G366" s="22"/>
      <c r="H366" s="21"/>
      <c r="I366" s="19"/>
      <c r="J366" s="19"/>
      <c r="K366" s="97"/>
      <c r="L366" s="97"/>
      <c r="M366" s="97"/>
      <c r="N366" s="97"/>
      <c r="O366" s="97"/>
      <c r="P366" s="97"/>
      <c r="Q366" s="97"/>
      <c r="R366" s="21"/>
      <c r="S366" s="21"/>
    </row>
    <row r="367" spans="6:19" ht="20.100000000000001" customHeight="1">
      <c r="F367" s="19"/>
      <c r="G367" s="22"/>
      <c r="H367" s="21"/>
      <c r="I367" s="19"/>
      <c r="J367" s="19"/>
      <c r="K367" s="97"/>
      <c r="L367" s="97"/>
      <c r="M367" s="97"/>
      <c r="N367" s="97"/>
      <c r="O367" s="97"/>
      <c r="P367" s="97"/>
      <c r="Q367" s="97"/>
      <c r="R367" s="21"/>
      <c r="S367" s="21"/>
    </row>
    <row r="368" spans="6:19" ht="20.100000000000001" customHeight="1">
      <c r="F368" s="19"/>
      <c r="G368" s="22"/>
      <c r="H368" s="21"/>
      <c r="I368" s="19"/>
      <c r="J368" s="19"/>
      <c r="K368" s="97"/>
      <c r="L368" s="97"/>
      <c r="M368" s="97"/>
      <c r="N368" s="97"/>
      <c r="O368" s="97"/>
      <c r="P368" s="97"/>
      <c r="Q368" s="97"/>
      <c r="R368" s="21"/>
      <c r="S368" s="21"/>
    </row>
    <row r="369" spans="6:19" ht="20.100000000000001" customHeight="1">
      <c r="F369" s="19"/>
      <c r="G369" s="22"/>
      <c r="H369" s="21"/>
      <c r="I369" s="19"/>
      <c r="J369" s="19"/>
      <c r="K369" s="97"/>
      <c r="L369" s="97"/>
      <c r="M369" s="97"/>
      <c r="N369" s="97"/>
      <c r="O369" s="97"/>
      <c r="P369" s="97"/>
      <c r="Q369" s="97"/>
      <c r="R369" s="21"/>
      <c r="S369" s="21"/>
    </row>
    <row r="370" spans="6:19" ht="20.100000000000001" customHeight="1">
      <c r="F370" s="19"/>
      <c r="G370" s="22"/>
      <c r="H370" s="21"/>
      <c r="I370" s="19"/>
      <c r="J370" s="19"/>
      <c r="K370" s="97"/>
      <c r="L370" s="97"/>
      <c r="M370" s="97"/>
      <c r="N370" s="97"/>
      <c r="O370" s="97"/>
      <c r="P370" s="97"/>
      <c r="Q370" s="97"/>
      <c r="R370" s="21"/>
      <c r="S370" s="21"/>
    </row>
    <row r="371" spans="6:19" ht="20.100000000000001" customHeight="1">
      <c r="F371" s="19"/>
      <c r="G371" s="22"/>
      <c r="H371" s="21"/>
      <c r="I371" s="19"/>
      <c r="J371" s="19"/>
      <c r="K371" s="97"/>
      <c r="L371" s="97"/>
      <c r="M371" s="97"/>
      <c r="N371" s="97"/>
      <c r="O371" s="97"/>
      <c r="P371" s="97"/>
      <c r="Q371" s="97"/>
      <c r="R371" s="21"/>
      <c r="S371" s="21"/>
    </row>
    <row r="372" spans="6:19" ht="20.100000000000001" customHeight="1">
      <c r="F372" s="19"/>
      <c r="G372" s="22"/>
      <c r="H372" s="21"/>
      <c r="I372" s="19"/>
      <c r="J372" s="19"/>
      <c r="K372" s="97"/>
      <c r="L372" s="97"/>
      <c r="M372" s="97"/>
      <c r="N372" s="97"/>
      <c r="O372" s="97"/>
      <c r="P372" s="97"/>
      <c r="Q372" s="97"/>
      <c r="R372" s="21"/>
      <c r="S372" s="21"/>
    </row>
    <row r="373" spans="6:19" ht="20.100000000000001" customHeight="1">
      <c r="F373" s="19"/>
      <c r="G373" s="22"/>
      <c r="H373" s="21"/>
      <c r="I373" s="19"/>
      <c r="J373" s="19"/>
      <c r="K373" s="97"/>
      <c r="L373" s="97"/>
      <c r="M373" s="97"/>
      <c r="N373" s="97"/>
      <c r="O373" s="97"/>
      <c r="P373" s="97"/>
      <c r="Q373" s="97"/>
      <c r="R373" s="21"/>
      <c r="S373" s="21"/>
    </row>
    <row r="374" spans="6:19" ht="20.100000000000001" customHeight="1">
      <c r="F374" s="19"/>
      <c r="G374" s="22"/>
      <c r="H374" s="21"/>
      <c r="I374" s="19"/>
      <c r="J374" s="19"/>
      <c r="K374" s="97"/>
      <c r="L374" s="97"/>
      <c r="M374" s="97"/>
      <c r="N374" s="97"/>
      <c r="O374" s="97"/>
      <c r="P374" s="97"/>
      <c r="Q374" s="97"/>
      <c r="R374" s="21"/>
      <c r="S374" s="21"/>
    </row>
    <row r="375" spans="6:19" ht="20.100000000000001" customHeight="1">
      <c r="F375" s="19"/>
      <c r="G375" s="22"/>
      <c r="H375" s="21"/>
      <c r="I375" s="19"/>
      <c r="J375" s="19"/>
      <c r="K375" s="97"/>
      <c r="L375" s="97"/>
      <c r="M375" s="97"/>
      <c r="N375" s="97"/>
      <c r="O375" s="97"/>
      <c r="P375" s="97"/>
      <c r="Q375" s="97"/>
      <c r="R375" s="21"/>
      <c r="S375" s="21"/>
    </row>
    <row r="376" spans="6:19" ht="20.100000000000001" customHeight="1">
      <c r="F376" s="19"/>
      <c r="G376" s="22"/>
      <c r="H376" s="21"/>
      <c r="I376" s="19"/>
      <c r="J376" s="19"/>
      <c r="K376" s="97"/>
      <c r="L376" s="97"/>
      <c r="M376" s="97"/>
      <c r="N376" s="97"/>
      <c r="O376" s="97"/>
      <c r="P376" s="97"/>
      <c r="Q376" s="97"/>
      <c r="R376" s="21"/>
      <c r="S376" s="21"/>
    </row>
    <row r="377" spans="6:19" ht="20.100000000000001" customHeight="1">
      <c r="F377" s="19"/>
      <c r="G377" s="22"/>
      <c r="H377" s="21"/>
      <c r="I377" s="19"/>
      <c r="J377" s="19"/>
      <c r="K377" s="97"/>
      <c r="L377" s="97"/>
      <c r="M377" s="97"/>
      <c r="N377" s="97"/>
      <c r="O377" s="97"/>
      <c r="P377" s="97"/>
      <c r="Q377" s="97"/>
      <c r="R377" s="21"/>
      <c r="S377" s="21"/>
    </row>
    <row r="378" spans="6:19" ht="20.100000000000001" customHeight="1">
      <c r="F378" s="19"/>
      <c r="G378" s="22"/>
      <c r="H378" s="21"/>
      <c r="I378" s="19"/>
      <c r="J378" s="19"/>
      <c r="K378" s="97"/>
      <c r="L378" s="97"/>
      <c r="M378" s="97"/>
      <c r="N378" s="97"/>
      <c r="O378" s="97"/>
      <c r="P378" s="97"/>
      <c r="Q378" s="97"/>
      <c r="R378" s="21"/>
      <c r="S378" s="21"/>
    </row>
    <row r="379" spans="6:19" ht="20.100000000000001" customHeight="1">
      <c r="F379" s="19"/>
      <c r="G379" s="22"/>
      <c r="H379" s="21"/>
      <c r="I379" s="19"/>
      <c r="J379" s="19"/>
      <c r="K379" s="97"/>
      <c r="L379" s="97"/>
      <c r="M379" s="97"/>
      <c r="N379" s="97"/>
      <c r="O379" s="97"/>
      <c r="P379" s="97"/>
      <c r="Q379" s="97"/>
      <c r="R379" s="21"/>
      <c r="S379" s="21"/>
    </row>
    <row r="380" spans="6:19" ht="20.100000000000001" customHeight="1">
      <c r="F380" s="19"/>
      <c r="G380" s="22"/>
      <c r="H380" s="21"/>
      <c r="I380" s="19"/>
      <c r="J380" s="19"/>
      <c r="K380" s="97"/>
      <c r="L380" s="97"/>
      <c r="M380" s="97"/>
      <c r="N380" s="97"/>
      <c r="O380" s="97"/>
      <c r="P380" s="97"/>
      <c r="Q380" s="97"/>
      <c r="R380" s="21"/>
      <c r="S380" s="21"/>
    </row>
    <row r="381" spans="6:19" ht="20.100000000000001" customHeight="1">
      <c r="F381" s="19"/>
      <c r="G381" s="22"/>
      <c r="H381" s="21"/>
      <c r="I381" s="19"/>
      <c r="J381" s="19"/>
      <c r="K381" s="97"/>
      <c r="L381" s="97"/>
      <c r="M381" s="97"/>
      <c r="N381" s="97"/>
      <c r="O381" s="97"/>
      <c r="P381" s="97"/>
      <c r="Q381" s="97"/>
      <c r="R381" s="21"/>
      <c r="S381" s="21"/>
    </row>
    <row r="382" spans="6:19" ht="20.100000000000001" customHeight="1">
      <c r="F382" s="19"/>
      <c r="G382" s="22"/>
      <c r="H382" s="21"/>
      <c r="I382" s="19"/>
      <c r="J382" s="19"/>
      <c r="K382" s="97"/>
      <c r="L382" s="97"/>
      <c r="M382" s="97"/>
      <c r="N382" s="97"/>
      <c r="O382" s="97"/>
      <c r="P382" s="97"/>
      <c r="Q382" s="97"/>
      <c r="R382" s="21"/>
      <c r="S382" s="21"/>
    </row>
    <row r="383" spans="6:19" ht="20.100000000000001" customHeight="1">
      <c r="F383" s="19"/>
      <c r="G383" s="22"/>
      <c r="H383" s="21"/>
      <c r="I383" s="19"/>
      <c r="J383" s="19"/>
      <c r="K383" s="97"/>
      <c r="L383" s="97"/>
      <c r="M383" s="97"/>
      <c r="N383" s="97"/>
      <c r="O383" s="97"/>
      <c r="P383" s="97"/>
      <c r="Q383" s="97"/>
      <c r="R383" s="21"/>
      <c r="S383" s="21"/>
    </row>
    <row r="384" spans="6:19" ht="20.100000000000001" customHeight="1">
      <c r="F384" s="19"/>
      <c r="G384" s="22"/>
      <c r="H384" s="21"/>
      <c r="I384" s="19"/>
      <c r="J384" s="19"/>
      <c r="K384" s="97"/>
      <c r="L384" s="97"/>
      <c r="M384" s="97"/>
      <c r="N384" s="97"/>
      <c r="O384" s="97"/>
      <c r="P384" s="97"/>
      <c r="Q384" s="97"/>
      <c r="R384" s="21"/>
      <c r="S384" s="21"/>
    </row>
    <row r="385" spans="6:19" ht="20.100000000000001" customHeight="1">
      <c r="F385" s="19"/>
      <c r="G385" s="22"/>
      <c r="H385" s="21"/>
      <c r="I385" s="19"/>
      <c r="J385" s="19"/>
      <c r="K385" s="97"/>
      <c r="L385" s="97"/>
      <c r="M385" s="97"/>
      <c r="N385" s="97"/>
      <c r="O385" s="97"/>
      <c r="P385" s="97"/>
      <c r="Q385" s="97"/>
      <c r="R385" s="21"/>
      <c r="S385" s="21"/>
    </row>
    <row r="386" spans="6:19" ht="20.100000000000001" customHeight="1">
      <c r="F386" s="19"/>
      <c r="G386" s="22"/>
      <c r="H386" s="21"/>
      <c r="I386" s="19"/>
      <c r="J386" s="19"/>
      <c r="K386" s="97"/>
      <c r="L386" s="97"/>
      <c r="M386" s="97"/>
      <c r="N386" s="97"/>
      <c r="O386" s="97"/>
      <c r="P386" s="97"/>
      <c r="Q386" s="97"/>
      <c r="R386" s="21"/>
      <c r="S386" s="21"/>
    </row>
    <row r="387" spans="6:19" ht="20.100000000000001" customHeight="1">
      <c r="F387" s="19"/>
      <c r="G387" s="22"/>
      <c r="H387" s="21"/>
      <c r="I387" s="19"/>
      <c r="J387" s="19"/>
      <c r="K387" s="97"/>
      <c r="L387" s="97"/>
      <c r="M387" s="97"/>
      <c r="N387" s="97"/>
      <c r="O387" s="97"/>
      <c r="P387" s="97"/>
      <c r="Q387" s="97"/>
      <c r="R387" s="21"/>
      <c r="S387" s="21"/>
    </row>
    <row r="388" spans="6:19" ht="20.100000000000001" customHeight="1">
      <c r="F388" s="19"/>
      <c r="G388" s="22"/>
      <c r="H388" s="21"/>
      <c r="I388" s="19"/>
      <c r="J388" s="19"/>
      <c r="K388" s="97"/>
      <c r="L388" s="97"/>
      <c r="M388" s="97"/>
      <c r="N388" s="97"/>
      <c r="O388" s="97"/>
      <c r="P388" s="97"/>
      <c r="Q388" s="97"/>
      <c r="R388" s="21"/>
      <c r="S388" s="21"/>
    </row>
    <row r="389" spans="6:19" ht="20.100000000000001" customHeight="1">
      <c r="F389" s="19"/>
      <c r="G389" s="22"/>
      <c r="H389" s="21"/>
      <c r="I389" s="19"/>
      <c r="J389" s="19"/>
      <c r="K389" s="97"/>
      <c r="L389" s="97"/>
      <c r="M389" s="97"/>
      <c r="N389" s="97"/>
      <c r="O389" s="97"/>
      <c r="P389" s="97"/>
      <c r="Q389" s="97"/>
      <c r="R389" s="21"/>
      <c r="S389" s="21"/>
    </row>
    <row r="390" spans="6:19" ht="20.100000000000001" customHeight="1">
      <c r="F390" s="19"/>
      <c r="G390" s="22"/>
      <c r="H390" s="21"/>
      <c r="I390" s="19"/>
      <c r="J390" s="19"/>
      <c r="K390" s="97"/>
      <c r="L390" s="97"/>
      <c r="M390" s="97"/>
      <c r="N390" s="97"/>
      <c r="O390" s="97"/>
      <c r="P390" s="97"/>
      <c r="Q390" s="97"/>
      <c r="R390" s="21"/>
      <c r="S390" s="21"/>
    </row>
    <row r="391" spans="6:19" ht="20.100000000000001" customHeight="1">
      <c r="F391" s="19"/>
      <c r="G391" s="22"/>
      <c r="H391" s="21"/>
      <c r="I391" s="19"/>
      <c r="J391" s="19"/>
      <c r="K391" s="97"/>
      <c r="L391" s="97"/>
      <c r="M391" s="97"/>
      <c r="N391" s="97"/>
      <c r="O391" s="97"/>
      <c r="P391" s="97"/>
      <c r="Q391" s="97"/>
      <c r="R391" s="21"/>
      <c r="S391" s="21"/>
    </row>
    <row r="392" spans="6:19" ht="20.100000000000001" customHeight="1">
      <c r="F392" s="19"/>
      <c r="G392" s="22"/>
      <c r="H392" s="21"/>
      <c r="I392" s="19"/>
      <c r="J392" s="19"/>
      <c r="K392" s="97"/>
      <c r="L392" s="97"/>
      <c r="M392" s="97"/>
      <c r="N392" s="97"/>
      <c r="O392" s="97"/>
      <c r="P392" s="97"/>
      <c r="Q392" s="97"/>
      <c r="R392" s="21"/>
      <c r="S392" s="21"/>
    </row>
    <row r="393" spans="6:19" ht="20.100000000000001" customHeight="1">
      <c r="F393" s="19"/>
      <c r="G393" s="22"/>
      <c r="H393" s="21"/>
      <c r="I393" s="19"/>
      <c r="J393" s="19"/>
      <c r="K393" s="97"/>
      <c r="L393" s="97"/>
      <c r="M393" s="97"/>
      <c r="N393" s="97"/>
      <c r="O393" s="97"/>
      <c r="P393" s="97"/>
      <c r="Q393" s="97"/>
      <c r="R393" s="21"/>
      <c r="S393" s="21"/>
    </row>
    <row r="394" spans="6:19" ht="20.100000000000001" customHeight="1">
      <c r="F394" s="19"/>
      <c r="G394" s="22"/>
      <c r="H394" s="21"/>
      <c r="I394" s="19"/>
      <c r="J394" s="19"/>
      <c r="K394" s="97"/>
      <c r="L394" s="97"/>
      <c r="M394" s="97"/>
      <c r="N394" s="97"/>
      <c r="O394" s="97"/>
      <c r="P394" s="97"/>
      <c r="Q394" s="97"/>
      <c r="R394" s="21"/>
      <c r="S394" s="21"/>
    </row>
    <row r="395" spans="6:19" ht="20.100000000000001" customHeight="1">
      <c r="F395" s="19"/>
      <c r="G395" s="22"/>
      <c r="H395" s="21"/>
      <c r="I395" s="19"/>
      <c r="J395" s="19"/>
      <c r="K395" s="97"/>
      <c r="L395" s="97"/>
      <c r="M395" s="97"/>
      <c r="N395" s="97"/>
      <c r="O395" s="97"/>
      <c r="P395" s="97"/>
      <c r="Q395" s="97"/>
      <c r="R395" s="21"/>
      <c r="S395" s="21"/>
    </row>
    <row r="396" spans="6:19" ht="20.100000000000001" customHeight="1">
      <c r="F396" s="19"/>
      <c r="G396" s="22"/>
      <c r="H396" s="21"/>
      <c r="I396" s="19"/>
      <c r="J396" s="19"/>
      <c r="K396" s="97"/>
      <c r="L396" s="97"/>
      <c r="M396" s="97"/>
      <c r="N396" s="97"/>
      <c r="O396" s="97"/>
      <c r="P396" s="97"/>
      <c r="Q396" s="97"/>
      <c r="R396" s="21"/>
      <c r="S396" s="21"/>
    </row>
    <row r="397" spans="6:19" ht="20.100000000000001" customHeight="1">
      <c r="F397" s="19"/>
      <c r="G397" s="22"/>
      <c r="H397" s="21"/>
      <c r="I397" s="19"/>
      <c r="J397" s="19"/>
      <c r="K397" s="97"/>
      <c r="L397" s="97"/>
      <c r="M397" s="97"/>
      <c r="N397" s="97"/>
      <c r="O397" s="97"/>
      <c r="P397" s="97"/>
      <c r="Q397" s="97"/>
      <c r="R397" s="21"/>
      <c r="S397" s="21"/>
    </row>
    <row r="398" spans="6:19" ht="20.100000000000001" customHeight="1">
      <c r="F398" s="19"/>
      <c r="G398" s="22"/>
      <c r="H398" s="21"/>
      <c r="I398" s="19"/>
      <c r="J398" s="19"/>
      <c r="K398" s="97"/>
      <c r="L398" s="97"/>
      <c r="M398" s="97"/>
      <c r="N398" s="97"/>
      <c r="O398" s="97"/>
      <c r="P398" s="97"/>
      <c r="Q398" s="97"/>
      <c r="R398" s="21"/>
      <c r="S398" s="21"/>
    </row>
    <row r="399" spans="6:19" ht="20.100000000000001" customHeight="1">
      <c r="F399" s="19"/>
      <c r="G399" s="22"/>
      <c r="H399" s="21"/>
      <c r="I399" s="19"/>
      <c r="J399" s="19"/>
      <c r="K399" s="97"/>
      <c r="L399" s="97"/>
      <c r="M399" s="97"/>
      <c r="N399" s="97"/>
      <c r="O399" s="97"/>
      <c r="P399" s="97"/>
      <c r="Q399" s="97"/>
      <c r="R399" s="21"/>
      <c r="S399" s="21"/>
    </row>
    <row r="400" spans="6:19" ht="20.100000000000001" customHeight="1">
      <c r="F400" s="19"/>
      <c r="G400" s="22"/>
      <c r="H400" s="21"/>
      <c r="I400" s="19"/>
      <c r="J400" s="19"/>
      <c r="K400" s="97"/>
      <c r="L400" s="97"/>
      <c r="M400" s="97"/>
      <c r="N400" s="97"/>
      <c r="O400" s="97"/>
      <c r="P400" s="97"/>
      <c r="Q400" s="97"/>
      <c r="R400" s="21"/>
      <c r="S400" s="21"/>
    </row>
    <row r="401" spans="6:19" ht="20.100000000000001" customHeight="1">
      <c r="F401" s="19"/>
      <c r="G401" s="22"/>
      <c r="H401" s="21"/>
      <c r="I401" s="19"/>
      <c r="J401" s="19"/>
      <c r="K401" s="97"/>
      <c r="L401" s="97"/>
      <c r="M401" s="97"/>
      <c r="N401" s="97"/>
      <c r="O401" s="97"/>
      <c r="P401" s="97"/>
      <c r="Q401" s="97"/>
      <c r="R401" s="21"/>
      <c r="S401" s="21"/>
    </row>
    <row r="402" spans="6:19" ht="20.100000000000001" customHeight="1">
      <c r="F402" s="19"/>
      <c r="G402" s="22"/>
      <c r="H402" s="21"/>
      <c r="I402" s="19"/>
      <c r="J402" s="19"/>
      <c r="K402" s="97"/>
      <c r="L402" s="97"/>
      <c r="M402" s="97"/>
      <c r="N402" s="97"/>
      <c r="O402" s="97"/>
      <c r="P402" s="97"/>
      <c r="Q402" s="97"/>
      <c r="R402" s="21"/>
      <c r="S402" s="21"/>
    </row>
    <row r="403" spans="6:19" ht="20.100000000000001" customHeight="1">
      <c r="F403" s="19"/>
      <c r="G403" s="22"/>
      <c r="H403" s="21"/>
      <c r="I403" s="19"/>
      <c r="J403" s="19"/>
      <c r="K403" s="97"/>
      <c r="L403" s="97"/>
      <c r="M403" s="97"/>
      <c r="N403" s="97"/>
      <c r="O403" s="97"/>
      <c r="P403" s="97"/>
      <c r="Q403" s="97"/>
      <c r="R403" s="21"/>
      <c r="S403" s="21"/>
    </row>
    <row r="404" spans="6:19" ht="20.100000000000001" customHeight="1">
      <c r="F404" s="19"/>
      <c r="G404" s="22"/>
      <c r="H404" s="21"/>
      <c r="I404" s="19"/>
      <c r="J404" s="19"/>
      <c r="K404" s="97"/>
      <c r="L404" s="97"/>
      <c r="M404" s="97"/>
      <c r="N404" s="97"/>
      <c r="O404" s="97"/>
      <c r="P404" s="97"/>
      <c r="Q404" s="97"/>
      <c r="R404" s="21"/>
      <c r="S404" s="21"/>
    </row>
    <row r="405" spans="6:19" ht="20.100000000000001" customHeight="1">
      <c r="F405" s="19"/>
      <c r="G405" s="22"/>
      <c r="H405" s="21"/>
      <c r="I405" s="19"/>
      <c r="J405" s="19"/>
      <c r="K405" s="97"/>
      <c r="L405" s="97"/>
      <c r="M405" s="97"/>
      <c r="N405" s="97"/>
      <c r="O405" s="97"/>
      <c r="P405" s="97"/>
      <c r="Q405" s="97"/>
      <c r="R405" s="21"/>
      <c r="S405" s="21"/>
    </row>
    <row r="406" spans="6:19" ht="20.100000000000001" customHeight="1">
      <c r="F406" s="19"/>
      <c r="G406" s="22"/>
      <c r="H406" s="21"/>
      <c r="I406" s="19"/>
      <c r="J406" s="19"/>
      <c r="K406" s="97"/>
      <c r="L406" s="97"/>
      <c r="M406" s="97"/>
      <c r="N406" s="97"/>
      <c r="O406" s="97"/>
      <c r="P406" s="97"/>
      <c r="Q406" s="97"/>
      <c r="R406" s="21"/>
      <c r="S406" s="21"/>
    </row>
    <row r="407" spans="6:19" ht="20.100000000000001" customHeight="1">
      <c r="F407" s="19"/>
      <c r="G407" s="22"/>
      <c r="H407" s="21"/>
      <c r="I407" s="19"/>
      <c r="J407" s="19"/>
      <c r="K407" s="97"/>
      <c r="L407" s="97"/>
      <c r="M407" s="97"/>
      <c r="N407" s="97"/>
      <c r="O407" s="97"/>
      <c r="P407" s="97"/>
      <c r="Q407" s="97"/>
      <c r="R407" s="21"/>
      <c r="S407" s="21"/>
    </row>
    <row r="408" spans="6:19" ht="20.100000000000001" customHeight="1">
      <c r="F408" s="19"/>
      <c r="G408" s="22"/>
      <c r="H408" s="21"/>
      <c r="I408" s="19"/>
      <c r="J408" s="19"/>
      <c r="K408" s="97"/>
      <c r="L408" s="97"/>
      <c r="M408" s="97"/>
      <c r="N408" s="97"/>
      <c r="O408" s="97"/>
      <c r="P408" s="97"/>
      <c r="Q408" s="97"/>
      <c r="R408" s="21"/>
      <c r="S408" s="21"/>
    </row>
    <row r="409" spans="6:19" ht="20.100000000000001" customHeight="1">
      <c r="F409" s="19"/>
      <c r="G409" s="22"/>
      <c r="H409" s="21"/>
      <c r="I409" s="19"/>
      <c r="J409" s="19"/>
      <c r="K409" s="97"/>
      <c r="L409" s="97"/>
      <c r="M409" s="97"/>
      <c r="N409" s="97"/>
      <c r="O409" s="97"/>
      <c r="P409" s="97"/>
      <c r="Q409" s="97"/>
      <c r="R409" s="21"/>
      <c r="S409" s="21"/>
    </row>
    <row r="410" spans="6:19" ht="20.100000000000001" customHeight="1">
      <c r="F410" s="19"/>
      <c r="G410" s="22"/>
      <c r="H410" s="21"/>
      <c r="I410" s="19"/>
      <c r="J410" s="19"/>
      <c r="K410" s="97"/>
      <c r="L410" s="97"/>
      <c r="M410" s="97"/>
      <c r="N410" s="97"/>
      <c r="O410" s="97"/>
      <c r="P410" s="97"/>
      <c r="Q410" s="97"/>
      <c r="R410" s="21"/>
      <c r="S410" s="21"/>
    </row>
    <row r="411" spans="6:19" ht="20.100000000000001" customHeight="1">
      <c r="F411" s="19"/>
      <c r="G411" s="22"/>
      <c r="H411" s="21"/>
      <c r="I411" s="19"/>
      <c r="J411" s="19"/>
      <c r="K411" s="97"/>
      <c r="L411" s="97"/>
      <c r="M411" s="97"/>
      <c r="N411" s="97"/>
      <c r="O411" s="97"/>
      <c r="P411" s="97"/>
      <c r="Q411" s="97"/>
      <c r="R411" s="21"/>
      <c r="S411" s="21"/>
    </row>
    <row r="412" spans="6:19" ht="20.100000000000001" customHeight="1">
      <c r="F412" s="19"/>
      <c r="G412" s="22"/>
      <c r="H412" s="21"/>
      <c r="I412" s="19"/>
      <c r="J412" s="19"/>
      <c r="K412" s="97"/>
      <c r="L412" s="97"/>
      <c r="M412" s="97"/>
      <c r="N412" s="97"/>
      <c r="O412" s="97"/>
      <c r="P412" s="97"/>
      <c r="Q412" s="97"/>
      <c r="R412" s="21"/>
      <c r="S412" s="21"/>
    </row>
    <row r="413" spans="6:19" ht="20.100000000000001" customHeight="1">
      <c r="F413" s="19"/>
      <c r="G413" s="22"/>
      <c r="H413" s="21"/>
      <c r="I413" s="19"/>
      <c r="J413" s="19"/>
      <c r="K413" s="97"/>
      <c r="L413" s="97"/>
      <c r="M413" s="97"/>
      <c r="N413" s="97"/>
      <c r="O413" s="97"/>
      <c r="P413" s="97"/>
      <c r="Q413" s="97"/>
      <c r="R413" s="21"/>
      <c r="S413" s="21"/>
    </row>
    <row r="414" spans="6:19" ht="20.100000000000001" customHeight="1">
      <c r="F414" s="19"/>
      <c r="G414" s="22"/>
      <c r="H414" s="21"/>
      <c r="I414" s="19"/>
      <c r="J414" s="19"/>
      <c r="K414" s="97"/>
      <c r="L414" s="97"/>
      <c r="M414" s="97"/>
      <c r="N414" s="97"/>
      <c r="O414" s="97"/>
      <c r="P414" s="97"/>
      <c r="Q414" s="97"/>
      <c r="R414" s="21"/>
      <c r="S414" s="21"/>
    </row>
    <row r="415" spans="6:19" ht="20.100000000000001" customHeight="1">
      <c r="F415" s="19"/>
      <c r="G415" s="22"/>
      <c r="H415" s="21"/>
      <c r="I415" s="19"/>
      <c r="J415" s="19"/>
      <c r="K415" s="97"/>
      <c r="L415" s="97"/>
      <c r="M415" s="97"/>
      <c r="N415" s="97"/>
      <c r="O415" s="97"/>
      <c r="P415" s="97"/>
      <c r="Q415" s="97"/>
      <c r="R415" s="21"/>
      <c r="S415" s="21"/>
    </row>
    <row r="416" spans="6:19" ht="20.100000000000001" customHeight="1">
      <c r="F416" s="19"/>
      <c r="G416" s="22"/>
      <c r="H416" s="21"/>
      <c r="I416" s="19"/>
      <c r="J416" s="19"/>
      <c r="K416" s="97"/>
      <c r="L416" s="97"/>
      <c r="M416" s="97"/>
      <c r="N416" s="97"/>
      <c r="O416" s="97"/>
      <c r="P416" s="97"/>
      <c r="Q416" s="97"/>
      <c r="R416" s="21"/>
      <c r="S416" s="21"/>
    </row>
    <row r="417" spans="6:19" ht="20.100000000000001" customHeight="1">
      <c r="F417" s="19"/>
      <c r="G417" s="22"/>
      <c r="H417" s="21"/>
      <c r="I417" s="19"/>
      <c r="J417" s="19"/>
      <c r="K417" s="97"/>
      <c r="L417" s="97"/>
      <c r="M417" s="97"/>
      <c r="N417" s="97"/>
      <c r="O417" s="97"/>
      <c r="P417" s="97"/>
      <c r="Q417" s="97"/>
      <c r="R417" s="21"/>
      <c r="S417" s="21"/>
    </row>
    <row r="418" spans="6:19" ht="20.100000000000001" customHeight="1">
      <c r="F418" s="19"/>
      <c r="G418" s="22"/>
      <c r="H418" s="21"/>
      <c r="I418" s="19"/>
      <c r="J418" s="19"/>
      <c r="K418" s="97"/>
      <c r="L418" s="97"/>
      <c r="M418" s="97"/>
      <c r="N418" s="97"/>
      <c r="O418" s="97"/>
      <c r="P418" s="97"/>
      <c r="Q418" s="97"/>
      <c r="R418" s="21"/>
      <c r="S418" s="21"/>
    </row>
    <row r="419" spans="6:19" ht="20.100000000000001" customHeight="1">
      <c r="F419" s="19"/>
      <c r="G419" s="22"/>
      <c r="H419" s="21"/>
      <c r="I419" s="19"/>
      <c r="J419" s="19"/>
      <c r="K419" s="97"/>
      <c r="L419" s="97"/>
      <c r="M419" s="97"/>
      <c r="N419" s="97"/>
      <c r="O419" s="97"/>
      <c r="P419" s="97"/>
      <c r="Q419" s="97"/>
      <c r="R419" s="21"/>
      <c r="S419" s="21"/>
    </row>
    <row r="420" spans="6:19" ht="20.100000000000001" customHeight="1">
      <c r="F420" s="19"/>
      <c r="G420" s="22"/>
      <c r="H420" s="21"/>
      <c r="I420" s="19"/>
      <c r="J420" s="19"/>
      <c r="K420" s="97"/>
      <c r="L420" s="97"/>
      <c r="M420" s="97"/>
      <c r="N420" s="97"/>
      <c r="O420" s="97"/>
      <c r="P420" s="97"/>
      <c r="Q420" s="97"/>
      <c r="R420" s="21"/>
      <c r="S420" s="21"/>
    </row>
    <row r="421" spans="6:19" ht="20.100000000000001" customHeight="1">
      <c r="F421" s="19"/>
      <c r="G421" s="22"/>
      <c r="H421" s="21"/>
      <c r="I421" s="19"/>
      <c r="J421" s="19"/>
      <c r="K421" s="97"/>
      <c r="L421" s="97"/>
      <c r="M421" s="97"/>
      <c r="N421" s="97"/>
      <c r="O421" s="97"/>
      <c r="P421" s="97"/>
      <c r="Q421" s="97"/>
      <c r="R421" s="21"/>
      <c r="S421" s="21"/>
    </row>
    <row r="422" spans="6:19" ht="20.100000000000001" customHeight="1">
      <c r="F422" s="19"/>
      <c r="G422" s="22"/>
      <c r="H422" s="21"/>
      <c r="I422" s="19"/>
      <c r="J422" s="19"/>
      <c r="K422" s="97"/>
      <c r="L422" s="97"/>
      <c r="M422" s="97"/>
      <c r="N422" s="97"/>
      <c r="O422" s="97"/>
      <c r="P422" s="97"/>
      <c r="Q422" s="97"/>
      <c r="R422" s="21"/>
      <c r="S422" s="21"/>
    </row>
    <row r="423" spans="6:19" ht="20.100000000000001" customHeight="1">
      <c r="F423" s="19"/>
      <c r="G423" s="22"/>
      <c r="H423" s="21"/>
      <c r="I423" s="19"/>
      <c r="J423" s="19"/>
      <c r="K423" s="97"/>
      <c r="L423" s="97"/>
      <c r="M423" s="97"/>
      <c r="N423" s="97"/>
      <c r="O423" s="97"/>
      <c r="P423" s="97"/>
      <c r="Q423" s="97"/>
      <c r="R423" s="21"/>
      <c r="S423" s="21"/>
    </row>
    <row r="424" spans="6:19" ht="20.100000000000001" customHeight="1">
      <c r="F424" s="19"/>
      <c r="G424" s="22"/>
      <c r="H424" s="21"/>
      <c r="I424" s="19"/>
      <c r="J424" s="19"/>
      <c r="K424" s="97"/>
      <c r="L424" s="97"/>
      <c r="M424" s="97"/>
      <c r="N424" s="97"/>
      <c r="O424" s="97"/>
      <c r="P424" s="97"/>
      <c r="Q424" s="97"/>
      <c r="R424" s="21"/>
      <c r="S424" s="21"/>
    </row>
    <row r="425" spans="6:19" ht="20.100000000000001" customHeight="1">
      <c r="F425" s="19"/>
      <c r="G425" s="22"/>
      <c r="H425" s="21"/>
      <c r="I425" s="19"/>
      <c r="J425" s="19"/>
      <c r="K425" s="97"/>
      <c r="L425" s="97"/>
      <c r="M425" s="97"/>
      <c r="N425" s="97"/>
      <c r="O425" s="97"/>
      <c r="P425" s="97"/>
      <c r="Q425" s="97"/>
      <c r="R425" s="21"/>
      <c r="S425" s="21"/>
    </row>
    <row r="426" spans="6:19" ht="20.100000000000001" customHeight="1">
      <c r="F426" s="19"/>
      <c r="G426" s="22"/>
      <c r="H426" s="21"/>
      <c r="I426" s="19"/>
      <c r="J426" s="19"/>
      <c r="K426" s="97"/>
      <c r="L426" s="97"/>
      <c r="M426" s="97"/>
      <c r="N426" s="97"/>
      <c r="O426" s="97"/>
      <c r="P426" s="97"/>
      <c r="Q426" s="97"/>
      <c r="R426" s="21"/>
      <c r="S426" s="21"/>
    </row>
    <row r="427" spans="6:19" ht="20.100000000000001" customHeight="1">
      <c r="F427" s="19"/>
      <c r="G427" s="22"/>
      <c r="H427" s="21"/>
      <c r="I427" s="19"/>
      <c r="J427" s="19"/>
      <c r="K427" s="97"/>
      <c r="L427" s="97"/>
      <c r="M427" s="97"/>
      <c r="N427" s="97"/>
      <c r="O427" s="97"/>
      <c r="P427" s="97"/>
      <c r="Q427" s="97"/>
      <c r="R427" s="21"/>
      <c r="S427" s="21"/>
    </row>
    <row r="428" spans="6:19" ht="20.100000000000001" customHeight="1">
      <c r="F428" s="19"/>
      <c r="G428" s="22"/>
      <c r="H428" s="21"/>
      <c r="I428" s="19"/>
      <c r="J428" s="19"/>
      <c r="K428" s="97"/>
      <c r="L428" s="97"/>
      <c r="M428" s="97"/>
      <c r="N428" s="97"/>
      <c r="O428" s="97"/>
      <c r="P428" s="97"/>
      <c r="Q428" s="97"/>
      <c r="R428" s="21"/>
      <c r="S428" s="21"/>
    </row>
    <row r="429" spans="6:19" ht="20.100000000000001" customHeight="1">
      <c r="F429" s="19"/>
      <c r="G429" s="22"/>
      <c r="H429" s="21"/>
      <c r="I429" s="19"/>
      <c r="J429" s="19"/>
      <c r="K429" s="97"/>
      <c r="L429" s="97"/>
      <c r="M429" s="97"/>
      <c r="N429" s="97"/>
      <c r="O429" s="97"/>
      <c r="P429" s="97"/>
      <c r="Q429" s="97"/>
      <c r="R429" s="21"/>
      <c r="S429" s="21"/>
    </row>
    <row r="430" spans="6:19" ht="20.100000000000001" customHeight="1">
      <c r="F430" s="19"/>
      <c r="G430" s="22"/>
      <c r="H430" s="21"/>
      <c r="I430" s="19"/>
      <c r="J430" s="19"/>
      <c r="K430" s="97"/>
      <c r="L430" s="97"/>
      <c r="M430" s="97"/>
      <c r="N430" s="97"/>
      <c r="O430" s="97"/>
      <c r="P430" s="97"/>
      <c r="Q430" s="97"/>
      <c r="R430" s="21"/>
      <c r="S430" s="21"/>
    </row>
    <row r="431" spans="6:19" ht="20.100000000000001" customHeight="1">
      <c r="F431" s="19"/>
      <c r="G431" s="22"/>
      <c r="H431" s="21"/>
      <c r="I431" s="19"/>
      <c r="J431" s="19"/>
      <c r="K431" s="97"/>
      <c r="L431" s="97"/>
      <c r="M431" s="97"/>
      <c r="N431" s="97"/>
      <c r="O431" s="97"/>
      <c r="P431" s="97"/>
      <c r="Q431" s="97"/>
      <c r="R431" s="21"/>
      <c r="S431" s="21"/>
    </row>
    <row r="432" spans="6:19" ht="20.100000000000001" customHeight="1">
      <c r="F432" s="19"/>
      <c r="G432" s="22"/>
      <c r="H432" s="21"/>
      <c r="I432" s="19"/>
      <c r="J432" s="19"/>
      <c r="K432" s="97"/>
      <c r="L432" s="97"/>
      <c r="M432" s="97"/>
      <c r="N432" s="97"/>
      <c r="O432" s="97"/>
      <c r="P432" s="97"/>
      <c r="Q432" s="97"/>
      <c r="R432" s="21"/>
      <c r="S432" s="21"/>
    </row>
    <row r="433" spans="6:19" ht="20.100000000000001" customHeight="1">
      <c r="F433" s="19"/>
      <c r="G433" s="22"/>
      <c r="H433" s="21"/>
      <c r="I433" s="19"/>
      <c r="J433" s="19"/>
      <c r="K433" s="97"/>
      <c r="L433" s="97"/>
      <c r="M433" s="97"/>
      <c r="N433" s="97"/>
      <c r="O433" s="97"/>
      <c r="P433" s="97"/>
      <c r="Q433" s="97"/>
      <c r="R433" s="21"/>
      <c r="S433" s="21"/>
    </row>
    <row r="434" spans="6:19" ht="20.100000000000001" customHeight="1">
      <c r="F434" s="19"/>
      <c r="G434" s="22"/>
      <c r="H434" s="21"/>
      <c r="I434" s="19"/>
      <c r="J434" s="19"/>
      <c r="K434" s="97"/>
      <c r="L434" s="97"/>
      <c r="M434" s="97"/>
      <c r="N434" s="97"/>
      <c r="O434" s="97"/>
      <c r="P434" s="97"/>
      <c r="Q434" s="97"/>
      <c r="R434" s="21"/>
      <c r="S434" s="21"/>
    </row>
    <row r="435" spans="6:19" ht="20.100000000000001" customHeight="1">
      <c r="F435" s="19"/>
      <c r="G435" s="22"/>
      <c r="H435" s="21"/>
      <c r="I435" s="19"/>
      <c r="J435" s="19"/>
      <c r="K435" s="97"/>
      <c r="L435" s="97"/>
      <c r="M435" s="97"/>
      <c r="N435" s="97"/>
      <c r="O435" s="97"/>
      <c r="P435" s="97"/>
      <c r="Q435" s="97"/>
      <c r="R435" s="21"/>
      <c r="S435" s="21"/>
    </row>
    <row r="436" spans="6:19" ht="20.100000000000001" customHeight="1">
      <c r="F436" s="19"/>
      <c r="G436" s="22"/>
      <c r="H436" s="21"/>
      <c r="I436" s="19"/>
      <c r="J436" s="19"/>
      <c r="K436" s="97"/>
      <c r="L436" s="97"/>
      <c r="M436" s="97"/>
      <c r="N436" s="97"/>
      <c r="O436" s="97"/>
      <c r="P436" s="97"/>
      <c r="Q436" s="97"/>
      <c r="R436" s="21"/>
      <c r="S436" s="21"/>
    </row>
    <row r="437" spans="6:19" ht="20.100000000000001" customHeight="1">
      <c r="F437" s="19"/>
      <c r="G437" s="22"/>
      <c r="H437" s="21"/>
      <c r="I437" s="19"/>
      <c r="J437" s="19"/>
      <c r="K437" s="97"/>
      <c r="L437" s="97"/>
      <c r="M437" s="97"/>
      <c r="N437" s="97"/>
      <c r="O437" s="97"/>
      <c r="P437" s="97"/>
      <c r="Q437" s="97"/>
      <c r="R437" s="21"/>
      <c r="S437" s="21"/>
    </row>
    <row r="438" spans="6:19" ht="20.100000000000001" customHeight="1">
      <c r="F438" s="19"/>
      <c r="G438" s="22"/>
      <c r="H438" s="21"/>
      <c r="I438" s="19"/>
      <c r="J438" s="19"/>
      <c r="K438" s="97"/>
      <c r="L438" s="97"/>
      <c r="M438" s="97"/>
      <c r="N438" s="97"/>
      <c r="O438" s="97"/>
      <c r="P438" s="97"/>
      <c r="Q438" s="97"/>
      <c r="R438" s="21"/>
      <c r="S438" s="21"/>
    </row>
    <row r="439" spans="6:19" ht="20.100000000000001" customHeight="1">
      <c r="F439" s="19"/>
      <c r="G439" s="22"/>
      <c r="H439" s="21"/>
      <c r="I439" s="19"/>
      <c r="J439" s="19"/>
      <c r="K439" s="97"/>
      <c r="L439" s="97"/>
      <c r="M439" s="97"/>
      <c r="N439" s="97"/>
      <c r="O439" s="97"/>
      <c r="P439" s="97"/>
      <c r="Q439" s="97"/>
      <c r="R439" s="21"/>
      <c r="S439" s="21"/>
    </row>
    <row r="440" spans="6:19" ht="20.100000000000001" customHeight="1">
      <c r="F440" s="19"/>
      <c r="G440" s="22"/>
      <c r="H440" s="21"/>
      <c r="I440" s="19"/>
      <c r="J440" s="19"/>
      <c r="K440" s="97"/>
      <c r="L440" s="97"/>
      <c r="M440" s="97"/>
      <c r="N440" s="97"/>
      <c r="O440" s="97"/>
      <c r="P440" s="97"/>
      <c r="Q440" s="97"/>
      <c r="R440" s="21"/>
      <c r="S440" s="21"/>
    </row>
    <row r="441" spans="6:19" ht="20.100000000000001" customHeight="1">
      <c r="F441" s="19"/>
      <c r="G441" s="22"/>
      <c r="H441" s="21"/>
      <c r="I441" s="19"/>
      <c r="J441" s="19"/>
      <c r="K441" s="97"/>
      <c r="L441" s="97"/>
      <c r="M441" s="97"/>
      <c r="N441" s="97"/>
      <c r="O441" s="97"/>
      <c r="P441" s="97"/>
      <c r="Q441" s="97"/>
      <c r="R441" s="21"/>
      <c r="S441" s="21"/>
    </row>
    <row r="442" spans="6:19" ht="20.100000000000001" customHeight="1">
      <c r="F442" s="19"/>
      <c r="G442" s="22"/>
      <c r="H442" s="21"/>
      <c r="I442" s="19"/>
      <c r="J442" s="19"/>
      <c r="K442" s="97"/>
      <c r="L442" s="97"/>
      <c r="M442" s="97"/>
      <c r="N442" s="97"/>
      <c r="O442" s="97"/>
      <c r="P442" s="97"/>
      <c r="Q442" s="97"/>
      <c r="R442" s="21"/>
      <c r="S442" s="21"/>
    </row>
    <row r="443" spans="6:19" ht="20.100000000000001" customHeight="1">
      <c r="F443" s="19"/>
      <c r="G443" s="22"/>
      <c r="H443" s="21"/>
      <c r="I443" s="19"/>
      <c r="J443" s="19"/>
      <c r="K443" s="97"/>
      <c r="L443" s="97"/>
      <c r="M443" s="97"/>
      <c r="N443" s="97"/>
      <c r="O443" s="97"/>
      <c r="P443" s="97"/>
      <c r="Q443" s="97"/>
      <c r="R443" s="21"/>
      <c r="S443" s="21"/>
    </row>
    <row r="444" spans="6:19" ht="20.100000000000001" customHeight="1">
      <c r="F444" s="19"/>
      <c r="G444" s="22"/>
      <c r="H444" s="21"/>
      <c r="I444" s="19"/>
      <c r="J444" s="19"/>
      <c r="K444" s="97"/>
      <c r="L444" s="97"/>
      <c r="M444" s="97"/>
      <c r="N444" s="97"/>
      <c r="O444" s="97"/>
      <c r="P444" s="97"/>
      <c r="Q444" s="97"/>
      <c r="R444" s="21"/>
      <c r="S444" s="21"/>
    </row>
    <row r="445" spans="6:19" ht="20.100000000000001" customHeight="1">
      <c r="F445" s="19"/>
      <c r="G445" s="22"/>
      <c r="H445" s="21"/>
      <c r="I445" s="19"/>
      <c r="J445" s="19"/>
      <c r="K445" s="97"/>
      <c r="L445" s="97"/>
      <c r="M445" s="97"/>
      <c r="N445" s="97"/>
      <c r="O445" s="97"/>
      <c r="P445" s="97"/>
      <c r="Q445" s="97"/>
      <c r="R445" s="21"/>
      <c r="S445" s="21"/>
    </row>
    <row r="446" spans="6:19" ht="20.100000000000001" customHeight="1">
      <c r="F446" s="19"/>
      <c r="G446" s="22"/>
      <c r="H446" s="21"/>
      <c r="I446" s="19"/>
      <c r="J446" s="19"/>
      <c r="K446" s="97"/>
      <c r="L446" s="97"/>
      <c r="M446" s="97"/>
      <c r="N446" s="97"/>
      <c r="O446" s="97"/>
      <c r="P446" s="97"/>
      <c r="Q446" s="97"/>
      <c r="R446" s="21"/>
      <c r="S446" s="21"/>
    </row>
    <row r="447" spans="6:19" ht="20.100000000000001" customHeight="1">
      <c r="F447" s="19"/>
      <c r="G447" s="22"/>
      <c r="H447" s="21"/>
      <c r="I447" s="19"/>
      <c r="J447" s="19"/>
      <c r="K447" s="97"/>
      <c r="L447" s="97"/>
      <c r="M447" s="97"/>
      <c r="N447" s="97"/>
      <c r="O447" s="97"/>
      <c r="P447" s="97"/>
      <c r="Q447" s="97"/>
      <c r="R447" s="21"/>
      <c r="S447" s="21"/>
    </row>
    <row r="448" spans="6:19" ht="20.100000000000001" customHeight="1">
      <c r="F448" s="19"/>
      <c r="G448" s="22"/>
      <c r="H448" s="21"/>
      <c r="I448" s="19"/>
      <c r="J448" s="19"/>
      <c r="K448" s="97"/>
      <c r="L448" s="97"/>
      <c r="M448" s="97"/>
      <c r="N448" s="97"/>
      <c r="O448" s="97"/>
      <c r="P448" s="97"/>
      <c r="Q448" s="97"/>
      <c r="R448" s="21"/>
      <c r="S448" s="21"/>
    </row>
    <row r="449" spans="6:19" ht="20.100000000000001" customHeight="1">
      <c r="F449" s="19"/>
      <c r="G449" s="22"/>
      <c r="H449" s="21"/>
      <c r="I449" s="19"/>
      <c r="J449" s="19"/>
      <c r="K449" s="97"/>
      <c r="L449" s="97"/>
      <c r="M449" s="97"/>
      <c r="N449" s="97"/>
      <c r="O449" s="97"/>
      <c r="P449" s="97"/>
      <c r="Q449" s="97"/>
      <c r="R449" s="21"/>
      <c r="S449" s="21"/>
    </row>
    <row r="450" spans="6:19" ht="20.100000000000001" customHeight="1">
      <c r="F450" s="19"/>
      <c r="G450" s="22"/>
      <c r="H450" s="21"/>
      <c r="I450" s="19"/>
      <c r="J450" s="19"/>
      <c r="K450" s="97"/>
      <c r="L450" s="97"/>
      <c r="M450" s="97"/>
      <c r="N450" s="97"/>
      <c r="O450" s="97"/>
      <c r="P450" s="97"/>
      <c r="Q450" s="97"/>
      <c r="R450" s="21"/>
      <c r="S450" s="21"/>
    </row>
    <row r="451" spans="6:19" ht="20.100000000000001" customHeight="1">
      <c r="F451" s="19"/>
      <c r="G451" s="22"/>
      <c r="H451" s="21"/>
      <c r="I451" s="19"/>
      <c r="J451" s="19"/>
      <c r="K451" s="97"/>
      <c r="L451" s="97"/>
      <c r="M451" s="97"/>
      <c r="N451" s="97"/>
      <c r="O451" s="97"/>
      <c r="P451" s="97"/>
      <c r="Q451" s="97"/>
      <c r="R451" s="21"/>
      <c r="S451" s="21"/>
    </row>
    <row r="452" spans="6:19" ht="20.100000000000001" customHeight="1">
      <c r="F452" s="19"/>
      <c r="G452" s="22"/>
      <c r="H452" s="21"/>
      <c r="I452" s="19"/>
      <c r="J452" s="19"/>
      <c r="K452" s="97"/>
      <c r="L452" s="97"/>
      <c r="M452" s="97"/>
      <c r="N452" s="97"/>
      <c r="O452" s="97"/>
      <c r="P452" s="97"/>
      <c r="Q452" s="97"/>
      <c r="R452" s="21"/>
      <c r="S452" s="21"/>
    </row>
    <row r="453" spans="6:19" ht="20.100000000000001" customHeight="1">
      <c r="F453" s="19"/>
      <c r="G453" s="22"/>
      <c r="H453" s="21"/>
      <c r="I453" s="19"/>
      <c r="J453" s="19"/>
      <c r="K453" s="97"/>
      <c r="L453" s="97"/>
      <c r="M453" s="97"/>
      <c r="N453" s="97"/>
      <c r="O453" s="97"/>
      <c r="P453" s="97"/>
      <c r="Q453" s="97"/>
      <c r="R453" s="21"/>
      <c r="S453" s="21"/>
    </row>
    <row r="454" spans="6:19" ht="20.100000000000001" customHeight="1">
      <c r="F454" s="19"/>
      <c r="G454" s="22"/>
      <c r="H454" s="21"/>
      <c r="I454" s="19"/>
      <c r="J454" s="19"/>
      <c r="K454" s="97"/>
      <c r="L454" s="97"/>
      <c r="M454" s="97"/>
      <c r="N454" s="97"/>
      <c r="O454" s="97"/>
      <c r="P454" s="97"/>
      <c r="Q454" s="97"/>
      <c r="R454" s="21"/>
      <c r="S454" s="21"/>
    </row>
    <row r="455" spans="6:19" ht="20.100000000000001" customHeight="1">
      <c r="F455" s="19"/>
      <c r="G455" s="22"/>
      <c r="H455" s="21"/>
      <c r="I455" s="19"/>
      <c r="J455" s="19"/>
      <c r="K455" s="97"/>
      <c r="L455" s="97"/>
      <c r="M455" s="97"/>
      <c r="N455" s="97"/>
      <c r="O455" s="97"/>
      <c r="P455" s="97"/>
      <c r="Q455" s="97"/>
      <c r="R455" s="21"/>
      <c r="S455" s="21"/>
    </row>
    <row r="456" spans="6:19" ht="20.100000000000001" customHeight="1">
      <c r="F456" s="19"/>
      <c r="G456" s="22"/>
      <c r="H456" s="21"/>
      <c r="I456" s="19"/>
      <c r="J456" s="19"/>
      <c r="K456" s="97"/>
      <c r="L456" s="97"/>
      <c r="M456" s="97"/>
      <c r="N456" s="97"/>
      <c r="O456" s="97"/>
      <c r="P456" s="97"/>
      <c r="Q456" s="97"/>
      <c r="R456" s="21"/>
      <c r="S456" s="21"/>
    </row>
    <row r="457" spans="6:19" ht="20.100000000000001" customHeight="1">
      <c r="F457" s="19"/>
      <c r="G457" s="22"/>
      <c r="H457" s="21"/>
      <c r="I457" s="19"/>
      <c r="J457" s="19"/>
      <c r="K457" s="97"/>
      <c r="L457" s="97"/>
      <c r="M457" s="97"/>
      <c r="N457" s="97"/>
      <c r="O457" s="97"/>
      <c r="P457" s="97"/>
      <c r="Q457" s="97"/>
      <c r="R457" s="21"/>
      <c r="S457" s="21"/>
    </row>
    <row r="458" spans="6:19" ht="20.100000000000001" customHeight="1">
      <c r="F458" s="19"/>
      <c r="G458" s="22"/>
      <c r="H458" s="21"/>
      <c r="I458" s="19"/>
      <c r="J458" s="19"/>
      <c r="K458" s="97"/>
      <c r="L458" s="97"/>
      <c r="M458" s="97"/>
      <c r="N458" s="97"/>
      <c r="O458" s="97"/>
      <c r="P458" s="97"/>
      <c r="Q458" s="97"/>
      <c r="R458" s="21"/>
      <c r="S458" s="21"/>
    </row>
    <row r="459" spans="6:19" ht="20.100000000000001" customHeight="1">
      <c r="F459" s="19"/>
      <c r="G459" s="22"/>
      <c r="H459" s="21"/>
      <c r="I459" s="19"/>
      <c r="J459" s="19"/>
      <c r="K459" s="97"/>
      <c r="L459" s="97"/>
      <c r="M459" s="97"/>
      <c r="N459" s="97"/>
      <c r="O459" s="97"/>
      <c r="P459" s="97"/>
      <c r="Q459" s="97"/>
      <c r="R459" s="21"/>
      <c r="S459" s="21"/>
    </row>
    <row r="460" spans="6:19" ht="20.100000000000001" customHeight="1">
      <c r="F460" s="19"/>
      <c r="G460" s="22"/>
      <c r="H460" s="21"/>
      <c r="I460" s="19"/>
      <c r="J460" s="19"/>
      <c r="K460" s="97"/>
      <c r="L460" s="97"/>
      <c r="M460" s="97"/>
      <c r="N460" s="97"/>
      <c r="O460" s="97"/>
      <c r="P460" s="97"/>
      <c r="Q460" s="97"/>
      <c r="R460" s="21"/>
      <c r="S460" s="21"/>
    </row>
    <row r="461" spans="6:19" ht="20.100000000000001" customHeight="1">
      <c r="F461" s="19"/>
      <c r="G461" s="22"/>
      <c r="H461" s="21"/>
      <c r="I461" s="19"/>
      <c r="J461" s="19"/>
      <c r="K461" s="97"/>
      <c r="L461" s="97"/>
      <c r="M461" s="97"/>
      <c r="N461" s="97"/>
      <c r="O461" s="97"/>
      <c r="P461" s="97"/>
      <c r="Q461" s="97"/>
      <c r="R461" s="21"/>
      <c r="S461" s="21"/>
    </row>
    <row r="462" spans="6:19" ht="20.100000000000001" customHeight="1">
      <c r="F462" s="19"/>
      <c r="G462" s="22"/>
      <c r="H462" s="21"/>
      <c r="I462" s="19"/>
      <c r="J462" s="19"/>
      <c r="K462" s="97"/>
      <c r="L462" s="97"/>
      <c r="M462" s="97"/>
      <c r="N462" s="97"/>
      <c r="O462" s="97"/>
      <c r="P462" s="97"/>
      <c r="Q462" s="97"/>
      <c r="R462" s="21"/>
      <c r="S462" s="21"/>
    </row>
    <row r="463" spans="6:19" ht="20.100000000000001" customHeight="1">
      <c r="F463" s="19"/>
      <c r="G463" s="22"/>
      <c r="H463" s="21"/>
      <c r="I463" s="19"/>
      <c r="J463" s="19"/>
      <c r="K463" s="97"/>
      <c r="L463" s="97"/>
      <c r="M463" s="97"/>
      <c r="N463" s="97"/>
      <c r="O463" s="97"/>
      <c r="P463" s="97"/>
      <c r="Q463" s="97"/>
      <c r="R463" s="21"/>
      <c r="S463" s="21"/>
    </row>
    <row r="464" spans="6:19" ht="20.100000000000001" customHeight="1">
      <c r="F464" s="19"/>
      <c r="G464" s="22"/>
      <c r="H464" s="21"/>
      <c r="I464" s="19"/>
      <c r="J464" s="19"/>
      <c r="K464" s="97"/>
      <c r="L464" s="97"/>
      <c r="M464" s="97"/>
      <c r="N464" s="97"/>
      <c r="O464" s="97"/>
      <c r="P464" s="97"/>
      <c r="Q464" s="97"/>
      <c r="R464" s="21"/>
      <c r="S464" s="21"/>
    </row>
    <row r="465" spans="6:19" ht="20.100000000000001" customHeight="1">
      <c r="F465" s="19"/>
      <c r="G465" s="22"/>
      <c r="H465" s="21"/>
      <c r="I465" s="19"/>
      <c r="J465" s="19"/>
      <c r="K465" s="97"/>
      <c r="L465" s="97"/>
      <c r="M465" s="97"/>
      <c r="N465" s="97"/>
      <c r="O465" s="97"/>
      <c r="P465" s="97"/>
      <c r="Q465" s="97"/>
      <c r="R465" s="21"/>
      <c r="S465" s="21"/>
    </row>
    <row r="466" spans="6:19" ht="20.100000000000001" customHeight="1">
      <c r="F466" s="19"/>
      <c r="G466" s="22"/>
      <c r="H466" s="21"/>
      <c r="I466" s="19"/>
      <c r="J466" s="19"/>
      <c r="K466" s="97"/>
      <c r="L466" s="97"/>
      <c r="M466" s="97"/>
      <c r="N466" s="97"/>
      <c r="O466" s="97"/>
      <c r="P466" s="97"/>
      <c r="Q466" s="97"/>
      <c r="R466" s="21"/>
      <c r="S466" s="21"/>
    </row>
    <row r="467" spans="6:19" ht="20.100000000000001" customHeight="1">
      <c r="F467" s="19"/>
      <c r="G467" s="22"/>
      <c r="H467" s="21"/>
      <c r="I467" s="19"/>
      <c r="J467" s="19"/>
      <c r="K467" s="97"/>
      <c r="L467" s="97"/>
      <c r="M467" s="97"/>
      <c r="N467" s="97"/>
      <c r="O467" s="97"/>
      <c r="P467" s="97"/>
      <c r="Q467" s="97"/>
      <c r="R467" s="21"/>
      <c r="S467" s="21"/>
    </row>
    <row r="468" spans="6:19" ht="20.100000000000001" customHeight="1">
      <c r="F468" s="19"/>
      <c r="G468" s="22"/>
      <c r="H468" s="21"/>
      <c r="I468" s="19"/>
      <c r="J468" s="19"/>
      <c r="K468" s="97"/>
      <c r="L468" s="97"/>
      <c r="M468" s="97"/>
      <c r="N468" s="97"/>
      <c r="O468" s="97"/>
      <c r="P468" s="97"/>
      <c r="Q468" s="97"/>
      <c r="R468" s="21"/>
      <c r="S468" s="21"/>
    </row>
    <row r="469" spans="6:19" ht="20.100000000000001" customHeight="1">
      <c r="F469" s="19"/>
      <c r="G469" s="22"/>
      <c r="H469" s="21"/>
      <c r="I469" s="19"/>
      <c r="J469" s="19"/>
      <c r="K469" s="97"/>
      <c r="L469" s="97"/>
      <c r="M469" s="97"/>
      <c r="N469" s="97"/>
      <c r="O469" s="97"/>
      <c r="P469" s="97"/>
      <c r="Q469" s="97"/>
      <c r="R469" s="21"/>
      <c r="S469" s="21"/>
    </row>
    <row r="470" spans="6:19" ht="20.100000000000001" customHeight="1">
      <c r="F470" s="19"/>
      <c r="G470" s="22"/>
      <c r="H470" s="21"/>
      <c r="I470" s="19"/>
      <c r="J470" s="19"/>
      <c r="K470" s="97"/>
      <c r="L470" s="97"/>
      <c r="M470" s="97"/>
      <c r="N470" s="97"/>
      <c r="O470" s="97"/>
      <c r="P470" s="97"/>
      <c r="Q470" s="97"/>
      <c r="R470" s="21"/>
      <c r="S470" s="21"/>
    </row>
    <row r="471" spans="6:19" ht="20.100000000000001" customHeight="1">
      <c r="F471" s="19"/>
      <c r="G471" s="22"/>
      <c r="H471" s="21"/>
      <c r="I471" s="19"/>
      <c r="J471" s="19"/>
      <c r="K471" s="97"/>
      <c r="L471" s="97"/>
      <c r="M471" s="97"/>
      <c r="N471" s="97"/>
      <c r="O471" s="97"/>
      <c r="P471" s="97"/>
      <c r="Q471" s="97"/>
      <c r="R471" s="21"/>
      <c r="S471" s="21"/>
    </row>
    <row r="472" spans="6:19" ht="20.100000000000001" customHeight="1">
      <c r="F472" s="19"/>
      <c r="G472" s="22"/>
      <c r="H472" s="21"/>
      <c r="I472" s="19"/>
      <c r="J472" s="19"/>
      <c r="K472" s="97"/>
      <c r="L472" s="97"/>
      <c r="M472" s="97"/>
      <c r="N472" s="97"/>
      <c r="O472" s="97"/>
      <c r="P472" s="97"/>
      <c r="Q472" s="97"/>
      <c r="R472" s="21"/>
      <c r="S472" s="21"/>
    </row>
    <row r="473" spans="6:19" ht="20.100000000000001" customHeight="1">
      <c r="F473" s="19"/>
      <c r="G473" s="22"/>
      <c r="H473" s="21"/>
      <c r="I473" s="19"/>
      <c r="J473" s="19"/>
      <c r="K473" s="97"/>
      <c r="L473" s="97"/>
      <c r="M473" s="97"/>
      <c r="N473" s="97"/>
      <c r="O473" s="97"/>
      <c r="P473" s="97"/>
      <c r="Q473" s="97"/>
      <c r="R473" s="21"/>
      <c r="S473" s="21"/>
    </row>
    <row r="474" spans="6:19" ht="20.100000000000001" customHeight="1">
      <c r="F474" s="19"/>
      <c r="G474" s="22"/>
      <c r="H474" s="21"/>
      <c r="I474" s="19"/>
      <c r="J474" s="19"/>
      <c r="K474" s="97"/>
      <c r="L474" s="97"/>
      <c r="M474" s="97"/>
      <c r="N474" s="97"/>
      <c r="O474" s="97"/>
      <c r="P474" s="97"/>
      <c r="Q474" s="97"/>
      <c r="R474" s="21"/>
      <c r="S474" s="21"/>
    </row>
    <row r="475" spans="6:19" ht="20.100000000000001" customHeight="1">
      <c r="F475" s="19"/>
      <c r="G475" s="22"/>
      <c r="H475" s="21"/>
      <c r="I475" s="19"/>
      <c r="J475" s="19"/>
      <c r="K475" s="97"/>
      <c r="L475" s="97"/>
      <c r="M475" s="97"/>
      <c r="N475" s="97"/>
      <c r="O475" s="97"/>
      <c r="P475" s="97"/>
      <c r="Q475" s="97"/>
      <c r="R475" s="21"/>
      <c r="S475" s="21"/>
    </row>
    <row r="476" spans="6:19" ht="20.100000000000001" customHeight="1">
      <c r="F476" s="19"/>
      <c r="G476" s="22"/>
      <c r="H476" s="21"/>
      <c r="I476" s="19"/>
      <c r="J476" s="19"/>
      <c r="K476" s="97"/>
      <c r="L476" s="97"/>
      <c r="M476" s="97"/>
      <c r="N476" s="97"/>
      <c r="O476" s="97"/>
      <c r="P476" s="97"/>
      <c r="Q476" s="97"/>
      <c r="R476" s="21"/>
      <c r="S476" s="21"/>
    </row>
    <row r="477" spans="6:19" ht="20.100000000000001" customHeight="1">
      <c r="F477" s="19"/>
      <c r="G477" s="22"/>
      <c r="H477" s="21"/>
      <c r="I477" s="19"/>
      <c r="J477" s="19"/>
      <c r="K477" s="97"/>
      <c r="L477" s="97"/>
      <c r="M477" s="97"/>
      <c r="N477" s="97"/>
      <c r="O477" s="97"/>
      <c r="P477" s="97"/>
      <c r="Q477" s="97"/>
      <c r="R477" s="21"/>
      <c r="S477" s="21"/>
    </row>
    <row r="478" spans="6:19" ht="20.100000000000001" customHeight="1">
      <c r="F478" s="19"/>
      <c r="G478" s="22"/>
      <c r="H478" s="21"/>
      <c r="I478" s="19"/>
      <c r="J478" s="19"/>
      <c r="K478" s="97"/>
      <c r="L478" s="97"/>
      <c r="M478" s="97"/>
      <c r="N478" s="97"/>
      <c r="O478" s="97"/>
      <c r="P478" s="97"/>
      <c r="Q478" s="97"/>
      <c r="R478" s="21"/>
      <c r="S478" s="21"/>
    </row>
    <row r="479" spans="6:19" ht="20.100000000000001" customHeight="1">
      <c r="F479" s="19"/>
      <c r="G479" s="22"/>
      <c r="H479" s="21"/>
      <c r="I479" s="19"/>
      <c r="J479" s="19"/>
      <c r="K479" s="97"/>
      <c r="L479" s="97"/>
      <c r="M479" s="97"/>
      <c r="N479" s="97"/>
      <c r="O479" s="97"/>
      <c r="P479" s="97"/>
      <c r="Q479" s="97"/>
      <c r="R479" s="21"/>
      <c r="S479" s="21"/>
    </row>
    <row r="480" spans="6:19" ht="20.100000000000001" customHeight="1">
      <c r="F480" s="19"/>
      <c r="G480" s="22"/>
      <c r="H480" s="21"/>
      <c r="I480" s="19"/>
      <c r="J480" s="19"/>
      <c r="K480" s="97"/>
      <c r="L480" s="97"/>
      <c r="M480" s="97"/>
      <c r="N480" s="97"/>
      <c r="O480" s="97"/>
      <c r="P480" s="97"/>
      <c r="Q480" s="97"/>
      <c r="R480" s="21"/>
      <c r="S480" s="21"/>
    </row>
    <row r="481" spans="6:19" ht="20.100000000000001" customHeight="1">
      <c r="F481" s="19"/>
      <c r="G481" s="22"/>
      <c r="H481" s="21"/>
      <c r="I481" s="19"/>
      <c r="J481" s="19"/>
      <c r="K481" s="97"/>
      <c r="L481" s="97"/>
      <c r="M481" s="97"/>
      <c r="N481" s="97"/>
      <c r="O481" s="97"/>
      <c r="P481" s="97"/>
      <c r="Q481" s="97"/>
      <c r="R481" s="21"/>
      <c r="S481" s="21"/>
    </row>
    <row r="482" spans="6:19" ht="20.100000000000001" customHeight="1">
      <c r="F482" s="19"/>
      <c r="G482" s="22"/>
      <c r="H482" s="21"/>
      <c r="I482" s="19"/>
      <c r="J482" s="19"/>
      <c r="K482" s="97"/>
      <c r="L482" s="97"/>
      <c r="M482" s="97"/>
      <c r="N482" s="97"/>
      <c r="O482" s="97"/>
      <c r="P482" s="97"/>
      <c r="Q482" s="97"/>
      <c r="R482" s="21"/>
      <c r="S482" s="21"/>
    </row>
    <row r="483" spans="6:19" ht="20.100000000000001" customHeight="1">
      <c r="F483" s="19"/>
      <c r="G483" s="22"/>
      <c r="H483" s="21"/>
      <c r="I483" s="19"/>
      <c r="J483" s="19"/>
      <c r="K483" s="97"/>
      <c r="L483" s="97"/>
      <c r="M483" s="97"/>
      <c r="N483" s="97"/>
      <c r="O483" s="97"/>
      <c r="P483" s="97"/>
      <c r="Q483" s="97"/>
      <c r="R483" s="21"/>
      <c r="S483" s="21"/>
    </row>
    <row r="484" spans="6:19" ht="20.100000000000001" customHeight="1">
      <c r="F484" s="19"/>
      <c r="G484" s="22"/>
      <c r="H484" s="21"/>
      <c r="I484" s="19"/>
      <c r="J484" s="19"/>
      <c r="K484" s="97"/>
      <c r="L484" s="97"/>
      <c r="M484" s="97"/>
      <c r="N484" s="97"/>
      <c r="O484" s="97"/>
      <c r="P484" s="97"/>
      <c r="Q484" s="97"/>
      <c r="R484" s="21"/>
      <c r="S484" s="21"/>
    </row>
    <row r="485" spans="6:19" ht="20.100000000000001" customHeight="1">
      <c r="F485" s="19"/>
      <c r="G485" s="22"/>
      <c r="H485" s="21"/>
      <c r="I485" s="19"/>
      <c r="J485" s="19"/>
      <c r="K485" s="97"/>
      <c r="L485" s="97"/>
      <c r="M485" s="97"/>
      <c r="N485" s="97"/>
      <c r="O485" s="97"/>
      <c r="P485" s="97"/>
      <c r="Q485" s="97"/>
      <c r="R485" s="21"/>
      <c r="S485" s="21"/>
    </row>
    <row r="486" spans="6:19" ht="20.100000000000001" customHeight="1">
      <c r="F486" s="19"/>
      <c r="G486" s="22"/>
      <c r="H486" s="21"/>
      <c r="I486" s="19"/>
      <c r="J486" s="19"/>
      <c r="K486" s="97"/>
      <c r="L486" s="97"/>
      <c r="M486" s="97"/>
      <c r="N486" s="97"/>
      <c r="O486" s="97"/>
      <c r="P486" s="97"/>
      <c r="Q486" s="97"/>
      <c r="R486" s="21"/>
      <c r="S486" s="21"/>
    </row>
    <row r="487" spans="6:19" ht="20.100000000000001" customHeight="1">
      <c r="F487" s="19"/>
      <c r="G487" s="22"/>
      <c r="H487" s="21"/>
      <c r="I487" s="19"/>
      <c r="J487" s="19"/>
      <c r="K487" s="97"/>
      <c r="L487" s="97"/>
      <c r="M487" s="97"/>
      <c r="N487" s="97"/>
      <c r="O487" s="97"/>
      <c r="P487" s="97"/>
      <c r="Q487" s="97"/>
      <c r="R487" s="21"/>
      <c r="S487" s="21"/>
    </row>
    <row r="488" spans="6:19" ht="20.100000000000001" customHeight="1">
      <c r="F488" s="19"/>
      <c r="G488" s="22"/>
      <c r="H488" s="21"/>
      <c r="I488" s="19"/>
      <c r="J488" s="19"/>
      <c r="K488" s="97"/>
      <c r="L488" s="97"/>
      <c r="M488" s="97"/>
      <c r="N488" s="97"/>
      <c r="O488" s="97"/>
      <c r="P488" s="97"/>
      <c r="Q488" s="97"/>
      <c r="R488" s="21"/>
      <c r="S488" s="21"/>
    </row>
    <row r="489" spans="6:19" ht="20.100000000000001" customHeight="1">
      <c r="F489" s="19"/>
      <c r="G489" s="22"/>
      <c r="H489" s="21"/>
      <c r="I489" s="19"/>
      <c r="J489" s="19"/>
      <c r="K489" s="97"/>
      <c r="L489" s="97"/>
      <c r="M489" s="97"/>
      <c r="N489" s="97"/>
      <c r="O489" s="97"/>
      <c r="P489" s="97"/>
      <c r="Q489" s="97"/>
      <c r="R489" s="21"/>
      <c r="S489" s="21"/>
    </row>
    <row r="490" spans="6:19" ht="20.100000000000001" customHeight="1">
      <c r="F490" s="19"/>
      <c r="G490" s="22"/>
      <c r="H490" s="21"/>
      <c r="I490" s="19"/>
      <c r="J490" s="19"/>
      <c r="K490" s="97"/>
      <c r="L490" s="97"/>
      <c r="M490" s="97"/>
      <c r="N490" s="97"/>
      <c r="O490" s="97"/>
      <c r="P490" s="97"/>
      <c r="Q490" s="97"/>
      <c r="R490" s="21"/>
      <c r="S490" s="21"/>
    </row>
    <row r="491" spans="6:19" ht="20.100000000000001" customHeight="1">
      <c r="F491" s="19"/>
      <c r="G491" s="22"/>
      <c r="H491" s="21"/>
      <c r="I491" s="19"/>
      <c r="J491" s="19"/>
      <c r="K491" s="97"/>
      <c r="L491" s="97"/>
      <c r="M491" s="97"/>
      <c r="N491" s="97"/>
      <c r="O491" s="97"/>
      <c r="P491" s="97"/>
      <c r="Q491" s="97"/>
      <c r="R491" s="21"/>
      <c r="S491" s="21"/>
    </row>
    <row r="492" spans="6:19" ht="20.100000000000001" customHeight="1">
      <c r="F492" s="19"/>
      <c r="G492" s="22"/>
      <c r="H492" s="21"/>
      <c r="I492" s="19"/>
      <c r="J492" s="19"/>
      <c r="K492" s="97"/>
      <c r="L492" s="97"/>
      <c r="M492" s="97"/>
      <c r="N492" s="97"/>
      <c r="O492" s="97"/>
      <c r="P492" s="97"/>
      <c r="Q492" s="97"/>
      <c r="R492" s="21"/>
      <c r="S492" s="21"/>
    </row>
    <row r="493" spans="6:19" ht="20.100000000000001" customHeight="1">
      <c r="F493" s="19"/>
      <c r="G493" s="22"/>
      <c r="H493" s="21"/>
      <c r="I493" s="19"/>
      <c r="J493" s="19"/>
      <c r="K493" s="97"/>
      <c r="L493" s="97"/>
      <c r="M493" s="97"/>
      <c r="N493" s="97"/>
      <c r="O493" s="97"/>
      <c r="P493" s="97"/>
      <c r="Q493" s="97"/>
      <c r="R493" s="21"/>
      <c r="S493" s="21"/>
    </row>
    <row r="494" spans="6:19" ht="20.100000000000001" customHeight="1">
      <c r="F494" s="19"/>
      <c r="G494" s="22"/>
      <c r="H494" s="21"/>
      <c r="I494" s="19"/>
      <c r="J494" s="19"/>
      <c r="K494" s="97"/>
      <c r="L494" s="97"/>
      <c r="M494" s="97"/>
      <c r="N494" s="97"/>
      <c r="O494" s="97"/>
      <c r="P494" s="97"/>
      <c r="Q494" s="97"/>
      <c r="R494" s="21"/>
      <c r="S494" s="21"/>
    </row>
    <row r="495" spans="6:19" ht="20.100000000000001" customHeight="1">
      <c r="F495" s="19"/>
      <c r="G495" s="22"/>
      <c r="H495" s="21"/>
      <c r="I495" s="19"/>
      <c r="J495" s="19"/>
      <c r="K495" s="97"/>
      <c r="L495" s="97"/>
      <c r="M495" s="97"/>
      <c r="N495" s="97"/>
      <c r="O495" s="97"/>
      <c r="P495" s="97"/>
      <c r="Q495" s="97"/>
      <c r="R495" s="21"/>
      <c r="S495" s="21"/>
    </row>
    <row r="496" spans="6:19" ht="20.100000000000001" customHeight="1">
      <c r="F496" s="19"/>
      <c r="G496" s="22"/>
      <c r="H496" s="21"/>
      <c r="I496" s="19"/>
      <c r="J496" s="19"/>
      <c r="K496" s="97"/>
      <c r="L496" s="97"/>
      <c r="M496" s="97"/>
      <c r="N496" s="97"/>
      <c r="O496" s="97"/>
      <c r="P496" s="97"/>
      <c r="Q496" s="97"/>
      <c r="R496" s="21"/>
      <c r="S496" s="21"/>
    </row>
    <row r="497" spans="6:19" ht="20.100000000000001" customHeight="1">
      <c r="F497" s="19"/>
      <c r="G497" s="22"/>
      <c r="H497" s="21"/>
      <c r="I497" s="19"/>
      <c r="J497" s="19"/>
      <c r="K497" s="97"/>
      <c r="L497" s="97"/>
      <c r="M497" s="97"/>
      <c r="N497" s="97"/>
      <c r="O497" s="97"/>
      <c r="P497" s="97"/>
      <c r="Q497" s="97"/>
      <c r="R497" s="21"/>
      <c r="S497" s="21"/>
    </row>
    <row r="498" spans="6:19" ht="20.100000000000001" customHeight="1">
      <c r="F498" s="19"/>
      <c r="G498" s="22"/>
      <c r="H498" s="21"/>
      <c r="I498" s="19"/>
      <c r="J498" s="19"/>
      <c r="K498" s="97"/>
      <c r="L498" s="97"/>
      <c r="M498" s="97"/>
      <c r="N498" s="97"/>
      <c r="O498" s="97"/>
      <c r="P498" s="97"/>
      <c r="Q498" s="97"/>
      <c r="R498" s="21"/>
      <c r="S498" s="21"/>
    </row>
    <row r="499" spans="6:19" ht="20.100000000000001" customHeight="1">
      <c r="F499" s="19"/>
      <c r="G499" s="22"/>
      <c r="H499" s="21"/>
      <c r="I499" s="19"/>
      <c r="J499" s="19"/>
      <c r="K499" s="97"/>
      <c r="L499" s="97"/>
      <c r="M499" s="97"/>
      <c r="N499" s="97"/>
      <c r="O499" s="97"/>
      <c r="P499" s="97"/>
      <c r="Q499" s="97"/>
      <c r="R499" s="21"/>
      <c r="S499" s="21"/>
    </row>
    <row r="500" spans="6:19" ht="20.100000000000001" customHeight="1">
      <c r="F500" s="19"/>
      <c r="G500" s="22"/>
      <c r="H500" s="21"/>
      <c r="I500" s="19"/>
      <c r="J500" s="19"/>
      <c r="K500" s="97"/>
      <c r="L500" s="97"/>
      <c r="M500" s="97"/>
      <c r="N500" s="97"/>
      <c r="O500" s="97"/>
      <c r="P500" s="97"/>
      <c r="Q500" s="97"/>
      <c r="R500" s="21"/>
      <c r="S500" s="21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N32"/>
  <sheetViews>
    <sheetView workbookViewId="0">
      <selection activeCell="L6" sqref="L6"/>
    </sheetView>
  </sheetViews>
  <sheetFormatPr defaultRowHeight="14.25"/>
  <cols>
    <col min="1" max="1" width="10.375" customWidth="1"/>
    <col min="5" max="5" width="9" style="107"/>
    <col min="6" max="8" width="9.75" customWidth="1"/>
    <col min="10" max="10" width="9.75" customWidth="1"/>
  </cols>
  <sheetData>
    <row r="1" spans="1:14" ht="15" thickBot="1">
      <c r="B1" s="80"/>
      <c r="C1" s="80"/>
      <c r="D1" s="81"/>
      <c r="E1" s="316" t="s">
        <v>79</v>
      </c>
      <c r="F1" s="317"/>
      <c r="G1" s="318"/>
      <c r="H1" s="82"/>
      <c r="I1" s="80" t="s">
        <v>81</v>
      </c>
      <c r="J1" s="80"/>
    </row>
    <row r="2" spans="1:14">
      <c r="A2" s="78" t="s">
        <v>44</v>
      </c>
      <c r="B2" s="78" t="s">
        <v>48</v>
      </c>
      <c r="C2" s="78"/>
      <c r="D2" s="79" t="s">
        <v>80</v>
      </c>
      <c r="E2" s="106" t="s">
        <v>13</v>
      </c>
      <c r="F2" s="314" t="s">
        <v>14</v>
      </c>
      <c r="G2" s="315"/>
      <c r="H2" s="106" t="s">
        <v>13</v>
      </c>
      <c r="I2" s="314" t="s">
        <v>14</v>
      </c>
      <c r="J2" s="315"/>
    </row>
    <row r="3" spans="1:14">
      <c r="A3" s="8" t="s">
        <v>45</v>
      </c>
      <c r="B3" s="8" t="s">
        <v>49</v>
      </c>
      <c r="C3" s="8"/>
      <c r="D3" s="8"/>
      <c r="E3" s="188" t="s">
        <v>8</v>
      </c>
      <c r="F3" s="8" t="s">
        <v>46</v>
      </c>
      <c r="G3" s="8" t="s">
        <v>47</v>
      </c>
      <c r="H3" s="188" t="s">
        <v>8</v>
      </c>
      <c r="I3" s="8" t="s">
        <v>46</v>
      </c>
      <c r="J3" s="8" t="s">
        <v>47</v>
      </c>
    </row>
    <row r="4" spans="1:14">
      <c r="A4" s="10">
        <v>0.3</v>
      </c>
      <c r="B4" s="10">
        <v>0.2</v>
      </c>
      <c r="C4" s="10">
        <f t="shared" ref="C4:C17" si="0">A4*1000+B4</f>
        <v>300.2</v>
      </c>
      <c r="D4" s="10">
        <v>0.04</v>
      </c>
      <c r="E4" s="189">
        <v>2.1000000000000001E-2</v>
      </c>
      <c r="F4" s="10">
        <v>4.1500000000000004</v>
      </c>
      <c r="G4" s="10"/>
      <c r="H4" s="189">
        <v>4.2000000000000003E-2</v>
      </c>
      <c r="I4" s="10">
        <v>7.44</v>
      </c>
      <c r="J4" s="10"/>
    </row>
    <row r="5" spans="1:14">
      <c r="A5" s="10">
        <v>0.3</v>
      </c>
      <c r="B5" s="10">
        <v>0.5</v>
      </c>
      <c r="C5" s="10">
        <f t="shared" si="0"/>
        <v>300.5</v>
      </c>
      <c r="D5" s="10">
        <v>0.04</v>
      </c>
      <c r="E5" s="189">
        <v>2.1000000000000001E-2</v>
      </c>
      <c r="F5" s="10">
        <v>4.1500000000000004</v>
      </c>
      <c r="G5" s="10"/>
      <c r="H5" s="189">
        <v>4.2000000000000003E-2</v>
      </c>
      <c r="I5" s="10">
        <v>7.44</v>
      </c>
      <c r="J5" s="10"/>
    </row>
    <row r="6" spans="1:14">
      <c r="A6" s="9">
        <v>0.5</v>
      </c>
      <c r="B6" s="9">
        <v>0.2</v>
      </c>
      <c r="C6" s="9">
        <f t="shared" si="0"/>
        <v>500.2</v>
      </c>
      <c r="D6" s="9">
        <v>0.06</v>
      </c>
      <c r="E6" s="105">
        <v>5.1999999999999998E-2</v>
      </c>
      <c r="F6" s="9">
        <v>5.54</v>
      </c>
      <c r="G6" s="9"/>
      <c r="H6" s="105">
        <v>0.105</v>
      </c>
      <c r="I6" s="9">
        <v>11.1</v>
      </c>
      <c r="J6" s="9"/>
      <c r="K6" s="197"/>
      <c r="L6">
        <f>I6*5</f>
        <v>55.5</v>
      </c>
      <c r="N6">
        <f>0.105*5</f>
        <v>0.52500000000000002</v>
      </c>
    </row>
    <row r="7" spans="1:14">
      <c r="A7" s="9">
        <v>0.5</v>
      </c>
      <c r="B7" s="9">
        <v>0.5</v>
      </c>
      <c r="C7" s="9">
        <f t="shared" si="0"/>
        <v>500.5</v>
      </c>
      <c r="D7" s="9">
        <v>0.06</v>
      </c>
      <c r="E7" s="105">
        <v>5.1999999999999998E-2</v>
      </c>
      <c r="F7" s="9">
        <v>4.26</v>
      </c>
      <c r="G7" s="9"/>
      <c r="H7" s="105">
        <v>0.105</v>
      </c>
      <c r="I7" s="9">
        <v>7.64</v>
      </c>
      <c r="J7" s="9"/>
      <c r="L7" s="196"/>
    </row>
    <row r="8" spans="1:14">
      <c r="A8" s="9">
        <v>0.75</v>
      </c>
      <c r="B8" s="9">
        <v>0.5</v>
      </c>
      <c r="C8" s="9">
        <f t="shared" si="0"/>
        <v>750.5</v>
      </c>
      <c r="D8" s="9">
        <v>0.08</v>
      </c>
      <c r="E8" s="105">
        <v>0.104</v>
      </c>
      <c r="F8" s="9">
        <v>26.35</v>
      </c>
      <c r="G8" s="9"/>
      <c r="H8" s="105">
        <v>0.20899999999999999</v>
      </c>
      <c r="I8" s="9">
        <v>49.86</v>
      </c>
      <c r="J8" s="9"/>
      <c r="L8" s="196">
        <f t="shared" ref="L8" si="1">I8*5</f>
        <v>249.3</v>
      </c>
    </row>
    <row r="9" spans="1:14">
      <c r="A9" s="9">
        <v>0.75</v>
      </c>
      <c r="B9" s="9">
        <v>4</v>
      </c>
      <c r="C9" s="9">
        <f t="shared" si="0"/>
        <v>754</v>
      </c>
      <c r="D9" s="9">
        <v>0.08</v>
      </c>
      <c r="E9" s="105">
        <v>0.104</v>
      </c>
      <c r="F9" s="9">
        <v>26.35</v>
      </c>
      <c r="G9" s="9"/>
      <c r="H9" s="105">
        <v>0.20899999999999999</v>
      </c>
      <c r="I9" s="9">
        <v>53.07</v>
      </c>
      <c r="J9" s="9"/>
      <c r="L9" s="196"/>
    </row>
    <row r="10" spans="1:14">
      <c r="A10" s="9">
        <v>1</v>
      </c>
      <c r="B10" s="9">
        <v>0.5</v>
      </c>
      <c r="C10" s="9">
        <f t="shared" si="0"/>
        <v>1000.5</v>
      </c>
      <c r="D10" s="9">
        <v>0.1</v>
      </c>
      <c r="E10" s="105">
        <v>0.17299999999999999</v>
      </c>
      <c r="F10" s="9">
        <v>8.8800000000000008</v>
      </c>
      <c r="G10" s="9">
        <v>25.1</v>
      </c>
      <c r="H10" s="105">
        <v>0.34599999999999997</v>
      </c>
      <c r="I10" s="9">
        <v>18.760000000000002</v>
      </c>
      <c r="J10" s="9">
        <v>37.409999999999997</v>
      </c>
    </row>
    <row r="11" spans="1:14">
      <c r="A11" s="9">
        <v>1</v>
      </c>
      <c r="B11" s="9">
        <v>4</v>
      </c>
      <c r="C11" s="9">
        <f t="shared" si="0"/>
        <v>1004</v>
      </c>
      <c r="D11" s="9">
        <v>0.1</v>
      </c>
      <c r="E11" s="105">
        <v>0.17299999999999999</v>
      </c>
      <c r="F11" s="9">
        <v>8.8800000000000008</v>
      </c>
      <c r="G11" s="9">
        <v>25.1</v>
      </c>
      <c r="H11" s="105">
        <v>0.34599999999999997</v>
      </c>
      <c r="I11" s="9">
        <v>18.760000000000002</v>
      </c>
      <c r="J11" s="9">
        <v>43.54</v>
      </c>
    </row>
    <row r="12" spans="1:14">
      <c r="A12" s="9">
        <v>1</v>
      </c>
      <c r="B12" s="9">
        <v>6</v>
      </c>
      <c r="C12" s="9">
        <f t="shared" si="0"/>
        <v>1006</v>
      </c>
      <c r="D12" s="9">
        <v>0.1</v>
      </c>
      <c r="E12" s="105">
        <v>0.17299999999999999</v>
      </c>
      <c r="F12" s="9">
        <v>8.8800000000000008</v>
      </c>
      <c r="G12" s="9">
        <v>25.1</v>
      </c>
      <c r="H12" s="105">
        <v>0.34599999999999997</v>
      </c>
      <c r="I12" s="9">
        <v>18.760000000000002</v>
      </c>
      <c r="J12" s="9">
        <v>49.67</v>
      </c>
    </row>
    <row r="13" spans="1:14">
      <c r="A13" s="9">
        <v>1.5</v>
      </c>
      <c r="B13" s="9">
        <v>0.5</v>
      </c>
      <c r="C13" s="9">
        <f t="shared" si="0"/>
        <v>1500.5</v>
      </c>
      <c r="D13" s="9">
        <v>0.14000000000000001</v>
      </c>
      <c r="E13" s="105">
        <v>0.35399999999999998</v>
      </c>
      <c r="F13" s="9">
        <v>13.33</v>
      </c>
      <c r="G13" s="9">
        <v>37.69</v>
      </c>
      <c r="H13" s="105">
        <v>0.71399999999999997</v>
      </c>
      <c r="I13" s="9">
        <v>28.14</v>
      </c>
      <c r="J13" s="9">
        <v>64.62</v>
      </c>
    </row>
    <row r="14" spans="1:14">
      <c r="A14" s="9">
        <v>1.5</v>
      </c>
      <c r="B14" s="9">
        <v>4</v>
      </c>
      <c r="C14" s="9">
        <f t="shared" si="0"/>
        <v>1504</v>
      </c>
      <c r="D14" s="9">
        <v>0.14000000000000001</v>
      </c>
      <c r="E14" s="105">
        <v>0.35399999999999998</v>
      </c>
      <c r="F14" s="9">
        <v>13.33</v>
      </c>
      <c r="G14" s="9">
        <v>37.69</v>
      </c>
      <c r="H14" s="105">
        <v>0.71399999999999997</v>
      </c>
      <c r="I14" s="9">
        <v>28.14</v>
      </c>
      <c r="J14" s="9">
        <v>64.62</v>
      </c>
    </row>
    <row r="15" spans="1:14">
      <c r="A15" s="9">
        <v>1.5</v>
      </c>
      <c r="B15" s="9">
        <v>6</v>
      </c>
      <c r="C15" s="9">
        <f t="shared" si="0"/>
        <v>1506</v>
      </c>
      <c r="D15" s="9">
        <v>0.14000000000000001</v>
      </c>
      <c r="E15" s="105">
        <v>0.35399999999999998</v>
      </c>
      <c r="F15" s="9">
        <v>13.33</v>
      </c>
      <c r="G15" s="9">
        <v>37.69</v>
      </c>
      <c r="H15" s="105">
        <v>0.71399999999999997</v>
      </c>
      <c r="I15" s="9">
        <v>28.14</v>
      </c>
      <c r="J15" s="9">
        <v>82.9</v>
      </c>
    </row>
    <row r="16" spans="1:14">
      <c r="A16" s="9">
        <v>1.5</v>
      </c>
      <c r="B16" s="9">
        <v>8</v>
      </c>
      <c r="C16" s="9">
        <f t="shared" si="0"/>
        <v>1508</v>
      </c>
      <c r="D16" s="9">
        <v>0.14000000000000001</v>
      </c>
      <c r="E16" s="105">
        <v>0.35399999999999998</v>
      </c>
      <c r="F16" s="9">
        <v>13.33</v>
      </c>
      <c r="G16" s="9">
        <v>55.45</v>
      </c>
      <c r="H16" s="105">
        <v>0.71399999999999997</v>
      </c>
      <c r="I16" s="9">
        <v>28.14</v>
      </c>
      <c r="J16" s="9">
        <v>101.21</v>
      </c>
    </row>
    <row r="17" spans="1:10">
      <c r="A17" s="9">
        <v>1.5</v>
      </c>
      <c r="B17" s="9">
        <v>10</v>
      </c>
      <c r="C17" s="9">
        <f t="shared" si="0"/>
        <v>1510</v>
      </c>
      <c r="D17" s="9">
        <v>0.14000000000000001</v>
      </c>
      <c r="E17" s="105">
        <v>0.35399999999999998</v>
      </c>
      <c r="F17" s="9">
        <v>13.33</v>
      </c>
      <c r="G17" s="9">
        <v>64.59</v>
      </c>
      <c r="H17" s="105">
        <v>0.71399999999999997</v>
      </c>
      <c r="I17" s="9">
        <v>28.14</v>
      </c>
      <c r="J17" s="9">
        <v>110.36</v>
      </c>
    </row>
    <row r="21" spans="1:10">
      <c r="D21" s="83"/>
    </row>
    <row r="22" spans="1:10">
      <c r="D22" s="83"/>
    </row>
    <row r="23" spans="1:10">
      <c r="D23" s="83"/>
    </row>
    <row r="24" spans="1:10">
      <c r="D24" s="83"/>
    </row>
    <row r="25" spans="1:10">
      <c r="D25" s="83"/>
    </row>
    <row r="26" spans="1:10">
      <c r="D26" s="83"/>
    </row>
    <row r="27" spans="1:10">
      <c r="D27" s="83"/>
    </row>
    <row r="28" spans="1:10">
      <c r="D28" s="83"/>
    </row>
    <row r="29" spans="1:10">
      <c r="D29" s="83"/>
    </row>
    <row r="30" spans="1:10">
      <c r="D30" s="83"/>
    </row>
    <row r="31" spans="1:10">
      <c r="D31" s="83"/>
    </row>
    <row r="32" spans="1:10">
      <c r="D32" s="83"/>
    </row>
  </sheetData>
  <mergeCells count="3">
    <mergeCell ref="I2:J2"/>
    <mergeCell ref="E1:G1"/>
    <mergeCell ref="F2:G2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U37"/>
  <sheetViews>
    <sheetView tabSelected="1" workbookViewId="0">
      <selection activeCell="P25" sqref="P25"/>
    </sheetView>
  </sheetViews>
  <sheetFormatPr defaultRowHeight="20.25" customHeight="1"/>
  <cols>
    <col min="1" max="1" width="4.625" customWidth="1"/>
    <col min="2" max="2" width="4.625" hidden="1" customWidth="1"/>
    <col min="3" max="3" width="13.625" customWidth="1"/>
    <col min="4" max="4" width="9.25" customWidth="1"/>
    <col min="5" max="5" width="12.625" customWidth="1"/>
    <col min="6" max="6" width="9.25" customWidth="1"/>
    <col min="7" max="7" width="6.625" customWidth="1"/>
    <col min="8" max="8" width="9.875" customWidth="1"/>
    <col min="9" max="9" width="10.125" customWidth="1"/>
    <col min="10" max="10" width="12.625" customWidth="1"/>
    <col min="11" max="11" width="4.75" customWidth="1"/>
    <col min="12" max="12" width="4.625" customWidth="1"/>
    <col min="13" max="13" width="4.625" hidden="1" customWidth="1"/>
    <col min="14" max="14" width="13.625" customWidth="1"/>
    <col min="15" max="15" width="9.25" customWidth="1"/>
    <col min="16" max="16" width="12.625" customWidth="1"/>
    <col min="17" max="17" width="9.25" customWidth="1"/>
    <col min="18" max="18" width="6.625" customWidth="1"/>
    <col min="19" max="19" width="9.5" customWidth="1"/>
    <col min="20" max="20" width="10.375" customWidth="1"/>
    <col min="21" max="21" width="12.625" customWidth="1"/>
  </cols>
  <sheetData>
    <row r="1" spans="1:21" ht="20.25" customHeight="1">
      <c r="A1" s="330" t="s">
        <v>150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0"/>
      <c r="T1" s="330"/>
    </row>
    <row r="2" spans="1:21" ht="20.25" customHeight="1">
      <c r="A2" s="330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30"/>
      <c r="T2" s="330"/>
    </row>
    <row r="3" spans="1:21" ht="20.25" customHeight="1">
      <c r="A3" s="24"/>
      <c r="B3" s="24"/>
      <c r="C3" s="25"/>
      <c r="D3" s="24"/>
      <c r="E3" s="24"/>
      <c r="F3" s="26"/>
      <c r="G3" s="24"/>
      <c r="H3" s="24"/>
      <c r="I3" s="331"/>
      <c r="J3" s="331"/>
      <c r="K3" s="331"/>
      <c r="L3" s="331"/>
      <c r="M3" s="27"/>
      <c r="N3" s="24"/>
      <c r="O3" s="24"/>
      <c r="P3" s="24"/>
      <c r="Q3" s="24"/>
      <c r="R3" s="28"/>
      <c r="S3" s="332" t="str">
        <f>涵洞基本数据!$K$1</f>
        <v>SⅣ－6—1</v>
      </c>
      <c r="T3" s="332"/>
    </row>
    <row r="4" spans="1:21" ht="20.25" customHeight="1" thickBot="1">
      <c r="A4" s="30"/>
      <c r="B4" s="30"/>
      <c r="C4" s="30" t="str">
        <f>涵洞基本数据!$B$1</f>
        <v>2022年临桂区临桂镇大宅自然村道路畅通工程</v>
      </c>
      <c r="D4" s="30"/>
      <c r="E4" s="30"/>
      <c r="F4" s="29"/>
      <c r="G4" s="30"/>
      <c r="H4" s="30"/>
      <c r="I4" s="30"/>
      <c r="J4" s="64"/>
      <c r="K4" s="28"/>
      <c r="L4" s="28"/>
      <c r="M4" s="28"/>
      <c r="N4" s="28"/>
      <c r="O4" s="28"/>
      <c r="P4" s="28"/>
      <c r="Q4" s="28"/>
      <c r="R4" s="24"/>
      <c r="S4" s="333" t="str">
        <f>CONCATENATE("第 ",INT((ROW(E2)-1)/37)+1," 页  共 ",IF(MOD((COUNTA(涵洞基本数据!B:B)-2),48)=0,INT((COUNTA(涵洞基本数据!B:B)-2)/48),INT((COUNTA(涵洞基本数据!B:B)-2)/48)+1)," 页")</f>
        <v>第 1 页  共 1 页</v>
      </c>
      <c r="T4" s="333"/>
    </row>
    <row r="5" spans="1:21" ht="20.25" customHeight="1">
      <c r="A5" s="31"/>
      <c r="B5" s="76"/>
      <c r="C5" s="32"/>
      <c r="D5" s="33"/>
      <c r="E5" s="33"/>
      <c r="F5" s="34"/>
      <c r="G5" s="35"/>
      <c r="H5" s="35"/>
      <c r="I5" s="66"/>
      <c r="J5" s="72"/>
      <c r="K5" s="28"/>
      <c r="L5" s="31"/>
      <c r="M5" s="76"/>
      <c r="N5" s="32"/>
      <c r="O5" s="33"/>
      <c r="P5" s="33"/>
      <c r="Q5" s="34"/>
      <c r="R5" s="35"/>
      <c r="S5" s="35"/>
      <c r="T5" s="66"/>
      <c r="U5" s="72"/>
    </row>
    <row r="6" spans="1:21" ht="20.25" customHeight="1">
      <c r="A6" s="36" t="s">
        <v>0</v>
      </c>
      <c r="B6" s="65"/>
      <c r="C6" s="37"/>
      <c r="D6" s="38" t="s">
        <v>30</v>
      </c>
      <c r="E6" s="38"/>
      <c r="F6" s="39" t="s">
        <v>1</v>
      </c>
      <c r="G6" s="40" t="s">
        <v>31</v>
      </c>
      <c r="H6" s="320" t="s">
        <v>7</v>
      </c>
      <c r="I6" s="334"/>
      <c r="J6" s="73" t="s">
        <v>39</v>
      </c>
      <c r="K6" s="28"/>
      <c r="L6" s="36" t="s">
        <v>0</v>
      </c>
      <c r="M6" s="65"/>
      <c r="N6" s="37"/>
      <c r="O6" s="38" t="s">
        <v>30</v>
      </c>
      <c r="P6" s="38"/>
      <c r="Q6" s="39" t="s">
        <v>1</v>
      </c>
      <c r="R6" s="40" t="s">
        <v>31</v>
      </c>
      <c r="S6" s="320" t="s">
        <v>7</v>
      </c>
      <c r="T6" s="334"/>
      <c r="U6" s="73" t="s">
        <v>39</v>
      </c>
    </row>
    <row r="7" spans="1:21" ht="20.25" customHeight="1">
      <c r="A7" s="36"/>
      <c r="B7" s="65"/>
      <c r="C7" s="37" t="s">
        <v>32</v>
      </c>
      <c r="D7" s="38"/>
      <c r="E7" s="38" t="s">
        <v>33</v>
      </c>
      <c r="F7" s="39"/>
      <c r="G7" s="41"/>
      <c r="H7" s="42"/>
      <c r="I7" s="67"/>
      <c r="J7" s="74"/>
      <c r="K7" s="28"/>
      <c r="L7" s="36"/>
      <c r="M7" s="65"/>
      <c r="N7" s="37" t="s">
        <v>32</v>
      </c>
      <c r="O7" s="38"/>
      <c r="P7" s="38" t="s">
        <v>33</v>
      </c>
      <c r="Q7" s="39"/>
      <c r="R7" s="41"/>
      <c r="S7" s="42"/>
      <c r="T7" s="67"/>
      <c r="U7" s="74"/>
    </row>
    <row r="8" spans="1:21" ht="20.25" customHeight="1">
      <c r="A8" s="36"/>
      <c r="B8" s="65"/>
      <c r="C8" s="37"/>
      <c r="D8" s="38"/>
      <c r="E8" s="38"/>
      <c r="F8" s="39"/>
      <c r="G8" s="41" t="s">
        <v>34</v>
      </c>
      <c r="H8" s="321" t="s">
        <v>9</v>
      </c>
      <c r="I8" s="319" t="s">
        <v>10</v>
      </c>
      <c r="J8" s="74"/>
      <c r="K8" s="28"/>
      <c r="L8" s="36"/>
      <c r="M8" s="65"/>
      <c r="N8" s="37"/>
      <c r="O8" s="38"/>
      <c r="P8" s="38"/>
      <c r="Q8" s="39"/>
      <c r="R8" s="41" t="s">
        <v>34</v>
      </c>
      <c r="S8" s="321" t="s">
        <v>9</v>
      </c>
      <c r="T8" s="319" t="s">
        <v>10</v>
      </c>
      <c r="U8" s="74"/>
    </row>
    <row r="9" spans="1:21" ht="20.25" customHeight="1">
      <c r="A9" s="36" t="s">
        <v>2</v>
      </c>
      <c r="B9" s="75"/>
      <c r="C9" s="43"/>
      <c r="D9" s="38" t="s">
        <v>3</v>
      </c>
      <c r="E9" s="38" t="s">
        <v>35</v>
      </c>
      <c r="F9" s="39" t="s">
        <v>4</v>
      </c>
      <c r="G9" s="41"/>
      <c r="H9" s="322"/>
      <c r="I9" s="320"/>
      <c r="J9" s="74" t="s">
        <v>40</v>
      </c>
      <c r="K9" s="28"/>
      <c r="L9" s="36" t="s">
        <v>2</v>
      </c>
      <c r="M9" s="75"/>
      <c r="N9" s="43"/>
      <c r="O9" s="38" t="s">
        <v>3</v>
      </c>
      <c r="P9" s="38" t="s">
        <v>35</v>
      </c>
      <c r="Q9" s="39" t="s">
        <v>4</v>
      </c>
      <c r="R9" s="41"/>
      <c r="S9" s="322"/>
      <c r="T9" s="320"/>
      <c r="U9" s="74" t="s">
        <v>40</v>
      </c>
    </row>
    <row r="10" spans="1:21" ht="20.25" customHeight="1">
      <c r="A10" s="44"/>
      <c r="B10" s="77"/>
      <c r="C10" s="43"/>
      <c r="D10" s="45"/>
      <c r="E10" s="45"/>
      <c r="F10" s="46"/>
      <c r="G10" s="45"/>
      <c r="H10" s="323"/>
      <c r="I10" s="320"/>
      <c r="J10" s="74"/>
      <c r="K10" s="28"/>
      <c r="L10" s="44"/>
      <c r="M10" s="77"/>
      <c r="N10" s="43"/>
      <c r="O10" s="45"/>
      <c r="P10" s="45"/>
      <c r="Q10" s="46"/>
      <c r="R10" s="45"/>
      <c r="S10" s="323"/>
      <c r="T10" s="320"/>
      <c r="U10" s="74"/>
    </row>
    <row r="11" spans="1:21" ht="20.25" customHeight="1">
      <c r="A11" s="47">
        <f>IF(C11&lt;&gt;"",INT((ROW(E2)-1)/34)*48+1,"")</f>
        <v>1</v>
      </c>
      <c r="B11" s="18">
        <v>1</v>
      </c>
      <c r="C11" s="17" t="str">
        <f>IF(INDEX(涵洞基本数据!B:B,INT((ROW(1:1))/37)*48+B11+2)&lt;&gt;"",INDEX(涵洞基本数据!B:B,INT((ROW(1:1))/37)*48+B11+2),"")</f>
        <v>K0+401.000</v>
      </c>
      <c r="D11" s="12">
        <f>IF(INDEX(涵洞基本数据!C:C,INT((ROW(1:1))/37)*48+B11+2)&lt;&gt;"",INDEX(涵洞基本数据!C:C,INT((ROW(1:1))/37)*48+B11+2),"")</f>
        <v>90</v>
      </c>
      <c r="E11" s="12" t="str">
        <f>IF(INDEX(涵洞基本数据!D:D,INT((ROW(1:1))/37)*48+B11+2)&lt;&gt;"",INDEX(涵洞基本数据!D:D,INT((ROW(1:1))/37)*48+B11+2),"")</f>
        <v>1-φ0.3</v>
      </c>
      <c r="F11" s="20">
        <f>IF(INDEX(涵洞基本数据!E:E,INT((ROW(1:1))/37)*48+B11+2)&lt;&gt;"",INDEX(涵洞基本数据!E:E,INT((ROW(1:1))/37)*48+B11+2),"")</f>
        <v>4</v>
      </c>
      <c r="G11" s="13" t="str">
        <f>IF(INDEX(涵洞基本数据!F:F,INT((ROW(1:1))/37)*48+B11+2)&lt;&gt;"",INDEX(涵洞基本数据!F:F,INT((ROW(1:1))/37)*48+B11+2),"")</f>
        <v>新建</v>
      </c>
      <c r="H11" s="14" t="str">
        <f>IF(INDEX(涵洞基本数据!G:G,INT((ROW(1:1))/37)*48+B11+2)&lt;&gt;"",INDEX(涵洞基本数据!G:G,INT((ROW(1:1))/37)*48+B11+2),"")</f>
        <v xml:space="preserve"> -</v>
      </c>
      <c r="I11" s="68" t="str">
        <f>IF(INDEX(涵洞基本数据!H:H,INT((ROW(1:1))/37)*48+B11+2)&lt;&gt;"",INDEX(涵洞基本数据!H:H,INT((ROW(1:1))/37)*48+B11+2),"")</f>
        <v>-</v>
      </c>
      <c r="J11" s="48"/>
      <c r="K11" s="71"/>
      <c r="L11" s="47" t="str">
        <f>IF(N11&lt;&gt;"",A34+1,"")</f>
        <v/>
      </c>
      <c r="M11" s="18">
        <v>25</v>
      </c>
      <c r="N11" s="17" t="str">
        <f>IF(INDEX(涵洞基本数据!B:B,INT((ROW(1:1))/37)*48+M11+2)&lt;&gt;"",INDEX(涵洞基本数据!B:B,INT((ROW(1:1))/37)*48+M11+2),"")</f>
        <v/>
      </c>
      <c r="O11" s="12" t="str">
        <f>IF(INDEX(涵洞基本数据!C:C,INT((ROW(1:1))/37)*48+M11+2)&lt;&gt;"",INDEX(涵洞基本数据!C:C,INT((ROW(1:1))/37)*48+M11+2),"")</f>
        <v/>
      </c>
      <c r="P11" s="12" t="str">
        <f>IF(INDEX(涵洞基本数据!D:D,INT((ROW(1:1))/37)*48+M11+2)&lt;&gt;"",INDEX(涵洞基本数据!D:D,INT((ROW(1:1))/37)*48+M11+2),"")</f>
        <v/>
      </c>
      <c r="Q11" s="20" t="str">
        <f>IF(INDEX(涵洞基本数据!E:E,INT((ROW(1:1))/37)*48+M11+2)&lt;&gt;"",INDEX(涵洞基本数据!E:E,INT((ROW(1:1))/37)*48+M11+2),"")</f>
        <v/>
      </c>
      <c r="R11" s="13" t="str">
        <f>IF(INDEX(涵洞基本数据!F:F,INT((ROW(1:1))/37)*48+M11+2)&lt;&gt;"",INDEX(涵洞基本数据!F:F,INT((ROW(1:1))/37)*48+M11+2),"")</f>
        <v/>
      </c>
      <c r="S11" s="14" t="str">
        <f>IF(INDEX(涵洞基本数据!G:G,INT((ROW(1:1))/37)*48+M11+2)&lt;&gt;"",INDEX(涵洞基本数据!G:G,INT((ROW(1:1))/37)*48+M11+2),"")</f>
        <v/>
      </c>
      <c r="T11" s="68" t="str">
        <f>IF(INDEX(涵洞基本数据!H:H,INT((ROW(1:1))/37)*48+M11+2)&lt;&gt;"",INDEX(涵洞基本数据!H:H,INT((ROW(1:1))/37)*48+M11+2),"")</f>
        <v/>
      </c>
      <c r="U11" s="48"/>
    </row>
    <row r="12" spans="1:21" ht="20.25" customHeight="1">
      <c r="A12" s="47">
        <f>IF(C12&lt;&gt;"",A11+1,"")</f>
        <v>2</v>
      </c>
      <c r="B12" s="18">
        <v>2</v>
      </c>
      <c r="C12" s="17" t="str">
        <f>IF(INDEX(涵洞基本数据!B:B,INT((ROW(2:2))/37)*48+B12+2)&lt;&gt;"",INDEX(涵洞基本数据!B:B,INT((ROW(2:2))/37)*48+B12+2),"")</f>
        <v>K0+459.000</v>
      </c>
      <c r="D12" s="12">
        <f>IF(INDEX(涵洞基本数据!C:C,INT((ROW(2:2))/37)*48+B12+2)&lt;&gt;"",INDEX(涵洞基本数据!C:C,INT((ROW(2:2))/37)*48+B12+2),"")</f>
        <v>90</v>
      </c>
      <c r="E12" s="12" t="str">
        <f>IF(INDEX(涵洞基本数据!D:D,INT((ROW(2:2))/37)*48+B12+2)&lt;&gt;"",INDEX(涵洞基本数据!D:D,INT((ROW(2:2))/37)*48+B12+2),"")</f>
        <v>1-φ0.3</v>
      </c>
      <c r="F12" s="20">
        <f>IF(INDEX(涵洞基本数据!E:E,INT((ROW(2:2))/37)*48+B12+2)&lt;&gt;"",INDEX(涵洞基本数据!E:E,INT((ROW(2:2))/37)*48+B12+2),"")</f>
        <v>4</v>
      </c>
      <c r="G12" s="13" t="str">
        <f>IF(INDEX(涵洞基本数据!F:F,INT((ROW(2:2))/37)*48+B12+2)&lt;&gt;"",INDEX(涵洞基本数据!F:F,INT((ROW(2:2))/37)*48+B12+2),"")</f>
        <v>新建</v>
      </c>
      <c r="H12" s="14" t="str">
        <f>IF(INDEX(涵洞基本数据!G:G,INT((ROW(2:2))/37)*48+B12+2)&lt;&gt;"",INDEX(涵洞基本数据!G:G,INT((ROW(2:2))/37)*48+B12+2),"")</f>
        <v xml:space="preserve"> -</v>
      </c>
      <c r="I12" s="68" t="str">
        <f>IF(INDEX(涵洞基本数据!H:H,INT((ROW(2:2))/37)*48+B12+2)&lt;&gt;"",INDEX(涵洞基本数据!H:H,INT((ROW(2:2))/37)*48+B12+2),"")</f>
        <v>-</v>
      </c>
      <c r="J12" s="48"/>
      <c r="K12" s="71"/>
      <c r="L12" s="47" t="str">
        <f>IF(N12&lt;&gt;"",L11+1,"")</f>
        <v/>
      </c>
      <c r="M12" s="18">
        <v>26</v>
      </c>
      <c r="N12" s="17" t="str">
        <f>IF(INDEX(涵洞基本数据!B:B,INT((ROW(2:2))/37)*48+M12+2)&lt;&gt;"",INDEX(涵洞基本数据!B:B,INT((ROW(2:2))/37)*48+M12+2),"")</f>
        <v/>
      </c>
      <c r="O12" s="12" t="str">
        <f>IF(INDEX(涵洞基本数据!C:C,INT((ROW(2:2))/37)*48+M12+2)&lt;&gt;"",INDEX(涵洞基本数据!C:C,INT((ROW(2:2))/37)*48+M12+2),"")</f>
        <v/>
      </c>
      <c r="P12" s="12" t="str">
        <f>IF(INDEX(涵洞基本数据!D:D,INT((ROW(2:2))/37)*48+M12+2)&lt;&gt;"",INDEX(涵洞基本数据!D:D,INT((ROW(2:2))/37)*48+M12+2),"")</f>
        <v/>
      </c>
      <c r="Q12" s="20" t="str">
        <f>IF(INDEX(涵洞基本数据!E:E,INT((ROW(2:2))/37)*48+M12+2)&lt;&gt;"",INDEX(涵洞基本数据!E:E,INT((ROW(2:2))/37)*48+M12+2),"")</f>
        <v/>
      </c>
      <c r="R12" s="13" t="str">
        <f>IF(INDEX(涵洞基本数据!F:F,INT((ROW(2:2))/37)*48+M12+2)&lt;&gt;"",INDEX(涵洞基本数据!F:F,INT((ROW(2:2))/37)*48+M12+2),"")</f>
        <v/>
      </c>
      <c r="S12" s="14" t="str">
        <f>IF(INDEX(涵洞基本数据!G:G,INT((ROW(2:2))/37)*48+M12+2)&lt;&gt;"",INDEX(涵洞基本数据!G:G,INT((ROW(2:2))/37)*48+M12+2),"")</f>
        <v/>
      </c>
      <c r="T12" s="68" t="str">
        <f>IF(INDEX(涵洞基本数据!H:H,INT((ROW(2:2))/37)*48+M12+2)&lt;&gt;"",INDEX(涵洞基本数据!H:H,INT((ROW(2:2))/37)*48+M12+2),"")</f>
        <v/>
      </c>
      <c r="U12" s="48"/>
    </row>
    <row r="13" spans="1:21" ht="20.25" customHeight="1">
      <c r="A13" s="47">
        <f t="shared" ref="A13:A34" si="0">IF(C13&lt;&gt;"",A12+1,"")</f>
        <v>3</v>
      </c>
      <c r="B13" s="18">
        <v>3</v>
      </c>
      <c r="C13" s="17" t="str">
        <f>IF(INDEX(涵洞基本数据!B:B,INT((ROW(3:3))/37)*48+B13+2)&lt;&gt;"",INDEX(涵洞基本数据!B:B,INT((ROW(3:3))/37)*48+B13+2),"")</f>
        <v>K0+521.000</v>
      </c>
      <c r="D13" s="12">
        <f>IF(INDEX(涵洞基本数据!C:C,INT((ROW(3:3))/37)*48+B13+2)&lt;&gt;"",INDEX(涵洞基本数据!C:C,INT((ROW(3:3))/37)*48+B13+2),"")</f>
        <v>90</v>
      </c>
      <c r="E13" s="12" t="str">
        <f>IF(INDEX(涵洞基本数据!D:D,INT((ROW(3:3))/37)*48+B13+2)&lt;&gt;"",INDEX(涵洞基本数据!D:D,INT((ROW(3:3))/37)*48+B13+2),"")</f>
        <v>1-φ0.4</v>
      </c>
      <c r="F13" s="20">
        <f>IF(INDEX(涵洞基本数据!E:E,INT((ROW(3:3))/37)*48+B13+2)&lt;&gt;"",INDEX(涵洞基本数据!E:E,INT((ROW(3:3))/37)*48+B13+2),"")</f>
        <v>10</v>
      </c>
      <c r="G13" s="13" t="str">
        <f>IF(INDEX(涵洞基本数据!F:F,INT((ROW(3:3))/37)*48+B13+2)&lt;&gt;"",INDEX(涵洞基本数据!F:F,INT((ROW(3:3))/37)*48+B13+2),"")</f>
        <v>新建</v>
      </c>
      <c r="H13" s="14" t="str">
        <f>IF(INDEX(涵洞基本数据!G:G,INT((ROW(3:3))/37)*48+B13+2)&lt;&gt;"",INDEX(涵洞基本数据!G:G,INT((ROW(3:3))/37)*48+B13+2),"")</f>
        <v xml:space="preserve"> -</v>
      </c>
      <c r="I13" s="68" t="str">
        <f>IF(INDEX(涵洞基本数据!H:H,INT((ROW(3:3))/37)*48+B13+2)&lt;&gt;"",INDEX(涵洞基本数据!H:H,INT((ROW(3:3))/37)*48+B13+2),"")</f>
        <v>-</v>
      </c>
      <c r="J13" s="48" t="s">
        <v>186</v>
      </c>
      <c r="K13" s="71"/>
      <c r="L13" s="47" t="str">
        <f t="shared" ref="L13:L34" si="1">IF(N13&lt;&gt;"",L12+1,"")</f>
        <v/>
      </c>
      <c r="M13" s="18">
        <v>27</v>
      </c>
      <c r="N13" s="17" t="str">
        <f>IF(INDEX(涵洞基本数据!B:B,INT((ROW(3:3))/37)*48+M13+2)&lt;&gt;"",INDEX(涵洞基本数据!B:B,INT((ROW(3:3))/37)*48+M13+2),"")</f>
        <v/>
      </c>
      <c r="O13" s="12" t="str">
        <f>IF(INDEX(涵洞基本数据!C:C,INT((ROW(3:3))/37)*48+M13+2)&lt;&gt;"",INDEX(涵洞基本数据!C:C,INT((ROW(3:3))/37)*48+M13+2),"")</f>
        <v/>
      </c>
      <c r="P13" s="12" t="str">
        <f>IF(INDEX(涵洞基本数据!D:D,INT((ROW(3:3))/37)*48+M13+2)&lt;&gt;"",INDEX(涵洞基本数据!D:D,INT((ROW(3:3))/37)*48+M13+2),"")</f>
        <v/>
      </c>
      <c r="Q13" s="20" t="str">
        <f>IF(INDEX(涵洞基本数据!E:E,INT((ROW(3:3))/37)*48+M13+2)&lt;&gt;"",INDEX(涵洞基本数据!E:E,INT((ROW(3:3))/37)*48+M13+2),"")</f>
        <v/>
      </c>
      <c r="R13" s="13" t="str">
        <f>IF(INDEX(涵洞基本数据!F:F,INT((ROW(3:3))/37)*48+M13+2)&lt;&gt;"",INDEX(涵洞基本数据!F:F,INT((ROW(3:3))/37)*48+M13+2),"")</f>
        <v/>
      </c>
      <c r="S13" s="14" t="str">
        <f>IF(INDEX(涵洞基本数据!G:G,INT((ROW(3:3))/37)*48+M13+2)&lt;&gt;"",INDEX(涵洞基本数据!G:G,INT((ROW(3:3))/37)*48+M13+2),"")</f>
        <v/>
      </c>
      <c r="T13" s="68" t="str">
        <f>IF(INDEX(涵洞基本数据!H:H,INT((ROW(3:3))/37)*48+M13+2)&lt;&gt;"",INDEX(涵洞基本数据!H:H,INT((ROW(3:3))/37)*48+M13+2),"")</f>
        <v/>
      </c>
      <c r="U13" s="48"/>
    </row>
    <row r="14" spans="1:21" ht="20.25" customHeight="1">
      <c r="A14" s="47">
        <f t="shared" si="0"/>
        <v>4</v>
      </c>
      <c r="B14" s="18">
        <v>4</v>
      </c>
      <c r="C14" s="17" t="str">
        <f>IF(INDEX(涵洞基本数据!B:B,INT((ROW(4:4))/37)*48+B14+2)&lt;&gt;"",INDEX(涵洞基本数据!B:B,INT((ROW(4:4))/37)*48+B14+2),"")</f>
        <v>K0+596.000</v>
      </c>
      <c r="D14" s="12">
        <f>IF(INDEX(涵洞基本数据!C:C,INT((ROW(4:4))/37)*48+B14+2)&lt;&gt;"",INDEX(涵洞基本数据!C:C,INT((ROW(4:4))/37)*48+B14+2),"")</f>
        <v>90</v>
      </c>
      <c r="E14" s="12" t="str">
        <f>IF(INDEX(涵洞基本数据!D:D,INT((ROW(4:4))/37)*48+B14+2)&lt;&gt;"",INDEX(涵洞基本数据!D:D,INT((ROW(4:4))/37)*48+B14+2),"")</f>
        <v>1-φ0.3</v>
      </c>
      <c r="F14" s="20">
        <f>IF(INDEX(涵洞基本数据!E:E,INT((ROW(4:4))/37)*48+B14+2)&lt;&gt;"",INDEX(涵洞基本数据!E:E,INT((ROW(4:4))/37)*48+B14+2),"")</f>
        <v>4</v>
      </c>
      <c r="G14" s="13" t="str">
        <f>IF(INDEX(涵洞基本数据!F:F,INT((ROW(4:4))/37)*48+B14+2)&lt;&gt;"",INDEX(涵洞基本数据!F:F,INT((ROW(4:4))/37)*48+B14+2),"")</f>
        <v>新建</v>
      </c>
      <c r="H14" s="14" t="str">
        <f>IF(INDEX(涵洞基本数据!G:G,INT((ROW(4:4))/37)*48+B14+2)&lt;&gt;"",INDEX(涵洞基本数据!G:G,INT((ROW(4:4))/37)*48+B14+2),"")</f>
        <v xml:space="preserve"> -</v>
      </c>
      <c r="I14" s="68" t="str">
        <f>IF(INDEX(涵洞基本数据!H:H,INT((ROW(4:4))/37)*48+B14+2)&lt;&gt;"",INDEX(涵洞基本数据!H:H,INT((ROW(4:4))/37)*48+B14+2),"")</f>
        <v>-</v>
      </c>
      <c r="J14" s="48"/>
      <c r="K14" s="71"/>
      <c r="L14" s="47" t="str">
        <f t="shared" si="1"/>
        <v/>
      </c>
      <c r="M14" s="18">
        <v>28</v>
      </c>
      <c r="N14" s="17" t="str">
        <f>IF(INDEX(涵洞基本数据!B:B,INT((ROW(4:4))/37)*48+M14+2)&lt;&gt;"",INDEX(涵洞基本数据!B:B,INT((ROW(4:4))/37)*48+M14+2),"")</f>
        <v/>
      </c>
      <c r="O14" s="12" t="str">
        <f>IF(INDEX(涵洞基本数据!C:C,INT((ROW(4:4))/37)*48+M14+2)&lt;&gt;"",INDEX(涵洞基本数据!C:C,INT((ROW(4:4))/37)*48+M14+2),"")</f>
        <v/>
      </c>
      <c r="P14" s="12" t="str">
        <f>IF(INDEX(涵洞基本数据!D:D,INT((ROW(4:4))/37)*48+M14+2)&lt;&gt;"",INDEX(涵洞基本数据!D:D,INT((ROW(4:4))/37)*48+M14+2),"")</f>
        <v/>
      </c>
      <c r="Q14" s="20" t="str">
        <f>IF(INDEX(涵洞基本数据!E:E,INT((ROW(4:4))/37)*48+M14+2)&lt;&gt;"",INDEX(涵洞基本数据!E:E,INT((ROW(4:4))/37)*48+M14+2),"")</f>
        <v/>
      </c>
      <c r="R14" s="13" t="str">
        <f>IF(INDEX(涵洞基本数据!F:F,INT((ROW(4:4))/37)*48+M14+2)&lt;&gt;"",INDEX(涵洞基本数据!F:F,INT((ROW(4:4))/37)*48+M14+2),"")</f>
        <v/>
      </c>
      <c r="S14" s="14" t="str">
        <f>IF(INDEX(涵洞基本数据!G:G,INT((ROW(4:4))/37)*48+M14+2)&lt;&gt;"",INDEX(涵洞基本数据!G:G,INT((ROW(4:4))/37)*48+M14+2),"")</f>
        <v/>
      </c>
      <c r="T14" s="68" t="str">
        <f>IF(INDEX(涵洞基本数据!H:H,INT((ROW(4:4))/37)*48+M14+2)&lt;&gt;"",INDEX(涵洞基本数据!H:H,INT((ROW(4:4))/37)*48+M14+2),"")</f>
        <v/>
      </c>
      <c r="U14" s="48"/>
    </row>
    <row r="15" spans="1:21" ht="20.25" customHeight="1">
      <c r="A15" s="47">
        <f t="shared" si="0"/>
        <v>5</v>
      </c>
      <c r="B15" s="18">
        <v>5</v>
      </c>
      <c r="C15" s="17" t="str">
        <f>IF(INDEX(涵洞基本数据!B:B,INT((ROW(5:5))/37)*48+B15+2)&lt;&gt;"",INDEX(涵洞基本数据!B:B,INT((ROW(5:5))/37)*48+B15+2),"")</f>
        <v>K0+864.806</v>
      </c>
      <c r="D15" s="12">
        <f>IF(INDEX(涵洞基本数据!C:C,INT((ROW(5:5))/37)*48+B15+2)&lt;&gt;"",INDEX(涵洞基本数据!C:C,INT((ROW(5:5))/37)*48+B15+2),"")</f>
        <v>90</v>
      </c>
      <c r="E15" s="12" t="str">
        <f>IF(INDEX(涵洞基本数据!D:D,INT((ROW(5:5))/37)*48+B15+2)&lt;&gt;"",INDEX(涵洞基本数据!D:D,INT((ROW(5:5))/37)*48+B15+2),"")</f>
        <v>1-φ1.0</v>
      </c>
      <c r="F15" s="20">
        <f>IF(INDEX(涵洞基本数据!E:E,INT((ROW(5:5))/37)*48+B15+2)&lt;&gt;"",INDEX(涵洞基本数据!E:E,INT((ROW(5:5))/37)*48+B15+2),"")</f>
        <v>4</v>
      </c>
      <c r="G15" s="13" t="str">
        <f>IF(INDEX(涵洞基本数据!F:F,INT((ROW(5:5))/37)*48+B15+2)&lt;&gt;"",INDEX(涵洞基本数据!F:F,INT((ROW(5:5))/37)*48+B15+2),"")</f>
        <v>接长</v>
      </c>
      <c r="H15" s="14" t="str">
        <f>IF(INDEX(涵洞基本数据!G:G,INT((ROW(5:5))/37)*48+B15+2)&lt;&gt;"",INDEX(涵洞基本数据!G:G,INT((ROW(5:5))/37)*48+B15+2),"")</f>
        <v xml:space="preserve"> -</v>
      </c>
      <c r="I15" s="68" t="str">
        <f>IF(INDEX(涵洞基本数据!H:H,INT((ROW(5:5))/37)*48+B15+2)&lt;&gt;"",INDEX(涵洞基本数据!H:H,INT((ROW(5:5))/37)*48+B15+2),"")</f>
        <v>-</v>
      </c>
      <c r="J15" s="48"/>
      <c r="K15" s="71"/>
      <c r="L15" s="47" t="str">
        <f t="shared" si="1"/>
        <v/>
      </c>
      <c r="M15" s="18">
        <v>29</v>
      </c>
      <c r="N15" s="17" t="str">
        <f>IF(INDEX(涵洞基本数据!B:B,INT((ROW(5:5))/37)*48+M15+2)&lt;&gt;"",INDEX(涵洞基本数据!B:B,INT((ROW(5:5))/37)*48+M15+2),"")</f>
        <v/>
      </c>
      <c r="O15" s="12" t="str">
        <f>IF(INDEX(涵洞基本数据!C:C,INT((ROW(5:5))/37)*48+M15+2)&lt;&gt;"",INDEX(涵洞基本数据!C:C,INT((ROW(5:5))/37)*48+M15+2),"")</f>
        <v/>
      </c>
      <c r="P15" s="12" t="str">
        <f>IF(INDEX(涵洞基本数据!D:D,INT((ROW(5:5))/37)*48+M15+2)&lt;&gt;"",INDEX(涵洞基本数据!D:D,INT((ROW(5:5))/37)*48+M15+2),"")</f>
        <v/>
      </c>
      <c r="Q15" s="20" t="str">
        <f>IF(INDEX(涵洞基本数据!E:E,INT((ROW(5:5))/37)*48+M15+2)&lt;&gt;"",INDEX(涵洞基本数据!E:E,INT((ROW(5:5))/37)*48+M15+2),"")</f>
        <v/>
      </c>
      <c r="R15" s="13" t="str">
        <f>IF(INDEX(涵洞基本数据!F:F,INT((ROW(5:5))/37)*48+M15+2)&lt;&gt;"",INDEX(涵洞基本数据!F:F,INT((ROW(5:5))/37)*48+M15+2),"")</f>
        <v/>
      </c>
      <c r="S15" s="14" t="str">
        <f>IF(INDEX(涵洞基本数据!G:G,INT((ROW(5:5))/37)*48+M15+2)&lt;&gt;"",INDEX(涵洞基本数据!G:G,INT((ROW(5:5))/37)*48+M15+2),"")</f>
        <v/>
      </c>
      <c r="T15" s="68" t="str">
        <f>IF(INDEX(涵洞基本数据!H:H,INT((ROW(5:5))/37)*48+M15+2)&lt;&gt;"",INDEX(涵洞基本数据!H:H,INT((ROW(5:5))/37)*48+M15+2),"")</f>
        <v/>
      </c>
      <c r="U15" s="48"/>
    </row>
    <row r="16" spans="1:21" ht="20.25" customHeight="1">
      <c r="A16" s="47" t="str">
        <f t="shared" si="0"/>
        <v/>
      </c>
      <c r="B16" s="18">
        <v>6</v>
      </c>
      <c r="C16" s="17" t="str">
        <f>IF(INDEX(涵洞基本数据!B:B,INT((ROW(6:6))/37)*48+B16+2)&lt;&gt;"",INDEX(涵洞基本数据!B:B,INT((ROW(6:6))/37)*48+B16+2),"")</f>
        <v/>
      </c>
      <c r="D16" s="12" t="str">
        <f>IF(INDEX(涵洞基本数据!C:C,INT((ROW(6:6))/37)*48+B16+2)&lt;&gt;"",INDEX(涵洞基本数据!C:C,INT((ROW(6:6))/37)*48+B16+2),"")</f>
        <v/>
      </c>
      <c r="E16" s="12" t="str">
        <f>IF(INDEX(涵洞基本数据!D:D,INT((ROW(6:6))/37)*48+B16+2)&lt;&gt;"",INDEX(涵洞基本数据!D:D,INT((ROW(6:6))/37)*48+B16+2),"")</f>
        <v/>
      </c>
      <c r="F16" s="20" t="str">
        <f>IF(INDEX(涵洞基本数据!E:E,INT((ROW(6:6))/37)*48+B16+2)&lt;&gt;"",INDEX(涵洞基本数据!E:E,INT((ROW(6:6))/37)*48+B16+2),"")</f>
        <v/>
      </c>
      <c r="G16" s="13" t="str">
        <f>IF(INDEX(涵洞基本数据!F:F,INT((ROW(6:6))/37)*48+B16+2)&lt;&gt;"",INDEX(涵洞基本数据!F:F,INT((ROW(6:6))/37)*48+B16+2),"")</f>
        <v/>
      </c>
      <c r="H16" s="14" t="str">
        <f>IF(INDEX(涵洞基本数据!G:G,INT((ROW(6:6))/37)*48+B16+2)&lt;&gt;"",INDEX(涵洞基本数据!G:G,INT((ROW(6:6))/37)*48+B16+2),"")</f>
        <v/>
      </c>
      <c r="I16" s="68" t="str">
        <f>IF(INDEX(涵洞基本数据!H:H,INT((ROW(6:6))/37)*48+B16+2)&lt;&gt;"",INDEX(涵洞基本数据!H:H,INT((ROW(6:6))/37)*48+B16+2),"")</f>
        <v/>
      </c>
      <c r="J16" s="48"/>
      <c r="K16" s="71"/>
      <c r="L16" s="47" t="str">
        <f t="shared" si="1"/>
        <v/>
      </c>
      <c r="M16" s="18">
        <v>30</v>
      </c>
      <c r="N16" s="17" t="str">
        <f>IF(INDEX(涵洞基本数据!B:B,INT((ROW(6:6))/37)*48+M16+2)&lt;&gt;"",INDEX(涵洞基本数据!B:B,INT((ROW(6:6))/37)*48+M16+2),"")</f>
        <v/>
      </c>
      <c r="O16" s="12" t="str">
        <f>IF(INDEX(涵洞基本数据!C:C,INT((ROW(6:6))/37)*48+M16+2)&lt;&gt;"",INDEX(涵洞基本数据!C:C,INT((ROW(6:6))/37)*48+M16+2),"")</f>
        <v/>
      </c>
      <c r="P16" s="12" t="str">
        <f>IF(INDEX(涵洞基本数据!D:D,INT((ROW(6:6))/37)*48+M16+2)&lt;&gt;"",INDEX(涵洞基本数据!D:D,INT((ROW(6:6))/37)*48+M16+2),"")</f>
        <v/>
      </c>
      <c r="Q16" s="20" t="str">
        <f>IF(INDEX(涵洞基本数据!E:E,INT((ROW(6:6))/37)*48+M16+2)&lt;&gt;"",INDEX(涵洞基本数据!E:E,INT((ROW(6:6))/37)*48+M16+2),"")</f>
        <v/>
      </c>
      <c r="R16" s="13" t="str">
        <f>IF(INDEX(涵洞基本数据!F:F,INT((ROW(6:6))/37)*48+M16+2)&lt;&gt;"",INDEX(涵洞基本数据!F:F,INT((ROW(6:6))/37)*48+M16+2),"")</f>
        <v/>
      </c>
      <c r="S16" s="14" t="str">
        <f>IF(INDEX(涵洞基本数据!G:G,INT((ROW(6:6))/37)*48+M16+2)&lt;&gt;"",INDEX(涵洞基本数据!G:G,INT((ROW(6:6))/37)*48+M16+2),"")</f>
        <v/>
      </c>
      <c r="T16" s="68" t="str">
        <f>IF(INDEX(涵洞基本数据!H:H,INT((ROW(6:6))/37)*48+M16+2)&lt;&gt;"",INDEX(涵洞基本数据!H:H,INT((ROW(6:6))/37)*48+M16+2),"")</f>
        <v/>
      </c>
      <c r="U16" s="48"/>
    </row>
    <row r="17" spans="1:21" ht="20.25" customHeight="1">
      <c r="A17" s="47" t="str">
        <f t="shared" si="0"/>
        <v/>
      </c>
      <c r="B17" s="18">
        <v>7</v>
      </c>
      <c r="C17" s="17" t="str">
        <f>IF(INDEX(涵洞基本数据!B:B,INT((ROW(7:7))/37)*48+B17+2)&lt;&gt;"",INDEX(涵洞基本数据!B:B,INT((ROW(7:7))/37)*48+B17+2),"")</f>
        <v/>
      </c>
      <c r="D17" s="12" t="str">
        <f>IF(INDEX(涵洞基本数据!C:C,INT((ROW(7:7))/37)*48+B17+2)&lt;&gt;"",INDEX(涵洞基本数据!C:C,INT((ROW(7:7))/37)*48+B17+2),"")</f>
        <v/>
      </c>
      <c r="E17" s="12" t="str">
        <f>IF(INDEX(涵洞基本数据!D:D,INT((ROW(7:7))/37)*48+B17+2)&lt;&gt;"",INDEX(涵洞基本数据!D:D,INT((ROW(7:7))/37)*48+B17+2),"")</f>
        <v/>
      </c>
      <c r="F17" s="20" t="str">
        <f>IF(INDEX(涵洞基本数据!E:E,INT((ROW(7:7))/37)*48+B17+2)&lt;&gt;"",INDEX(涵洞基本数据!E:E,INT((ROW(7:7))/37)*48+B17+2),"")</f>
        <v/>
      </c>
      <c r="G17" s="13" t="str">
        <f>IF(INDEX(涵洞基本数据!F:F,INT((ROW(7:7))/37)*48+B17+2)&lt;&gt;"",INDEX(涵洞基本数据!F:F,INT((ROW(7:7))/37)*48+B17+2),"")</f>
        <v/>
      </c>
      <c r="H17" s="14" t="str">
        <f>IF(INDEX(涵洞基本数据!G:G,INT((ROW(7:7))/37)*48+B17+2)&lt;&gt;"",INDEX(涵洞基本数据!G:G,INT((ROW(7:7))/37)*48+B17+2),"")</f>
        <v/>
      </c>
      <c r="I17" s="68" t="str">
        <f>IF(INDEX(涵洞基本数据!H:H,INT((ROW(7:7))/37)*48+B17+2)&lt;&gt;"",INDEX(涵洞基本数据!H:H,INT((ROW(7:7))/37)*48+B17+2),"")</f>
        <v/>
      </c>
      <c r="J17" s="48"/>
      <c r="K17" s="71"/>
      <c r="L17" s="47" t="str">
        <f t="shared" si="1"/>
        <v/>
      </c>
      <c r="M17" s="18">
        <v>31</v>
      </c>
      <c r="N17" s="17" t="str">
        <f>IF(INDEX(涵洞基本数据!B:B,INT((ROW(7:7))/37)*48+M17+2)&lt;&gt;"",INDEX(涵洞基本数据!B:B,INT((ROW(7:7))/37)*48+M17+2),"")</f>
        <v/>
      </c>
      <c r="O17" s="12" t="str">
        <f>IF(INDEX(涵洞基本数据!C:C,INT((ROW(7:7))/37)*48+M17+2)&lt;&gt;"",INDEX(涵洞基本数据!C:C,INT((ROW(7:7))/37)*48+M17+2),"")</f>
        <v/>
      </c>
      <c r="P17" s="12" t="str">
        <f>IF(INDEX(涵洞基本数据!D:D,INT((ROW(7:7))/37)*48+M17+2)&lt;&gt;"",INDEX(涵洞基本数据!D:D,INT((ROW(7:7))/37)*48+M17+2),"")</f>
        <v/>
      </c>
      <c r="Q17" s="20" t="str">
        <f>IF(INDEX(涵洞基本数据!E:E,INT((ROW(7:7))/37)*48+M17+2)&lt;&gt;"",INDEX(涵洞基本数据!E:E,INT((ROW(7:7))/37)*48+M17+2),"")</f>
        <v/>
      </c>
      <c r="R17" s="13" t="str">
        <f>IF(INDEX(涵洞基本数据!F:F,INT((ROW(7:7))/37)*48+M17+2)&lt;&gt;"",INDEX(涵洞基本数据!F:F,INT((ROW(7:7))/37)*48+M17+2),"")</f>
        <v/>
      </c>
      <c r="S17" s="14" t="str">
        <f>IF(INDEX(涵洞基本数据!G:G,INT((ROW(7:7))/37)*48+M17+2)&lt;&gt;"",INDEX(涵洞基本数据!G:G,INT((ROW(7:7))/37)*48+M17+2),"")</f>
        <v/>
      </c>
      <c r="T17" s="68" t="str">
        <f>IF(INDEX(涵洞基本数据!H:H,INT((ROW(7:7))/37)*48+M17+2)&lt;&gt;"",INDEX(涵洞基本数据!H:H,INT((ROW(7:7))/37)*48+M17+2),"")</f>
        <v/>
      </c>
      <c r="U17" s="48"/>
    </row>
    <row r="18" spans="1:21" ht="20.25" customHeight="1">
      <c r="A18" s="47" t="str">
        <f t="shared" si="0"/>
        <v/>
      </c>
      <c r="B18" s="18">
        <v>8</v>
      </c>
      <c r="C18" s="17" t="str">
        <f>IF(INDEX(涵洞基本数据!B:B,INT((ROW(8:8))/37)*48+B18+2)&lt;&gt;"",INDEX(涵洞基本数据!B:B,INT((ROW(8:8))/37)*48+B18+2),"")</f>
        <v/>
      </c>
      <c r="D18" s="12" t="str">
        <f>IF(INDEX(涵洞基本数据!C:C,INT((ROW(8:8))/37)*48+B18+2)&lt;&gt;"",INDEX(涵洞基本数据!C:C,INT((ROW(8:8))/37)*48+B18+2),"")</f>
        <v/>
      </c>
      <c r="E18" s="12" t="str">
        <f>IF(INDEX(涵洞基本数据!D:D,INT((ROW(8:8))/37)*48+B18+2)&lt;&gt;"",INDEX(涵洞基本数据!D:D,INT((ROW(8:8))/37)*48+B18+2),"")</f>
        <v/>
      </c>
      <c r="F18" s="20" t="str">
        <f>IF(INDEX(涵洞基本数据!E:E,INT((ROW(8:8))/37)*48+B18+2)&lt;&gt;"",INDEX(涵洞基本数据!E:E,INT((ROW(8:8))/37)*48+B18+2),"")</f>
        <v/>
      </c>
      <c r="G18" s="13" t="str">
        <f>IF(INDEX(涵洞基本数据!F:F,INT((ROW(8:8))/37)*48+B18+2)&lt;&gt;"",INDEX(涵洞基本数据!F:F,INT((ROW(8:8))/37)*48+B18+2),"")</f>
        <v/>
      </c>
      <c r="H18" s="14" t="str">
        <f>IF(INDEX(涵洞基本数据!G:G,INT((ROW(8:8))/37)*48+B18+2)&lt;&gt;"",INDEX(涵洞基本数据!G:G,INT((ROW(8:8))/37)*48+B18+2),"")</f>
        <v/>
      </c>
      <c r="I18" s="68" t="str">
        <f>IF(INDEX(涵洞基本数据!H:H,INT((ROW(8:8))/37)*48+B18+2)&lt;&gt;"",INDEX(涵洞基本数据!H:H,INT((ROW(8:8))/37)*48+B18+2),"")</f>
        <v/>
      </c>
      <c r="J18" s="48"/>
      <c r="K18" s="71"/>
      <c r="L18" s="47" t="str">
        <f t="shared" si="1"/>
        <v/>
      </c>
      <c r="M18" s="18">
        <v>32</v>
      </c>
      <c r="N18" s="17" t="str">
        <f>IF(INDEX(涵洞基本数据!B:B,INT((ROW(8:8))/37)*48+M18+2)&lt;&gt;"",INDEX(涵洞基本数据!B:B,INT((ROW(8:8))/37)*48+M18+2),"")</f>
        <v/>
      </c>
      <c r="O18" s="12" t="str">
        <f>IF(INDEX(涵洞基本数据!C:C,INT((ROW(8:8))/37)*48+M18+2)&lt;&gt;"",INDEX(涵洞基本数据!C:C,INT((ROW(8:8))/37)*48+M18+2),"")</f>
        <v/>
      </c>
      <c r="P18" s="12" t="str">
        <f>IF(INDEX(涵洞基本数据!D:D,INT((ROW(8:8))/37)*48+M18+2)&lt;&gt;"",INDEX(涵洞基本数据!D:D,INT((ROW(8:8))/37)*48+M18+2),"")</f>
        <v/>
      </c>
      <c r="Q18" s="20" t="str">
        <f>IF(INDEX(涵洞基本数据!E:E,INT((ROW(8:8))/37)*48+M18+2)&lt;&gt;"",INDEX(涵洞基本数据!E:E,INT((ROW(8:8))/37)*48+M18+2),"")</f>
        <v/>
      </c>
      <c r="R18" s="13" t="str">
        <f>IF(INDEX(涵洞基本数据!F:F,INT((ROW(8:8))/37)*48+M18+2)&lt;&gt;"",INDEX(涵洞基本数据!F:F,INT((ROW(8:8))/37)*48+M18+2),"")</f>
        <v/>
      </c>
      <c r="S18" s="14" t="str">
        <f>IF(INDEX(涵洞基本数据!G:G,INT((ROW(8:8))/37)*48+M18+2)&lt;&gt;"",INDEX(涵洞基本数据!G:G,INT((ROW(8:8))/37)*48+M18+2),"")</f>
        <v/>
      </c>
      <c r="T18" s="68" t="str">
        <f>IF(INDEX(涵洞基本数据!H:H,INT((ROW(8:8))/37)*48+M18+2)&lt;&gt;"",INDEX(涵洞基本数据!H:H,INT((ROW(8:8))/37)*48+M18+2),"")</f>
        <v/>
      </c>
      <c r="U18" s="48"/>
    </row>
    <row r="19" spans="1:21" ht="20.25" customHeight="1">
      <c r="A19" s="47" t="str">
        <f t="shared" si="0"/>
        <v/>
      </c>
      <c r="B19" s="18">
        <v>9</v>
      </c>
      <c r="C19" s="17" t="str">
        <f>IF(INDEX(涵洞基本数据!B:B,INT((ROW(9:9))/37)*48+B19+2)&lt;&gt;"",INDEX(涵洞基本数据!B:B,INT((ROW(9:9))/37)*48+B19+2),"")</f>
        <v/>
      </c>
      <c r="D19" s="12" t="str">
        <f>IF(INDEX(涵洞基本数据!C:C,INT((ROW(9:9))/37)*48+B19+2)&lt;&gt;"",INDEX(涵洞基本数据!C:C,INT((ROW(9:9))/37)*48+B19+2),"")</f>
        <v/>
      </c>
      <c r="E19" s="12" t="str">
        <f>IF(INDEX(涵洞基本数据!D:D,INT((ROW(9:9))/37)*48+B19+2)&lt;&gt;"",INDEX(涵洞基本数据!D:D,INT((ROW(9:9))/37)*48+B19+2),"")</f>
        <v/>
      </c>
      <c r="F19" s="20" t="str">
        <f>IF(INDEX(涵洞基本数据!E:E,INT((ROW(9:9))/37)*48+B19+2)&lt;&gt;"",INDEX(涵洞基本数据!E:E,INT((ROW(9:9))/37)*48+B19+2),"")</f>
        <v/>
      </c>
      <c r="G19" s="13" t="str">
        <f>IF(INDEX(涵洞基本数据!F:F,INT((ROW(9:9))/37)*48+B19+2)&lt;&gt;"",INDEX(涵洞基本数据!F:F,INT((ROW(9:9))/37)*48+B19+2),"")</f>
        <v/>
      </c>
      <c r="H19" s="14" t="str">
        <f>IF(INDEX(涵洞基本数据!G:G,INT((ROW(9:9))/37)*48+B19+2)&lt;&gt;"",INDEX(涵洞基本数据!G:G,INT((ROW(9:9))/37)*48+B19+2),"")</f>
        <v/>
      </c>
      <c r="I19" s="68" t="str">
        <f>IF(INDEX(涵洞基本数据!H:H,INT((ROW(9:9))/37)*48+B19+2)&lt;&gt;"",INDEX(涵洞基本数据!H:H,INT((ROW(9:9))/37)*48+B19+2),"")</f>
        <v/>
      </c>
      <c r="J19" s="48"/>
      <c r="K19" s="28"/>
      <c r="L19" s="47" t="str">
        <f t="shared" si="1"/>
        <v/>
      </c>
      <c r="M19" s="18">
        <v>33</v>
      </c>
      <c r="N19" s="17" t="str">
        <f>IF(INDEX(涵洞基本数据!B:B,INT((ROW(9:9))/37)*48+M19+2)&lt;&gt;"",INDEX(涵洞基本数据!B:B,INT((ROW(9:9))/37)*48+M19+2),"")</f>
        <v/>
      </c>
      <c r="O19" s="12" t="str">
        <f>IF(INDEX(涵洞基本数据!C:C,INT((ROW(9:9))/37)*48+M19+2)&lt;&gt;"",INDEX(涵洞基本数据!C:C,INT((ROW(9:9))/37)*48+M19+2),"")</f>
        <v/>
      </c>
      <c r="P19" s="12" t="str">
        <f>IF(INDEX(涵洞基本数据!D:D,INT((ROW(9:9))/37)*48+M19+2)&lt;&gt;"",INDEX(涵洞基本数据!D:D,INT((ROW(9:9))/37)*48+M19+2),"")</f>
        <v/>
      </c>
      <c r="Q19" s="20" t="str">
        <f>IF(INDEX(涵洞基本数据!E:E,INT((ROW(9:9))/37)*48+M19+2)&lt;&gt;"",INDEX(涵洞基本数据!E:E,INT((ROW(9:9))/37)*48+M19+2),"")</f>
        <v/>
      </c>
      <c r="R19" s="13" t="str">
        <f>IF(INDEX(涵洞基本数据!F:F,INT((ROW(9:9))/37)*48+M19+2)&lt;&gt;"",INDEX(涵洞基本数据!F:F,INT((ROW(9:9))/37)*48+M19+2),"")</f>
        <v/>
      </c>
      <c r="S19" s="14" t="str">
        <f>IF(INDEX(涵洞基本数据!G:G,INT((ROW(9:9))/37)*48+M19+2)&lt;&gt;"",INDEX(涵洞基本数据!G:G,INT((ROW(9:9))/37)*48+M19+2),"")</f>
        <v/>
      </c>
      <c r="T19" s="68" t="str">
        <f>IF(INDEX(涵洞基本数据!H:H,INT((ROW(9:9))/37)*48+M19+2)&lt;&gt;"",INDEX(涵洞基本数据!H:H,INT((ROW(9:9))/37)*48+M19+2),"")</f>
        <v/>
      </c>
      <c r="U19" s="48"/>
    </row>
    <row r="20" spans="1:21" ht="20.25" customHeight="1">
      <c r="A20" s="47" t="str">
        <f t="shared" si="0"/>
        <v/>
      </c>
      <c r="B20" s="18">
        <v>10</v>
      </c>
      <c r="C20" s="17" t="str">
        <f>IF(INDEX(涵洞基本数据!B:B,INT((ROW(10:10))/37)*48+B20+2)&lt;&gt;"",INDEX(涵洞基本数据!B:B,INT((ROW(10:10))/37)*48+B20+2),"")</f>
        <v/>
      </c>
      <c r="D20" s="12" t="str">
        <f>IF(INDEX(涵洞基本数据!C:C,INT((ROW(10:10))/37)*48+B20+2)&lt;&gt;"",INDEX(涵洞基本数据!C:C,INT((ROW(10:10))/37)*48+B20+2),"")</f>
        <v/>
      </c>
      <c r="E20" s="12" t="str">
        <f>IF(INDEX(涵洞基本数据!D:D,INT((ROW(10:10))/37)*48+B20+2)&lt;&gt;"",INDEX(涵洞基本数据!D:D,INT((ROW(10:10))/37)*48+B20+2),"")</f>
        <v/>
      </c>
      <c r="F20" s="20" t="str">
        <f>IF(INDEX(涵洞基本数据!E:E,INT((ROW(10:10))/37)*48+B20+2)&lt;&gt;"",INDEX(涵洞基本数据!E:E,INT((ROW(10:10))/37)*48+B20+2),"")</f>
        <v/>
      </c>
      <c r="G20" s="13" t="str">
        <f>IF(INDEX(涵洞基本数据!F:F,INT((ROW(10:10))/37)*48+B20+2)&lt;&gt;"",INDEX(涵洞基本数据!F:F,INT((ROW(10:10))/37)*48+B20+2),"")</f>
        <v/>
      </c>
      <c r="H20" s="14" t="str">
        <f>IF(INDEX(涵洞基本数据!G:G,INT((ROW(10:10))/37)*48+B20+2)&lt;&gt;"",INDEX(涵洞基本数据!G:G,INT((ROW(10:10))/37)*48+B20+2),"")</f>
        <v/>
      </c>
      <c r="I20" s="68" t="str">
        <f>IF(INDEX(涵洞基本数据!H:H,INT((ROW(10:10))/37)*48+B20+2)&lt;&gt;"",INDEX(涵洞基本数据!H:H,INT((ROW(10:10))/37)*48+B20+2),"")</f>
        <v/>
      </c>
      <c r="J20" s="48"/>
      <c r="K20" s="71"/>
      <c r="L20" s="47" t="str">
        <f t="shared" si="1"/>
        <v/>
      </c>
      <c r="M20" s="18">
        <v>34</v>
      </c>
      <c r="N20" s="17" t="str">
        <f>IF(INDEX(涵洞基本数据!B:B,INT((ROW(10:10))/37)*48+M20+2)&lt;&gt;"",INDEX(涵洞基本数据!B:B,INT((ROW(10:10))/37)*48+M20+2),"")</f>
        <v/>
      </c>
      <c r="O20" s="12" t="str">
        <f>IF(INDEX(涵洞基本数据!C:C,INT((ROW(10:10))/37)*48+M20+2)&lt;&gt;"",INDEX(涵洞基本数据!C:C,INT((ROW(10:10))/37)*48+M20+2),"")</f>
        <v/>
      </c>
      <c r="P20" s="12" t="str">
        <f>IF(INDEX(涵洞基本数据!D:D,INT((ROW(10:10))/37)*48+M20+2)&lt;&gt;"",INDEX(涵洞基本数据!D:D,INT((ROW(10:10))/37)*48+M20+2),"")</f>
        <v/>
      </c>
      <c r="Q20" s="20" t="str">
        <f>IF(INDEX(涵洞基本数据!E:E,INT((ROW(10:10))/37)*48+M20+2)&lt;&gt;"",INDEX(涵洞基本数据!E:E,INT((ROW(10:10))/37)*48+M20+2),"")</f>
        <v/>
      </c>
      <c r="R20" s="13" t="str">
        <f>IF(INDEX(涵洞基本数据!F:F,INT((ROW(10:10))/37)*48+M20+2)&lt;&gt;"",INDEX(涵洞基本数据!F:F,INT((ROW(10:10))/37)*48+M20+2),"")</f>
        <v/>
      </c>
      <c r="S20" s="14" t="str">
        <f>IF(INDEX(涵洞基本数据!G:G,INT((ROW(10:10))/37)*48+M20+2)&lt;&gt;"",INDEX(涵洞基本数据!G:G,INT((ROW(10:10))/37)*48+M20+2),"")</f>
        <v/>
      </c>
      <c r="T20" s="68" t="str">
        <f>IF(INDEX(涵洞基本数据!H:H,INT((ROW(10:10))/37)*48+M20+2)&lt;&gt;"",INDEX(涵洞基本数据!H:H,INT((ROW(10:10))/37)*48+M20+2),"")</f>
        <v/>
      </c>
      <c r="U20" s="48"/>
    </row>
    <row r="21" spans="1:21" ht="20.25" customHeight="1">
      <c r="A21" s="47" t="str">
        <f t="shared" si="0"/>
        <v/>
      </c>
      <c r="B21" s="18">
        <v>11</v>
      </c>
      <c r="C21" s="17" t="str">
        <f>IF(INDEX(涵洞基本数据!B:B,INT((ROW(11:11))/37)*48+B21+2)&lt;&gt;"",INDEX(涵洞基本数据!B:B,INT((ROW(11:11))/37)*48+B21+2),"")</f>
        <v/>
      </c>
      <c r="D21" s="12" t="str">
        <f>IF(INDEX(涵洞基本数据!C:C,INT((ROW(11:11))/37)*48+B21+2)&lt;&gt;"",INDEX(涵洞基本数据!C:C,INT((ROW(11:11))/37)*48+B21+2),"")</f>
        <v/>
      </c>
      <c r="E21" s="12" t="str">
        <f>IF(INDEX(涵洞基本数据!D:D,INT((ROW(11:11))/37)*48+B21+2)&lt;&gt;"",INDEX(涵洞基本数据!D:D,INT((ROW(11:11))/37)*48+B21+2),"")</f>
        <v/>
      </c>
      <c r="F21" s="20" t="str">
        <f>IF(INDEX(涵洞基本数据!E:E,INT((ROW(11:11))/37)*48+B21+2)&lt;&gt;"",INDEX(涵洞基本数据!E:E,INT((ROW(11:11))/37)*48+B21+2),"")</f>
        <v/>
      </c>
      <c r="G21" s="13" t="str">
        <f>IF(INDEX(涵洞基本数据!F:F,INT((ROW(11:11))/37)*48+B21+2)&lt;&gt;"",INDEX(涵洞基本数据!F:F,INT((ROW(11:11))/37)*48+B21+2),"")</f>
        <v/>
      </c>
      <c r="H21" s="14" t="str">
        <f>IF(INDEX(涵洞基本数据!G:G,INT((ROW(11:11))/37)*48+B21+2)&lt;&gt;"",INDEX(涵洞基本数据!G:G,INT((ROW(11:11))/37)*48+B21+2),"")</f>
        <v/>
      </c>
      <c r="I21" s="68" t="str">
        <f>IF(INDEX(涵洞基本数据!H:H,INT((ROW(11:11))/37)*48+B21+2)&lt;&gt;"",INDEX(涵洞基本数据!H:H,INT((ROW(11:11))/37)*48+B21+2),"")</f>
        <v/>
      </c>
      <c r="J21" s="48"/>
      <c r="K21" s="71"/>
      <c r="L21" s="47" t="str">
        <f t="shared" si="1"/>
        <v/>
      </c>
      <c r="M21" s="18">
        <v>35</v>
      </c>
      <c r="N21" s="17" t="str">
        <f>IF(INDEX(涵洞基本数据!B:B,INT((ROW(11:11))/37)*48+M21+2)&lt;&gt;"",INDEX(涵洞基本数据!B:B,INT((ROW(11:11))/37)*48+M21+2),"")</f>
        <v/>
      </c>
      <c r="O21" s="12" t="str">
        <f>IF(INDEX(涵洞基本数据!C:C,INT((ROW(11:11))/37)*48+M21+2)&lt;&gt;"",INDEX(涵洞基本数据!C:C,INT((ROW(11:11))/37)*48+M21+2),"")</f>
        <v/>
      </c>
      <c r="P21" s="12" t="str">
        <f>IF(INDEX(涵洞基本数据!D:D,INT((ROW(11:11))/37)*48+M21+2)&lt;&gt;"",INDEX(涵洞基本数据!D:D,INT((ROW(11:11))/37)*48+M21+2),"")</f>
        <v/>
      </c>
      <c r="Q21" s="20" t="str">
        <f>IF(INDEX(涵洞基本数据!E:E,INT((ROW(11:11))/37)*48+M21+2)&lt;&gt;"",INDEX(涵洞基本数据!E:E,INT((ROW(11:11))/37)*48+M21+2),"")</f>
        <v/>
      </c>
      <c r="R21" s="13" t="str">
        <f>IF(INDEX(涵洞基本数据!F:F,INT((ROW(11:11))/37)*48+M21+2)&lt;&gt;"",INDEX(涵洞基本数据!F:F,INT((ROW(11:11))/37)*48+M21+2),"")</f>
        <v/>
      </c>
      <c r="S21" s="14" t="str">
        <f>IF(INDEX(涵洞基本数据!G:G,INT((ROW(11:11))/37)*48+M21+2)&lt;&gt;"",INDEX(涵洞基本数据!G:G,INT((ROW(11:11))/37)*48+M21+2),"")</f>
        <v/>
      </c>
      <c r="T21" s="68" t="str">
        <f>IF(INDEX(涵洞基本数据!H:H,INT((ROW(11:11))/37)*48+M21+2)&lt;&gt;"",INDEX(涵洞基本数据!H:H,INT((ROW(11:11))/37)*48+M21+2),"")</f>
        <v/>
      </c>
      <c r="U21" s="48"/>
    </row>
    <row r="22" spans="1:21" ht="20.25" customHeight="1">
      <c r="A22" s="47" t="str">
        <f t="shared" si="0"/>
        <v/>
      </c>
      <c r="B22" s="18">
        <v>12</v>
      </c>
      <c r="C22" s="17" t="str">
        <f>IF(INDEX(涵洞基本数据!B:B,INT((ROW(12:12))/37)*48+B22+2)&lt;&gt;"",INDEX(涵洞基本数据!B:B,INT((ROW(12:12))/37)*48+B22+2),"")</f>
        <v/>
      </c>
      <c r="D22" s="12" t="str">
        <f>IF(INDEX(涵洞基本数据!C:C,INT((ROW(12:12))/37)*48+B22+2)&lt;&gt;"",INDEX(涵洞基本数据!C:C,INT((ROW(12:12))/37)*48+B22+2),"")</f>
        <v/>
      </c>
      <c r="E22" s="12" t="str">
        <f>IF(INDEX(涵洞基本数据!D:D,INT((ROW(12:12))/37)*48+B22+2)&lt;&gt;"",INDEX(涵洞基本数据!D:D,INT((ROW(12:12))/37)*48+B22+2),"")</f>
        <v/>
      </c>
      <c r="F22" s="20" t="str">
        <f>IF(INDEX(涵洞基本数据!E:E,INT((ROW(12:12))/37)*48+B22+2)&lt;&gt;"",INDEX(涵洞基本数据!E:E,INT((ROW(12:12))/37)*48+B22+2),"")</f>
        <v/>
      </c>
      <c r="G22" s="13" t="str">
        <f>IF(INDEX(涵洞基本数据!F:F,INT((ROW(12:12))/37)*48+B22+2)&lt;&gt;"",INDEX(涵洞基本数据!F:F,INT((ROW(12:12))/37)*48+B22+2),"")</f>
        <v/>
      </c>
      <c r="H22" s="14" t="str">
        <f>IF(INDEX(涵洞基本数据!G:G,INT((ROW(12:12))/37)*48+B22+2)&lt;&gt;"",INDEX(涵洞基本数据!G:G,INT((ROW(12:12))/37)*48+B22+2),"")</f>
        <v/>
      </c>
      <c r="I22" s="68" t="str">
        <f>IF(INDEX(涵洞基本数据!H:H,INT((ROW(12:12))/37)*48+B22+2)&lt;&gt;"",INDEX(涵洞基本数据!H:H,INT((ROW(12:12))/37)*48+B22+2),"")</f>
        <v/>
      </c>
      <c r="J22" s="48"/>
      <c r="K22" s="71"/>
      <c r="L22" s="47" t="str">
        <f t="shared" si="1"/>
        <v/>
      </c>
      <c r="M22" s="18">
        <v>36</v>
      </c>
      <c r="N22" s="17" t="str">
        <f>IF(INDEX(涵洞基本数据!B:B,INT((ROW(12:12))/37)*48+M22+2)&lt;&gt;"",INDEX(涵洞基本数据!B:B,INT((ROW(12:12))/37)*48+M22+2),"")</f>
        <v/>
      </c>
      <c r="O22" s="12" t="str">
        <f>IF(INDEX(涵洞基本数据!C:C,INT((ROW(12:12))/37)*48+M22+2)&lt;&gt;"",INDEX(涵洞基本数据!C:C,INT((ROW(12:12))/37)*48+M22+2),"")</f>
        <v/>
      </c>
      <c r="P22" s="12" t="str">
        <f>IF(INDEX(涵洞基本数据!D:D,INT((ROW(12:12))/37)*48+M22+2)&lt;&gt;"",INDEX(涵洞基本数据!D:D,INT((ROW(12:12))/37)*48+M22+2),"")</f>
        <v/>
      </c>
      <c r="Q22" s="20" t="str">
        <f>IF(INDEX(涵洞基本数据!E:E,INT((ROW(12:12))/37)*48+M22+2)&lt;&gt;"",INDEX(涵洞基本数据!E:E,INT((ROW(12:12))/37)*48+M22+2),"")</f>
        <v/>
      </c>
      <c r="R22" s="13" t="str">
        <f>IF(INDEX(涵洞基本数据!F:F,INT((ROW(12:12))/37)*48+M22+2)&lt;&gt;"",INDEX(涵洞基本数据!F:F,INT((ROW(12:12))/37)*48+M22+2),"")</f>
        <v/>
      </c>
      <c r="S22" s="14" t="str">
        <f>IF(INDEX(涵洞基本数据!G:G,INT((ROW(12:12))/37)*48+M22+2)&lt;&gt;"",INDEX(涵洞基本数据!G:G,INT((ROW(12:12))/37)*48+M22+2),"")</f>
        <v/>
      </c>
      <c r="T22" s="68" t="str">
        <f>IF(INDEX(涵洞基本数据!H:H,INT((ROW(12:12))/37)*48+M22+2)&lt;&gt;"",INDEX(涵洞基本数据!H:H,INT((ROW(12:12))/37)*48+M22+2),"")</f>
        <v/>
      </c>
      <c r="U22" s="48"/>
    </row>
    <row r="23" spans="1:21" ht="20.25" customHeight="1">
      <c r="A23" s="47" t="str">
        <f t="shared" si="0"/>
        <v/>
      </c>
      <c r="B23" s="18">
        <v>13</v>
      </c>
      <c r="C23" s="17" t="str">
        <f>IF(INDEX(涵洞基本数据!B:B,INT((ROW(13:13))/37)*48+B23+2)&lt;&gt;"",INDEX(涵洞基本数据!B:B,INT((ROW(13:13))/37)*48+B23+2),"")</f>
        <v/>
      </c>
      <c r="D23" s="12" t="str">
        <f>IF(INDEX(涵洞基本数据!C:C,INT((ROW(13:13))/37)*48+B23+2)&lt;&gt;"",INDEX(涵洞基本数据!C:C,INT((ROW(13:13))/37)*48+B23+2),"")</f>
        <v/>
      </c>
      <c r="E23" s="12" t="str">
        <f>IF(INDEX(涵洞基本数据!D:D,INT((ROW(13:13))/37)*48+B23+2)&lt;&gt;"",INDEX(涵洞基本数据!D:D,INT((ROW(13:13))/37)*48+B23+2),"")</f>
        <v/>
      </c>
      <c r="F23" s="20" t="str">
        <f>IF(INDEX(涵洞基本数据!E:E,INT((ROW(13:13))/37)*48+B23+2)&lt;&gt;"",INDEX(涵洞基本数据!E:E,INT((ROW(13:13))/37)*48+B23+2),"")</f>
        <v/>
      </c>
      <c r="G23" s="13" t="str">
        <f>IF(INDEX(涵洞基本数据!F:F,INT((ROW(13:13))/37)*48+B23+2)&lt;&gt;"",INDEX(涵洞基本数据!F:F,INT((ROW(13:13))/37)*48+B23+2),"")</f>
        <v/>
      </c>
      <c r="H23" s="14" t="str">
        <f>IF(INDEX(涵洞基本数据!G:G,INT((ROW(13:13))/37)*48+B23+2)&lt;&gt;"",INDEX(涵洞基本数据!G:G,INT((ROW(13:13))/37)*48+B23+2),"")</f>
        <v/>
      </c>
      <c r="I23" s="68" t="str">
        <f>IF(INDEX(涵洞基本数据!H:H,INT((ROW(13:13))/37)*48+B23+2)&lt;&gt;"",INDEX(涵洞基本数据!H:H,INT((ROW(13:13))/37)*48+B23+2),"")</f>
        <v/>
      </c>
      <c r="J23" s="48"/>
      <c r="K23" s="71"/>
      <c r="L23" s="47" t="str">
        <f t="shared" si="1"/>
        <v/>
      </c>
      <c r="M23" s="18">
        <v>37</v>
      </c>
      <c r="N23" s="17" t="str">
        <f>IF(INDEX(涵洞基本数据!B:B,INT((ROW(13:13))/37)*48+M23+2)&lt;&gt;"",INDEX(涵洞基本数据!B:B,INT((ROW(13:13))/37)*48+M23+2),"")</f>
        <v/>
      </c>
      <c r="O23" s="12" t="str">
        <f>IF(INDEX(涵洞基本数据!C:C,INT((ROW(13:13))/37)*48+M23+2)&lt;&gt;"",INDEX(涵洞基本数据!C:C,INT((ROW(13:13))/37)*48+M23+2),"")</f>
        <v/>
      </c>
      <c r="P23" s="12" t="str">
        <f>IF(INDEX(涵洞基本数据!D:D,INT((ROW(13:13))/37)*48+M23+2)&lt;&gt;"",INDEX(涵洞基本数据!D:D,INT((ROW(13:13))/37)*48+M23+2),"")</f>
        <v/>
      </c>
      <c r="Q23" s="20" t="str">
        <f>IF(INDEX(涵洞基本数据!E:E,INT((ROW(13:13))/37)*48+M23+2)&lt;&gt;"",INDEX(涵洞基本数据!E:E,INT((ROW(13:13))/37)*48+M23+2),"")</f>
        <v/>
      </c>
      <c r="R23" s="13" t="str">
        <f>IF(INDEX(涵洞基本数据!F:F,INT((ROW(13:13))/37)*48+M23+2)&lt;&gt;"",INDEX(涵洞基本数据!F:F,INT((ROW(13:13))/37)*48+M23+2),"")</f>
        <v/>
      </c>
      <c r="S23" s="14" t="str">
        <f>IF(INDEX(涵洞基本数据!G:G,INT((ROW(13:13))/37)*48+M23+2)&lt;&gt;"",INDEX(涵洞基本数据!G:G,INT((ROW(13:13))/37)*48+M23+2),"")</f>
        <v/>
      </c>
      <c r="T23" s="68" t="str">
        <f>IF(INDEX(涵洞基本数据!H:H,INT((ROW(13:13))/37)*48+M23+2)&lt;&gt;"",INDEX(涵洞基本数据!H:H,INT((ROW(13:13))/37)*48+M23+2),"")</f>
        <v/>
      </c>
      <c r="U23" s="48"/>
    </row>
    <row r="24" spans="1:21" ht="20.25" customHeight="1">
      <c r="A24" s="47" t="str">
        <f t="shared" si="0"/>
        <v/>
      </c>
      <c r="B24" s="18">
        <v>14</v>
      </c>
      <c r="C24" s="17" t="str">
        <f>IF(INDEX(涵洞基本数据!B:B,INT((ROW(14:14))/37)*48+B24+2)&lt;&gt;"",INDEX(涵洞基本数据!B:B,INT((ROW(14:14))/37)*48+B24+2),"")</f>
        <v/>
      </c>
      <c r="D24" s="12" t="str">
        <f>IF(INDEX(涵洞基本数据!C:C,INT((ROW(14:14))/37)*48+B24+2)&lt;&gt;"",INDEX(涵洞基本数据!C:C,INT((ROW(14:14))/37)*48+B24+2),"")</f>
        <v/>
      </c>
      <c r="E24" s="12" t="str">
        <f>IF(INDEX(涵洞基本数据!D:D,INT((ROW(14:14))/37)*48+B24+2)&lt;&gt;"",INDEX(涵洞基本数据!D:D,INT((ROW(14:14))/37)*48+B24+2),"")</f>
        <v/>
      </c>
      <c r="F24" s="20" t="str">
        <f>IF(INDEX(涵洞基本数据!E:E,INT((ROW(14:14))/37)*48+B24+2)&lt;&gt;"",INDEX(涵洞基本数据!E:E,INT((ROW(14:14))/37)*48+B24+2),"")</f>
        <v/>
      </c>
      <c r="G24" s="13" t="str">
        <f>IF(INDEX(涵洞基本数据!F:F,INT((ROW(14:14))/37)*48+B24+2)&lt;&gt;"",INDEX(涵洞基本数据!F:F,INT((ROW(14:14))/37)*48+B24+2),"")</f>
        <v/>
      </c>
      <c r="H24" s="14" t="str">
        <f>IF(INDEX(涵洞基本数据!G:G,INT((ROW(14:14))/37)*48+B24+2)&lt;&gt;"",INDEX(涵洞基本数据!G:G,INT((ROW(14:14))/37)*48+B24+2),"")</f>
        <v/>
      </c>
      <c r="I24" s="68" t="str">
        <f>IF(INDEX(涵洞基本数据!H:H,INT((ROW(14:14))/37)*48+B24+2)&lt;&gt;"",INDEX(涵洞基本数据!H:H,INT((ROW(14:14))/37)*48+B24+2),"")</f>
        <v/>
      </c>
      <c r="J24" s="48"/>
      <c r="K24" s="71"/>
      <c r="L24" s="47" t="str">
        <f t="shared" si="1"/>
        <v/>
      </c>
      <c r="M24" s="18">
        <v>38</v>
      </c>
      <c r="N24" s="17" t="str">
        <f>IF(INDEX(涵洞基本数据!B:B,INT((ROW(14:14))/37)*48+M24+2)&lt;&gt;"",INDEX(涵洞基本数据!B:B,INT((ROW(14:14))/37)*48+M24+2),"")</f>
        <v/>
      </c>
      <c r="O24" s="12" t="str">
        <f>IF(INDEX(涵洞基本数据!C:C,INT((ROW(14:14))/37)*48+M24+2)&lt;&gt;"",INDEX(涵洞基本数据!C:C,INT((ROW(14:14))/37)*48+M24+2),"")</f>
        <v/>
      </c>
      <c r="P24" s="12" t="str">
        <f>IF(INDEX(涵洞基本数据!D:D,INT((ROW(14:14))/37)*48+M24+2)&lt;&gt;"",INDEX(涵洞基本数据!D:D,INT((ROW(14:14))/37)*48+M24+2),"")</f>
        <v/>
      </c>
      <c r="Q24" s="20" t="str">
        <f>IF(INDEX(涵洞基本数据!E:E,INT((ROW(14:14))/37)*48+M24+2)&lt;&gt;"",INDEX(涵洞基本数据!E:E,INT((ROW(14:14))/37)*48+M24+2),"")</f>
        <v/>
      </c>
      <c r="R24" s="13" t="str">
        <f>IF(INDEX(涵洞基本数据!F:F,INT((ROW(14:14))/37)*48+M24+2)&lt;&gt;"",INDEX(涵洞基本数据!F:F,INT((ROW(14:14))/37)*48+M24+2),"")</f>
        <v/>
      </c>
      <c r="S24" s="14" t="str">
        <f>IF(INDEX(涵洞基本数据!G:G,INT((ROW(14:14))/37)*48+M24+2)&lt;&gt;"",INDEX(涵洞基本数据!G:G,INT((ROW(14:14))/37)*48+M24+2),"")</f>
        <v/>
      </c>
      <c r="T24" s="68" t="str">
        <f>IF(INDEX(涵洞基本数据!H:H,INT((ROW(14:14))/37)*48+M24+2)&lt;&gt;"",INDEX(涵洞基本数据!H:H,INT((ROW(14:14))/37)*48+M24+2),"")</f>
        <v/>
      </c>
      <c r="U24" s="48"/>
    </row>
    <row r="25" spans="1:21" ht="20.25" customHeight="1">
      <c r="A25" s="47" t="str">
        <f t="shared" si="0"/>
        <v/>
      </c>
      <c r="B25" s="18">
        <v>15</v>
      </c>
      <c r="C25" s="17" t="str">
        <f>IF(INDEX(涵洞基本数据!B:B,INT((ROW(15:15))/37)*48+B25+2)&lt;&gt;"",INDEX(涵洞基本数据!B:B,INT((ROW(15:15))/37)*48+B25+2),"")</f>
        <v/>
      </c>
      <c r="D25" s="12" t="str">
        <f>IF(INDEX(涵洞基本数据!C:C,INT((ROW(15:15))/37)*48+B25+2)&lt;&gt;"",INDEX(涵洞基本数据!C:C,INT((ROW(15:15))/37)*48+B25+2),"")</f>
        <v/>
      </c>
      <c r="E25" s="12" t="str">
        <f>IF(INDEX(涵洞基本数据!D:D,INT((ROW(15:15))/37)*48+B25+2)&lt;&gt;"",INDEX(涵洞基本数据!D:D,INT((ROW(15:15))/37)*48+B25+2),"")</f>
        <v/>
      </c>
      <c r="F25" s="20" t="str">
        <f>IF(INDEX(涵洞基本数据!E:E,INT((ROW(15:15))/37)*48+B25+2)&lt;&gt;"",INDEX(涵洞基本数据!E:E,INT((ROW(15:15))/37)*48+B25+2),"")</f>
        <v/>
      </c>
      <c r="G25" s="13" t="str">
        <f>IF(INDEX(涵洞基本数据!F:F,INT((ROW(15:15))/37)*48+B25+2)&lt;&gt;"",INDEX(涵洞基本数据!F:F,INT((ROW(15:15))/37)*48+B25+2),"")</f>
        <v/>
      </c>
      <c r="H25" s="14" t="str">
        <f>IF(INDEX(涵洞基本数据!G:G,INT((ROW(15:15))/37)*48+B25+2)&lt;&gt;"",INDEX(涵洞基本数据!G:G,INT((ROW(15:15))/37)*48+B25+2),"")</f>
        <v/>
      </c>
      <c r="I25" s="68" t="str">
        <f>IF(INDEX(涵洞基本数据!H:H,INT((ROW(15:15))/37)*48+B25+2)&lt;&gt;"",INDEX(涵洞基本数据!H:H,INT((ROW(15:15))/37)*48+B25+2),"")</f>
        <v/>
      </c>
      <c r="J25" s="48"/>
      <c r="K25" s="71"/>
      <c r="L25" s="47" t="str">
        <f t="shared" si="1"/>
        <v/>
      </c>
      <c r="M25" s="18">
        <v>39</v>
      </c>
      <c r="N25" s="17" t="str">
        <f>IF(INDEX(涵洞基本数据!B:B,INT((ROW(15:15))/37)*48+M25+2)&lt;&gt;"",INDEX(涵洞基本数据!B:B,INT((ROW(15:15))/37)*48+M25+2),"")</f>
        <v/>
      </c>
      <c r="O25" s="12" t="str">
        <f>IF(INDEX(涵洞基本数据!C:C,INT((ROW(15:15))/37)*48+M25+2)&lt;&gt;"",INDEX(涵洞基本数据!C:C,INT((ROW(15:15))/37)*48+M25+2),"")</f>
        <v/>
      </c>
      <c r="P25" s="12" t="str">
        <f>IF(INDEX(涵洞基本数据!D:D,INT((ROW(15:15))/37)*48+M25+2)&lt;&gt;"",INDEX(涵洞基本数据!D:D,INT((ROW(15:15))/37)*48+M25+2),"")</f>
        <v/>
      </c>
      <c r="Q25" s="20" t="str">
        <f>IF(INDEX(涵洞基本数据!E:E,INT((ROW(15:15))/37)*48+M25+2)&lt;&gt;"",INDEX(涵洞基本数据!E:E,INT((ROW(15:15))/37)*48+M25+2),"")</f>
        <v/>
      </c>
      <c r="R25" s="13" t="str">
        <f>IF(INDEX(涵洞基本数据!F:F,INT((ROW(15:15))/37)*48+M25+2)&lt;&gt;"",INDEX(涵洞基本数据!F:F,INT((ROW(15:15))/37)*48+M25+2),"")</f>
        <v/>
      </c>
      <c r="S25" s="14" t="str">
        <f>IF(INDEX(涵洞基本数据!G:G,INT((ROW(15:15))/37)*48+M25+2)&lt;&gt;"",INDEX(涵洞基本数据!G:G,INT((ROW(15:15))/37)*48+M25+2),"")</f>
        <v/>
      </c>
      <c r="T25" s="68" t="str">
        <f>IF(INDEX(涵洞基本数据!H:H,INT((ROW(15:15))/37)*48+M25+2)&lt;&gt;"",INDEX(涵洞基本数据!H:H,INT((ROW(15:15))/37)*48+M25+2),"")</f>
        <v/>
      </c>
      <c r="U25" s="48"/>
    </row>
    <row r="26" spans="1:21" ht="20.25" customHeight="1">
      <c r="A26" s="47" t="str">
        <f t="shared" si="0"/>
        <v/>
      </c>
      <c r="B26" s="18">
        <v>16</v>
      </c>
      <c r="C26" s="17" t="str">
        <f>IF(INDEX(涵洞基本数据!B:B,INT((ROW(16:16))/37)*48+B26+2)&lt;&gt;"",INDEX(涵洞基本数据!B:B,INT((ROW(16:16))/37)*48+B26+2),"")</f>
        <v/>
      </c>
      <c r="D26" s="12" t="str">
        <f>IF(INDEX(涵洞基本数据!C:C,INT((ROW(16:16))/37)*48+B26+2)&lt;&gt;"",INDEX(涵洞基本数据!C:C,INT((ROW(16:16))/37)*48+B26+2),"")</f>
        <v/>
      </c>
      <c r="E26" s="12" t="str">
        <f>IF(INDEX(涵洞基本数据!D:D,INT((ROW(16:16))/37)*48+B26+2)&lt;&gt;"",INDEX(涵洞基本数据!D:D,INT((ROW(16:16))/37)*48+B26+2),"")</f>
        <v/>
      </c>
      <c r="F26" s="20" t="str">
        <f>IF(INDEX(涵洞基本数据!E:E,INT((ROW(16:16))/37)*48+B26+2)&lt;&gt;"",INDEX(涵洞基本数据!E:E,INT((ROW(16:16))/37)*48+B26+2),"")</f>
        <v/>
      </c>
      <c r="G26" s="13" t="str">
        <f>IF(INDEX(涵洞基本数据!F:F,INT((ROW(16:16))/37)*48+B26+2)&lt;&gt;"",INDEX(涵洞基本数据!F:F,INT((ROW(16:16))/37)*48+B26+2),"")</f>
        <v/>
      </c>
      <c r="H26" s="14" t="str">
        <f>IF(INDEX(涵洞基本数据!G:G,INT((ROW(16:16))/37)*48+B26+2)&lt;&gt;"",INDEX(涵洞基本数据!G:G,INT((ROW(16:16))/37)*48+B26+2),"")</f>
        <v/>
      </c>
      <c r="I26" s="68" t="str">
        <f>IF(INDEX(涵洞基本数据!H:H,INT((ROW(16:16))/37)*48+B26+2)&lt;&gt;"",INDEX(涵洞基本数据!H:H,INT((ROW(16:16))/37)*48+B26+2),"")</f>
        <v/>
      </c>
      <c r="J26" s="53"/>
      <c r="K26" s="54"/>
      <c r="L26" s="47" t="str">
        <f t="shared" si="1"/>
        <v/>
      </c>
      <c r="M26" s="18">
        <v>40</v>
      </c>
      <c r="N26" s="17" t="str">
        <f>IF(INDEX(涵洞基本数据!B:B,INT((ROW(16:16))/37)*48+M26+2)&lt;&gt;"",INDEX(涵洞基本数据!B:B,INT((ROW(16:16))/37)*48+M26+2),"")</f>
        <v/>
      </c>
      <c r="O26" s="12" t="str">
        <f>IF(INDEX(涵洞基本数据!C:C,INT((ROW(16:16))/37)*48+M26+2)&lt;&gt;"",INDEX(涵洞基本数据!C:C,INT((ROW(16:16))/37)*48+M26+2),"")</f>
        <v/>
      </c>
      <c r="P26" s="12" t="str">
        <f>IF(INDEX(涵洞基本数据!D:D,INT((ROW(16:16))/37)*48+M26+2)&lt;&gt;"",INDEX(涵洞基本数据!D:D,INT((ROW(16:16))/37)*48+M26+2),"")</f>
        <v/>
      </c>
      <c r="Q26" s="20" t="str">
        <f>IF(INDEX(涵洞基本数据!E:E,INT((ROW(16:16))/37)*48+M26+2)&lt;&gt;"",INDEX(涵洞基本数据!E:E,INT((ROW(16:16))/37)*48+M26+2),"")</f>
        <v/>
      </c>
      <c r="R26" s="13" t="str">
        <f>IF(INDEX(涵洞基本数据!F:F,INT((ROW(16:16))/37)*48+M26+2)&lt;&gt;"",INDEX(涵洞基本数据!F:F,INT((ROW(16:16))/37)*48+M26+2),"")</f>
        <v/>
      </c>
      <c r="S26" s="14" t="str">
        <f>IF(INDEX(涵洞基本数据!G:G,INT((ROW(16:16))/37)*48+M26+2)&lt;&gt;"",INDEX(涵洞基本数据!G:G,INT((ROW(16:16))/37)*48+M26+2),"")</f>
        <v/>
      </c>
      <c r="T26" s="68" t="str">
        <f>IF(INDEX(涵洞基本数据!H:H,INT((ROW(16:16))/37)*48+M26+2)&lt;&gt;"",INDEX(涵洞基本数据!H:H,INT((ROW(16:16))/37)*48+M26+2),"")</f>
        <v/>
      </c>
      <c r="U26" s="53"/>
    </row>
    <row r="27" spans="1:21" ht="20.25" customHeight="1">
      <c r="A27" s="47" t="str">
        <f t="shared" si="0"/>
        <v/>
      </c>
      <c r="B27" s="18">
        <v>17</v>
      </c>
      <c r="C27" s="17" t="str">
        <f>IF(INDEX(涵洞基本数据!B:B,INT((ROW(17:17))/37)*48+B27+2)&lt;&gt;"",INDEX(涵洞基本数据!B:B,INT((ROW(17:17))/37)*48+B27+2),"")</f>
        <v/>
      </c>
      <c r="D27" s="12" t="str">
        <f>IF(INDEX(涵洞基本数据!C:C,INT((ROW(17:17))/37)*48+B27+2)&lt;&gt;"",INDEX(涵洞基本数据!C:C,INT((ROW(17:17))/37)*48+B27+2),"")</f>
        <v/>
      </c>
      <c r="E27" s="12" t="str">
        <f>IF(INDEX(涵洞基本数据!D:D,INT((ROW(17:17))/37)*48+B27+2)&lt;&gt;"",INDEX(涵洞基本数据!D:D,INT((ROW(17:17))/37)*48+B27+2),"")</f>
        <v/>
      </c>
      <c r="F27" s="20" t="str">
        <f>IF(INDEX(涵洞基本数据!E:E,INT((ROW(17:17))/37)*48+B27+2)&lt;&gt;"",INDEX(涵洞基本数据!E:E,INT((ROW(17:17))/37)*48+B27+2),"")</f>
        <v/>
      </c>
      <c r="G27" s="13" t="str">
        <f>IF(INDEX(涵洞基本数据!F:F,INT((ROW(17:17))/37)*48+B27+2)&lt;&gt;"",INDEX(涵洞基本数据!F:F,INT((ROW(17:17))/37)*48+B27+2),"")</f>
        <v/>
      </c>
      <c r="H27" s="14" t="str">
        <f>IF(INDEX(涵洞基本数据!G:G,INT((ROW(17:17))/37)*48+B27+2)&lt;&gt;"",INDEX(涵洞基本数据!G:G,INT((ROW(17:17))/37)*48+B27+2),"")</f>
        <v/>
      </c>
      <c r="I27" s="68" t="str">
        <f>IF(INDEX(涵洞基本数据!H:H,INT((ROW(17:17))/37)*48+B27+2)&lt;&gt;"",INDEX(涵洞基本数据!H:H,INT((ROW(17:17))/37)*48+B27+2),"")</f>
        <v/>
      </c>
      <c r="J27" s="53"/>
      <c r="K27" s="54"/>
      <c r="L27" s="47" t="str">
        <f t="shared" si="1"/>
        <v/>
      </c>
      <c r="M27" s="18">
        <v>41</v>
      </c>
      <c r="N27" s="17" t="str">
        <f>IF(INDEX(涵洞基本数据!B:B,INT((ROW(17:17))/37)*48+M27+2)&lt;&gt;"",INDEX(涵洞基本数据!B:B,INT((ROW(17:17))/37)*48+M27+2),"")</f>
        <v/>
      </c>
      <c r="O27" s="12" t="str">
        <f>IF(INDEX(涵洞基本数据!C:C,INT((ROW(17:17))/37)*48+M27+2)&lt;&gt;"",INDEX(涵洞基本数据!C:C,INT((ROW(17:17))/37)*48+M27+2),"")</f>
        <v/>
      </c>
      <c r="P27" s="12" t="str">
        <f>IF(INDEX(涵洞基本数据!D:D,INT((ROW(17:17))/37)*48+M27+2)&lt;&gt;"",INDEX(涵洞基本数据!D:D,INT((ROW(17:17))/37)*48+M27+2),"")</f>
        <v/>
      </c>
      <c r="Q27" s="20" t="str">
        <f>IF(INDEX(涵洞基本数据!E:E,INT((ROW(17:17))/37)*48+M27+2)&lt;&gt;"",INDEX(涵洞基本数据!E:E,INT((ROW(17:17))/37)*48+M27+2),"")</f>
        <v/>
      </c>
      <c r="R27" s="13" t="str">
        <f>IF(INDEX(涵洞基本数据!F:F,INT((ROW(17:17))/37)*48+M27+2)&lt;&gt;"",INDEX(涵洞基本数据!F:F,INT((ROW(17:17))/37)*48+M27+2),"")</f>
        <v/>
      </c>
      <c r="S27" s="14" t="str">
        <f>IF(INDEX(涵洞基本数据!G:G,INT((ROW(17:17))/37)*48+M27+2)&lt;&gt;"",INDEX(涵洞基本数据!G:G,INT((ROW(17:17))/37)*48+M27+2),"")</f>
        <v/>
      </c>
      <c r="T27" s="68" t="str">
        <f>IF(INDEX(涵洞基本数据!H:H,INT((ROW(17:17))/37)*48+M27+2)&lt;&gt;"",INDEX(涵洞基本数据!H:H,INT((ROW(17:17))/37)*48+M27+2),"")</f>
        <v/>
      </c>
      <c r="U27" s="53"/>
    </row>
    <row r="28" spans="1:21" ht="20.25" customHeight="1">
      <c r="A28" s="47" t="str">
        <f t="shared" si="0"/>
        <v/>
      </c>
      <c r="B28" s="18">
        <v>18</v>
      </c>
      <c r="C28" s="17" t="str">
        <f>IF(INDEX(涵洞基本数据!B:B,INT((ROW(18:18))/37)*48+B28+2)&lt;&gt;"",INDEX(涵洞基本数据!B:B,INT((ROW(18:18))/37)*48+B28+2),"")</f>
        <v/>
      </c>
      <c r="D28" s="12" t="str">
        <f>IF(INDEX(涵洞基本数据!C:C,INT((ROW(18:18))/37)*48+B28+2)&lt;&gt;"",INDEX(涵洞基本数据!C:C,INT((ROW(18:18))/37)*48+B28+2),"")</f>
        <v/>
      </c>
      <c r="E28" s="12" t="str">
        <f>IF(INDEX(涵洞基本数据!D:D,INT((ROW(18:18))/37)*48+B28+2)&lt;&gt;"",INDEX(涵洞基本数据!D:D,INT((ROW(18:18))/37)*48+B28+2),"")</f>
        <v/>
      </c>
      <c r="F28" s="20" t="str">
        <f>IF(INDEX(涵洞基本数据!E:E,INT((ROW(18:18))/37)*48+B28+2)&lt;&gt;"",INDEX(涵洞基本数据!E:E,INT((ROW(18:18))/37)*48+B28+2),"")</f>
        <v/>
      </c>
      <c r="G28" s="13" t="str">
        <f>IF(INDEX(涵洞基本数据!F:F,INT((ROW(18:18))/37)*48+B28+2)&lt;&gt;"",INDEX(涵洞基本数据!F:F,INT((ROW(18:18))/37)*48+B28+2),"")</f>
        <v/>
      </c>
      <c r="H28" s="14" t="str">
        <f>IF(INDEX(涵洞基本数据!G:G,INT((ROW(18:18))/37)*48+B28+2)&lt;&gt;"",INDEX(涵洞基本数据!G:G,INT((ROW(18:18))/37)*48+B28+2),"")</f>
        <v/>
      </c>
      <c r="I28" s="68" t="str">
        <f>IF(INDEX(涵洞基本数据!H:H,INT((ROW(18:18))/37)*48+B28+2)&lt;&gt;"",INDEX(涵洞基本数据!H:H,INT((ROW(18:18))/37)*48+B28+2),"")</f>
        <v/>
      </c>
      <c r="J28" s="53"/>
      <c r="K28" s="54"/>
      <c r="L28" s="47" t="str">
        <f t="shared" si="1"/>
        <v/>
      </c>
      <c r="M28" s="18">
        <v>42</v>
      </c>
      <c r="N28" s="17" t="str">
        <f>IF(INDEX(涵洞基本数据!B:B,INT((ROW(18:18))/37)*48+M28+2)&lt;&gt;"",INDEX(涵洞基本数据!B:B,INT((ROW(18:18))/37)*48+M28+2),"")</f>
        <v/>
      </c>
      <c r="O28" s="12" t="str">
        <f>IF(INDEX(涵洞基本数据!C:C,INT((ROW(18:18))/37)*48+M28+2)&lt;&gt;"",INDEX(涵洞基本数据!C:C,INT((ROW(18:18))/37)*48+M28+2),"")</f>
        <v/>
      </c>
      <c r="P28" s="12" t="str">
        <f>IF(INDEX(涵洞基本数据!D:D,INT((ROW(18:18))/37)*48+M28+2)&lt;&gt;"",INDEX(涵洞基本数据!D:D,INT((ROW(18:18))/37)*48+M28+2),"")</f>
        <v/>
      </c>
      <c r="Q28" s="20" t="str">
        <f>IF(INDEX(涵洞基本数据!E:E,INT((ROW(18:18))/37)*48+M28+2)&lt;&gt;"",INDEX(涵洞基本数据!E:E,INT((ROW(18:18))/37)*48+M28+2),"")</f>
        <v/>
      </c>
      <c r="R28" s="13" t="str">
        <f>IF(INDEX(涵洞基本数据!F:F,INT((ROW(18:18))/37)*48+M28+2)&lt;&gt;"",INDEX(涵洞基本数据!F:F,INT((ROW(18:18))/37)*48+M28+2),"")</f>
        <v/>
      </c>
      <c r="S28" s="14" t="str">
        <f>IF(INDEX(涵洞基本数据!G:G,INT((ROW(18:18))/37)*48+M28+2)&lt;&gt;"",INDEX(涵洞基本数据!G:G,INT((ROW(18:18))/37)*48+M28+2),"")</f>
        <v/>
      </c>
      <c r="T28" s="68" t="str">
        <f>IF(INDEX(涵洞基本数据!H:H,INT((ROW(18:18))/37)*48+M28+2)&lt;&gt;"",INDEX(涵洞基本数据!H:H,INT((ROW(18:18))/37)*48+M28+2),"")</f>
        <v/>
      </c>
      <c r="U28" s="53"/>
    </row>
    <row r="29" spans="1:21" ht="20.25" customHeight="1">
      <c r="A29" s="47" t="str">
        <f t="shared" si="0"/>
        <v/>
      </c>
      <c r="B29" s="18">
        <v>19</v>
      </c>
      <c r="C29" s="17" t="str">
        <f>IF(INDEX(涵洞基本数据!B:B,INT((ROW(19:19))/37)*48+B29+2)&lt;&gt;"",INDEX(涵洞基本数据!B:B,INT((ROW(19:19))/37)*48+B29+2),"")</f>
        <v/>
      </c>
      <c r="D29" s="12" t="str">
        <f>IF(INDEX(涵洞基本数据!C:C,INT((ROW(19:19))/37)*48+B29+2)&lt;&gt;"",INDEX(涵洞基本数据!C:C,INT((ROW(19:19))/37)*48+B29+2),"")</f>
        <v/>
      </c>
      <c r="E29" s="12" t="str">
        <f>IF(INDEX(涵洞基本数据!D:D,INT((ROW(19:19))/37)*48+B29+2)&lt;&gt;"",INDEX(涵洞基本数据!D:D,INT((ROW(19:19))/37)*48+B29+2),"")</f>
        <v/>
      </c>
      <c r="F29" s="20" t="str">
        <f>IF(INDEX(涵洞基本数据!E:E,INT((ROW(19:19))/37)*48+B29+2)&lt;&gt;"",INDEX(涵洞基本数据!E:E,INT((ROW(19:19))/37)*48+B29+2),"")</f>
        <v/>
      </c>
      <c r="G29" s="13" t="str">
        <f>IF(INDEX(涵洞基本数据!F:F,INT((ROW(19:19))/37)*48+B29+2)&lt;&gt;"",INDEX(涵洞基本数据!F:F,INT((ROW(19:19))/37)*48+B29+2),"")</f>
        <v/>
      </c>
      <c r="H29" s="14" t="str">
        <f>IF(INDEX(涵洞基本数据!G:G,INT((ROW(19:19))/37)*48+B29+2)&lt;&gt;"",INDEX(涵洞基本数据!G:G,INT((ROW(19:19))/37)*48+B29+2),"")</f>
        <v/>
      </c>
      <c r="I29" s="68" t="str">
        <f>IF(INDEX(涵洞基本数据!H:H,INT((ROW(19:19))/37)*48+B29+2)&lt;&gt;"",INDEX(涵洞基本数据!H:H,INT((ROW(19:19))/37)*48+B29+2),"")</f>
        <v/>
      </c>
      <c r="J29" s="53"/>
      <c r="K29" s="54"/>
      <c r="L29" s="47" t="str">
        <f t="shared" si="1"/>
        <v/>
      </c>
      <c r="M29" s="18">
        <v>43</v>
      </c>
      <c r="N29" s="17" t="str">
        <f>IF(INDEX(涵洞基本数据!B:B,INT((ROW(19:19))/37)*48+M29+2)&lt;&gt;"",INDEX(涵洞基本数据!B:B,INT((ROW(19:19))/37)*48+M29+2),"")</f>
        <v/>
      </c>
      <c r="O29" s="12" t="str">
        <f>IF(INDEX(涵洞基本数据!C:C,INT((ROW(19:19))/37)*48+M29+2)&lt;&gt;"",INDEX(涵洞基本数据!C:C,INT((ROW(19:19))/37)*48+M29+2),"")</f>
        <v/>
      </c>
      <c r="P29" s="12" t="str">
        <f>IF(INDEX(涵洞基本数据!D:D,INT((ROW(19:19))/37)*48+M29+2)&lt;&gt;"",INDEX(涵洞基本数据!D:D,INT((ROW(19:19))/37)*48+M29+2),"")</f>
        <v/>
      </c>
      <c r="Q29" s="20" t="str">
        <f>IF(INDEX(涵洞基本数据!E:E,INT((ROW(19:19))/37)*48+M29+2)&lt;&gt;"",INDEX(涵洞基本数据!E:E,INT((ROW(19:19))/37)*48+M29+2),"")</f>
        <v/>
      </c>
      <c r="R29" s="13" t="str">
        <f>IF(INDEX(涵洞基本数据!F:F,INT((ROW(19:19))/37)*48+M29+2)&lt;&gt;"",INDEX(涵洞基本数据!F:F,INT((ROW(19:19))/37)*48+M29+2),"")</f>
        <v/>
      </c>
      <c r="S29" s="14" t="str">
        <f>IF(INDEX(涵洞基本数据!G:G,INT((ROW(19:19))/37)*48+M29+2)&lt;&gt;"",INDEX(涵洞基本数据!G:G,INT((ROW(19:19))/37)*48+M29+2),"")</f>
        <v/>
      </c>
      <c r="T29" s="68" t="str">
        <f>IF(INDEX(涵洞基本数据!H:H,INT((ROW(19:19))/37)*48+M29+2)&lt;&gt;"",INDEX(涵洞基本数据!H:H,INT((ROW(19:19))/37)*48+M29+2),"")</f>
        <v/>
      </c>
      <c r="U29" s="53"/>
    </row>
    <row r="30" spans="1:21" ht="20.25" customHeight="1">
      <c r="A30" s="47" t="str">
        <f t="shared" si="0"/>
        <v/>
      </c>
      <c r="B30" s="18">
        <v>20</v>
      </c>
      <c r="C30" s="17" t="str">
        <f>IF(INDEX(涵洞基本数据!B:B,INT((ROW(20:20))/37)*48+B30+2)&lt;&gt;"",INDEX(涵洞基本数据!B:B,INT((ROW(20:20))/37)*48+B30+2),"")</f>
        <v/>
      </c>
      <c r="D30" s="12" t="str">
        <f>IF(INDEX(涵洞基本数据!C:C,INT((ROW(20:20))/37)*48+B30+2)&lt;&gt;"",INDEX(涵洞基本数据!C:C,INT((ROW(20:20))/37)*48+B30+2),"")</f>
        <v/>
      </c>
      <c r="E30" s="12" t="str">
        <f>IF(INDEX(涵洞基本数据!D:D,INT((ROW(20:20))/37)*48+B30+2)&lt;&gt;"",INDEX(涵洞基本数据!D:D,INT((ROW(20:20))/37)*48+B30+2),"")</f>
        <v/>
      </c>
      <c r="F30" s="20" t="str">
        <f>IF(INDEX(涵洞基本数据!E:E,INT((ROW(20:20))/37)*48+B30+2)&lt;&gt;"",INDEX(涵洞基本数据!E:E,INT((ROW(20:20))/37)*48+B30+2),"")</f>
        <v/>
      </c>
      <c r="G30" s="13" t="str">
        <f>IF(INDEX(涵洞基本数据!F:F,INT((ROW(20:20))/37)*48+B30+2)&lt;&gt;"",INDEX(涵洞基本数据!F:F,INT((ROW(20:20))/37)*48+B30+2),"")</f>
        <v/>
      </c>
      <c r="H30" s="14" t="str">
        <f>IF(INDEX(涵洞基本数据!G:G,INT((ROW(20:20))/37)*48+B30+2)&lt;&gt;"",INDEX(涵洞基本数据!G:G,INT((ROW(20:20))/37)*48+B30+2),"")</f>
        <v/>
      </c>
      <c r="I30" s="68" t="str">
        <f>IF(INDEX(涵洞基本数据!H:H,INT((ROW(20:20))/37)*48+B30+2)&lt;&gt;"",INDEX(涵洞基本数据!H:H,INT((ROW(20:20))/37)*48+B30+2),"")</f>
        <v/>
      </c>
      <c r="J30" s="53"/>
      <c r="K30" s="54"/>
      <c r="L30" s="47" t="str">
        <f t="shared" si="1"/>
        <v/>
      </c>
      <c r="M30" s="18">
        <v>44</v>
      </c>
      <c r="N30" s="17" t="str">
        <f>IF(INDEX(涵洞基本数据!B:B,INT((ROW(20:20))/37)*48+M30+2)&lt;&gt;"",INDEX(涵洞基本数据!B:B,INT((ROW(20:20))/37)*48+M30+2),"")</f>
        <v/>
      </c>
      <c r="O30" s="12" t="str">
        <f>IF(INDEX(涵洞基本数据!C:C,INT((ROW(20:20))/37)*48+M30+2)&lt;&gt;"",INDEX(涵洞基本数据!C:C,INT((ROW(20:20))/37)*48+M30+2),"")</f>
        <v/>
      </c>
      <c r="P30" s="12" t="str">
        <f>IF(INDEX(涵洞基本数据!D:D,INT((ROW(20:20))/37)*48+M30+2)&lt;&gt;"",INDEX(涵洞基本数据!D:D,INT((ROW(20:20))/37)*48+M30+2),"")</f>
        <v/>
      </c>
      <c r="Q30" s="20" t="str">
        <f>IF(INDEX(涵洞基本数据!E:E,INT((ROW(20:20))/37)*48+M30+2)&lt;&gt;"",INDEX(涵洞基本数据!E:E,INT((ROW(20:20))/37)*48+M30+2),"")</f>
        <v/>
      </c>
      <c r="R30" s="13" t="str">
        <f>IF(INDEX(涵洞基本数据!F:F,INT((ROW(20:20))/37)*48+M30+2)&lt;&gt;"",INDEX(涵洞基本数据!F:F,INT((ROW(20:20))/37)*48+M30+2),"")</f>
        <v/>
      </c>
      <c r="S30" s="14" t="str">
        <f>IF(INDEX(涵洞基本数据!G:G,INT((ROW(20:20))/37)*48+M30+2)&lt;&gt;"",INDEX(涵洞基本数据!G:G,INT((ROW(20:20))/37)*48+M30+2),"")</f>
        <v/>
      </c>
      <c r="T30" s="68" t="str">
        <f>IF(INDEX(涵洞基本数据!H:H,INT((ROW(20:20))/37)*48+M30+2)&lt;&gt;"",INDEX(涵洞基本数据!H:H,INT((ROW(20:20))/37)*48+M30+2),"")</f>
        <v/>
      </c>
      <c r="U30" s="53"/>
    </row>
    <row r="31" spans="1:21" ht="20.25" customHeight="1">
      <c r="A31" s="47" t="str">
        <f t="shared" si="0"/>
        <v/>
      </c>
      <c r="B31" s="18">
        <v>21</v>
      </c>
      <c r="C31" s="17" t="str">
        <f>IF(INDEX(涵洞基本数据!B:B,INT((ROW(21:21))/37)*48+B31+2)&lt;&gt;"",INDEX(涵洞基本数据!B:B,INT((ROW(21:21))/37)*48+B31+2),"")</f>
        <v/>
      </c>
      <c r="D31" s="12" t="str">
        <f>IF(INDEX(涵洞基本数据!C:C,INT((ROW(21:21))/37)*48+B31+2)&lt;&gt;"",INDEX(涵洞基本数据!C:C,INT((ROW(21:21))/37)*48+B31+2),"")</f>
        <v/>
      </c>
      <c r="E31" s="12" t="str">
        <f>IF(INDEX(涵洞基本数据!D:D,INT((ROW(21:21))/37)*48+B31+2)&lt;&gt;"",INDEX(涵洞基本数据!D:D,INT((ROW(21:21))/37)*48+B31+2),"")</f>
        <v/>
      </c>
      <c r="F31" s="20" t="str">
        <f>IF(INDEX(涵洞基本数据!E:E,INT((ROW(21:21))/37)*48+B31+2)&lt;&gt;"",INDEX(涵洞基本数据!E:E,INT((ROW(21:21))/37)*48+B31+2),"")</f>
        <v/>
      </c>
      <c r="G31" s="13" t="str">
        <f>IF(INDEX(涵洞基本数据!F:F,INT((ROW(21:21))/37)*48+B31+2)&lt;&gt;"",INDEX(涵洞基本数据!F:F,INT((ROW(21:21))/37)*48+B31+2),"")</f>
        <v/>
      </c>
      <c r="H31" s="14" t="str">
        <f>IF(INDEX(涵洞基本数据!G:G,INT((ROW(21:21))/37)*48+B31+2)&lt;&gt;"",INDEX(涵洞基本数据!G:G,INT((ROW(21:21))/37)*48+B31+2),"")</f>
        <v/>
      </c>
      <c r="I31" s="68" t="str">
        <f>IF(INDEX(涵洞基本数据!H:H,INT((ROW(21:21))/37)*48+B31+2)&lt;&gt;"",INDEX(涵洞基本数据!H:H,INT((ROW(21:21))/37)*48+B31+2),"")</f>
        <v/>
      </c>
      <c r="J31" s="53"/>
      <c r="K31" s="54"/>
      <c r="L31" s="47" t="str">
        <f t="shared" si="1"/>
        <v/>
      </c>
      <c r="M31" s="18">
        <v>45</v>
      </c>
      <c r="N31" s="17" t="str">
        <f>IF(INDEX(涵洞基本数据!B:B,INT((ROW(21:21))/37)*48+M31+2)&lt;&gt;"",INDEX(涵洞基本数据!B:B,INT((ROW(21:21))/37)*48+M31+2),"")</f>
        <v/>
      </c>
      <c r="O31" s="12" t="str">
        <f>IF(INDEX(涵洞基本数据!C:C,INT((ROW(21:21))/37)*48+M31+2)&lt;&gt;"",INDEX(涵洞基本数据!C:C,INT((ROW(21:21))/37)*48+M31+2),"")</f>
        <v/>
      </c>
      <c r="P31" s="12" t="str">
        <f>IF(INDEX(涵洞基本数据!D:D,INT((ROW(21:21))/37)*48+M31+2)&lt;&gt;"",INDEX(涵洞基本数据!D:D,INT((ROW(21:21))/37)*48+M31+2),"")</f>
        <v/>
      </c>
      <c r="Q31" s="20" t="str">
        <f>IF(INDEX(涵洞基本数据!E:E,INT((ROW(21:21))/37)*48+M31+2)&lt;&gt;"",INDEX(涵洞基本数据!E:E,INT((ROW(21:21))/37)*48+M31+2),"")</f>
        <v/>
      </c>
      <c r="R31" s="13" t="str">
        <f>IF(INDEX(涵洞基本数据!F:F,INT((ROW(21:21))/37)*48+M31+2)&lt;&gt;"",INDEX(涵洞基本数据!F:F,INT((ROW(21:21))/37)*48+M31+2),"")</f>
        <v/>
      </c>
      <c r="S31" s="14" t="str">
        <f>IF(INDEX(涵洞基本数据!G:G,INT((ROW(21:21))/37)*48+M31+2)&lt;&gt;"",INDEX(涵洞基本数据!G:G,INT((ROW(21:21))/37)*48+M31+2),"")</f>
        <v/>
      </c>
      <c r="T31" s="68" t="str">
        <f>IF(INDEX(涵洞基本数据!H:H,INT((ROW(21:21))/37)*48+M31+2)&lt;&gt;"",INDEX(涵洞基本数据!H:H,INT((ROW(21:21))/37)*48+M31+2),"")</f>
        <v/>
      </c>
      <c r="U31" s="53"/>
    </row>
    <row r="32" spans="1:21" ht="20.25" customHeight="1">
      <c r="A32" s="47" t="str">
        <f t="shared" si="0"/>
        <v/>
      </c>
      <c r="B32" s="18">
        <v>22</v>
      </c>
      <c r="C32" s="17" t="str">
        <f>IF(INDEX(涵洞基本数据!B:B,INT((ROW(22:22))/37)*48+B32+2)&lt;&gt;"",INDEX(涵洞基本数据!B:B,INT((ROW(22:22))/37)*48+B32+2),"")</f>
        <v/>
      </c>
      <c r="D32" s="12" t="str">
        <f>IF(INDEX(涵洞基本数据!C:C,INT((ROW(22:22))/37)*48+B32+2)&lt;&gt;"",INDEX(涵洞基本数据!C:C,INT((ROW(22:22))/37)*48+B32+2),"")</f>
        <v/>
      </c>
      <c r="E32" s="12" t="str">
        <f>IF(INDEX(涵洞基本数据!D:D,INT((ROW(22:22))/37)*48+B32+2)&lt;&gt;"",INDEX(涵洞基本数据!D:D,INT((ROW(22:22))/37)*48+B32+2),"")</f>
        <v/>
      </c>
      <c r="F32" s="20" t="str">
        <f>IF(INDEX(涵洞基本数据!E:E,INT((ROW(22:22))/37)*48+B32+2)&lt;&gt;"",INDEX(涵洞基本数据!E:E,INT((ROW(22:22))/37)*48+B32+2),"")</f>
        <v/>
      </c>
      <c r="G32" s="13" t="str">
        <f>IF(INDEX(涵洞基本数据!F:F,INT((ROW(22:22))/37)*48+B32+2)&lt;&gt;"",INDEX(涵洞基本数据!F:F,INT((ROW(22:22))/37)*48+B32+2),"")</f>
        <v/>
      </c>
      <c r="H32" s="14" t="str">
        <f>IF(INDEX(涵洞基本数据!G:G,INT((ROW(22:22))/37)*48+B32+2)&lt;&gt;"",INDEX(涵洞基本数据!G:G,INT((ROW(22:22))/37)*48+B32+2),"")</f>
        <v/>
      </c>
      <c r="I32" s="68" t="str">
        <f>IF(INDEX(涵洞基本数据!H:H,INT((ROW(22:22))/37)*48+B32+2)&lt;&gt;"",INDEX(涵洞基本数据!H:H,INT((ROW(22:22))/37)*48+B32+2),"")</f>
        <v/>
      </c>
      <c r="J32" s="53"/>
      <c r="K32" s="54"/>
      <c r="L32" s="47" t="str">
        <f t="shared" si="1"/>
        <v/>
      </c>
      <c r="M32" s="18">
        <v>46</v>
      </c>
      <c r="N32" s="17" t="str">
        <f>IF(INDEX(涵洞基本数据!B:B,INT((ROW(22:22))/37)*48+M32+2)&lt;&gt;"",INDEX(涵洞基本数据!B:B,INT((ROW(22:22))/37)*48+M32+2),"")</f>
        <v/>
      </c>
      <c r="O32" s="12" t="str">
        <f>IF(INDEX(涵洞基本数据!C:C,INT((ROW(22:22))/37)*48+M32+2)&lt;&gt;"",INDEX(涵洞基本数据!C:C,INT((ROW(22:22))/37)*48+M32+2),"")</f>
        <v/>
      </c>
      <c r="P32" s="12" t="str">
        <f>IF(INDEX(涵洞基本数据!D:D,INT((ROW(22:22))/37)*48+M32+2)&lt;&gt;"",INDEX(涵洞基本数据!D:D,INT((ROW(22:22))/37)*48+M32+2),"")</f>
        <v/>
      </c>
      <c r="Q32" s="20" t="str">
        <f>IF(INDEX(涵洞基本数据!E:E,INT((ROW(22:22))/37)*48+M32+2)&lt;&gt;"",INDEX(涵洞基本数据!E:E,INT((ROW(22:22))/37)*48+M32+2),"")</f>
        <v/>
      </c>
      <c r="R32" s="13" t="str">
        <f>IF(INDEX(涵洞基本数据!F:F,INT((ROW(22:22))/37)*48+M32+2)&lt;&gt;"",INDEX(涵洞基本数据!F:F,INT((ROW(22:22))/37)*48+M32+2),"")</f>
        <v/>
      </c>
      <c r="S32" s="14" t="str">
        <f>IF(INDEX(涵洞基本数据!G:G,INT((ROW(22:22))/37)*48+M32+2)&lt;&gt;"",INDEX(涵洞基本数据!G:G,INT((ROW(22:22))/37)*48+M32+2),"")</f>
        <v/>
      </c>
      <c r="T32" s="68" t="str">
        <f>IF(INDEX(涵洞基本数据!H:H,INT((ROW(22:22))/37)*48+M32+2)&lt;&gt;"",INDEX(涵洞基本数据!H:H,INT((ROW(22:22))/37)*48+M32+2),"")</f>
        <v/>
      </c>
      <c r="U32" s="53"/>
    </row>
    <row r="33" spans="1:21" ht="20.25" customHeight="1">
      <c r="A33" s="47" t="str">
        <f t="shared" si="0"/>
        <v/>
      </c>
      <c r="B33" s="18">
        <v>23</v>
      </c>
      <c r="C33" s="17" t="str">
        <f>IF(INDEX(涵洞基本数据!B:B,INT((ROW(23:23))/37)*48+B33+2)&lt;&gt;"",INDEX(涵洞基本数据!B:B,INT((ROW(23:23))/37)*48+B33+2),"")</f>
        <v/>
      </c>
      <c r="D33" s="12" t="str">
        <f>IF(INDEX(涵洞基本数据!C:C,INT((ROW(23:23))/37)*48+B33+2)&lt;&gt;"",INDEX(涵洞基本数据!C:C,INT((ROW(23:23))/37)*48+B33+2),"")</f>
        <v/>
      </c>
      <c r="E33" s="12" t="str">
        <f>IF(INDEX(涵洞基本数据!D:D,INT((ROW(23:23))/37)*48+B33+2)&lt;&gt;"",INDEX(涵洞基本数据!D:D,INT((ROW(23:23))/37)*48+B33+2),"")</f>
        <v/>
      </c>
      <c r="F33" s="20" t="str">
        <f>IF(INDEX(涵洞基本数据!E:E,INT((ROW(23:23))/37)*48+B33+2)&lt;&gt;"",INDEX(涵洞基本数据!E:E,INT((ROW(23:23))/37)*48+B33+2),"")</f>
        <v/>
      </c>
      <c r="G33" s="13" t="str">
        <f>IF(INDEX(涵洞基本数据!F:F,INT((ROW(23:23))/37)*48+B33+2)&lt;&gt;"",INDEX(涵洞基本数据!F:F,INT((ROW(23:23))/37)*48+B33+2),"")</f>
        <v/>
      </c>
      <c r="H33" s="14" t="str">
        <f>IF(INDEX(涵洞基本数据!G:G,INT((ROW(23:23))/37)*48+B33+2)&lt;&gt;"",INDEX(涵洞基本数据!G:G,INT((ROW(23:23))/37)*48+B33+2),"")</f>
        <v/>
      </c>
      <c r="I33" s="68" t="str">
        <f>IF(INDEX(涵洞基本数据!H:H,INT((ROW(23:23))/37)*48+B33+2)&lt;&gt;"",INDEX(涵洞基本数据!H:H,INT((ROW(23:23))/37)*48+B33+2),"")</f>
        <v/>
      </c>
      <c r="J33" s="53"/>
      <c r="K33" s="54"/>
      <c r="L33" s="47" t="str">
        <f t="shared" si="1"/>
        <v/>
      </c>
      <c r="M33" s="18">
        <v>47</v>
      </c>
      <c r="N33" s="17" t="str">
        <f>IF(INDEX(涵洞基本数据!B:B,INT((ROW(23:23))/37)*48+M33+2)&lt;&gt;"",INDEX(涵洞基本数据!B:B,INT((ROW(23:23))/37)*48+M33+2),"")</f>
        <v/>
      </c>
      <c r="O33" s="12" t="str">
        <f>IF(INDEX(涵洞基本数据!C:C,INT((ROW(23:23))/37)*48+M33+2)&lt;&gt;"",INDEX(涵洞基本数据!C:C,INT((ROW(23:23))/37)*48+M33+2),"")</f>
        <v/>
      </c>
      <c r="P33" s="12" t="str">
        <f>IF(INDEX(涵洞基本数据!D:D,INT((ROW(23:23))/37)*48+M33+2)&lt;&gt;"",INDEX(涵洞基本数据!D:D,INT((ROW(23:23))/37)*48+M33+2),"")</f>
        <v/>
      </c>
      <c r="Q33" s="20" t="str">
        <f>IF(INDEX(涵洞基本数据!E:E,INT((ROW(23:23))/37)*48+M33+2)&lt;&gt;"",INDEX(涵洞基本数据!E:E,INT((ROW(23:23))/37)*48+M33+2),"")</f>
        <v/>
      </c>
      <c r="R33" s="13" t="str">
        <f>IF(INDEX(涵洞基本数据!F:F,INT((ROW(23:23))/37)*48+M33+2)&lt;&gt;"",INDEX(涵洞基本数据!F:F,INT((ROW(23:23))/37)*48+M33+2),"")</f>
        <v/>
      </c>
      <c r="S33" s="14" t="str">
        <f>IF(INDEX(涵洞基本数据!G:G,INT((ROW(23:23))/37)*48+M33+2)&lt;&gt;"",INDEX(涵洞基本数据!G:G,INT((ROW(23:23))/37)*48+M33+2),"")</f>
        <v/>
      </c>
      <c r="T33" s="68" t="str">
        <f>IF(INDEX(涵洞基本数据!H:H,INT((ROW(23:23))/37)*48+M33+2)&lt;&gt;"",INDEX(涵洞基本数据!H:H,INT((ROW(23:23))/37)*48+M33+2),"")</f>
        <v/>
      </c>
      <c r="U33" s="53"/>
    </row>
    <row r="34" spans="1:21" ht="20.25" customHeight="1">
      <c r="A34" s="47" t="str">
        <f t="shared" si="0"/>
        <v/>
      </c>
      <c r="B34" s="18">
        <v>24</v>
      </c>
      <c r="C34" s="17" t="str">
        <f>IF(INDEX(涵洞基本数据!B:B,INT((ROW(24:24))/37)*48+B34+2)&lt;&gt;"",INDEX(涵洞基本数据!B:B,INT((ROW(24:24))/37)*48+B34+2),"")</f>
        <v/>
      </c>
      <c r="D34" s="12" t="str">
        <f>IF(INDEX(涵洞基本数据!C:C,INT((ROW(24:24))/37)*48+B34+2)&lt;&gt;"",INDEX(涵洞基本数据!C:C,INT((ROW(24:24))/37)*48+B34+2),"")</f>
        <v/>
      </c>
      <c r="E34" s="12" t="str">
        <f>IF(INDEX(涵洞基本数据!D:D,INT((ROW(24:24))/37)*48+B34+2)&lt;&gt;"",INDEX(涵洞基本数据!D:D,INT((ROW(24:24))/37)*48+B34+2),"")</f>
        <v/>
      </c>
      <c r="F34" s="20" t="str">
        <f>IF(INDEX(涵洞基本数据!E:E,INT((ROW(24:24))/37)*48+B34+2)&lt;&gt;"",INDEX(涵洞基本数据!E:E,INT((ROW(24:24))/37)*48+B34+2),"")</f>
        <v/>
      </c>
      <c r="G34" s="13" t="str">
        <f>IF(INDEX(涵洞基本数据!F:F,INT((ROW(24:24))/37)*48+B34+2)&lt;&gt;"",INDEX(涵洞基本数据!F:F,INT((ROW(24:24))/37)*48+B34+2),"")</f>
        <v/>
      </c>
      <c r="H34" s="14" t="str">
        <f>IF(INDEX(涵洞基本数据!G:G,INT((ROW(24:24))/37)*48+B34+2)&lt;&gt;"",INDEX(涵洞基本数据!G:G,INT((ROW(24:24))/37)*48+B34+2),"")</f>
        <v/>
      </c>
      <c r="I34" s="68" t="str">
        <f>IF(INDEX(涵洞基本数据!H:H,INT((ROW(24:24))/37)*48+B34+2)&lt;&gt;"",INDEX(涵洞基本数据!H:H,INT((ROW(24:24))/37)*48+B34+2),"")</f>
        <v/>
      </c>
      <c r="J34" s="53"/>
      <c r="K34" s="54"/>
      <c r="L34" s="47" t="str">
        <f t="shared" si="1"/>
        <v/>
      </c>
      <c r="M34" s="18">
        <v>48</v>
      </c>
      <c r="N34" s="17" t="str">
        <f>IF(INDEX(涵洞基本数据!B:B,INT((ROW(24:24))/37)*48+M34+2)&lt;&gt;"",INDEX(涵洞基本数据!B:B,INT((ROW(24:24))/37)*48+M34+2),"")</f>
        <v/>
      </c>
      <c r="O34" s="12" t="str">
        <f>IF(INDEX(涵洞基本数据!C:C,INT((ROW(24:24))/37)*48+M34+2)&lt;&gt;"",INDEX(涵洞基本数据!C:C,INT((ROW(24:24))/37)*48+M34+2),"")</f>
        <v/>
      </c>
      <c r="P34" s="12" t="str">
        <f>IF(INDEX(涵洞基本数据!D:D,INT((ROW(24:24))/37)*48+M34+2)&lt;&gt;"",INDEX(涵洞基本数据!D:D,INT((ROW(24:24))/37)*48+M34+2),"")</f>
        <v/>
      </c>
      <c r="Q34" s="20" t="str">
        <f>IF(INDEX(涵洞基本数据!E:E,INT((ROW(24:24))/37)*48+M34+2)&lt;&gt;"",INDEX(涵洞基本数据!E:E,INT((ROW(24:24))/37)*48+M34+2),"")</f>
        <v/>
      </c>
      <c r="R34" s="13" t="str">
        <f>IF(INDEX(涵洞基本数据!F:F,INT((ROW(24:24))/37)*48+M34+2)&lt;&gt;"",INDEX(涵洞基本数据!F:F,INT((ROW(24:24))/37)*48+M34+2),"")</f>
        <v/>
      </c>
      <c r="S34" s="14" t="str">
        <f>IF(INDEX(涵洞基本数据!G:G,INT((ROW(24:24))/37)*48+M34+2)&lt;&gt;"",INDEX(涵洞基本数据!G:G,INT((ROW(24:24))/37)*48+M34+2),"")</f>
        <v/>
      </c>
      <c r="T34" s="68" t="str">
        <f>IF(INDEX(涵洞基本数据!H:H,INT((ROW(24:24))/37)*48+M34+2)&lt;&gt;"",INDEX(涵洞基本数据!H:H,INT((ROW(24:24))/37)*48+M34+2),"")</f>
        <v/>
      </c>
      <c r="U34" s="53"/>
    </row>
    <row r="35" spans="1:21" ht="20.25" customHeight="1">
      <c r="A35" s="327" t="s">
        <v>38</v>
      </c>
      <c r="B35" s="328"/>
      <c r="C35" s="329"/>
      <c r="D35" s="49"/>
      <c r="E35" s="50"/>
      <c r="F35" s="51">
        <f>SUM(F11:F34)</f>
        <v>26</v>
      </c>
      <c r="G35" s="52"/>
      <c r="H35" s="52"/>
      <c r="I35" s="69"/>
      <c r="J35" s="53"/>
      <c r="K35" s="54"/>
      <c r="L35" s="327" t="s">
        <v>38</v>
      </c>
      <c r="M35" s="328"/>
      <c r="N35" s="329"/>
      <c r="O35" s="49"/>
      <c r="P35" s="50"/>
      <c r="Q35" s="51">
        <f>SUM(Q11:Q34)</f>
        <v>0</v>
      </c>
      <c r="R35" s="52"/>
      <c r="S35" s="52"/>
      <c r="T35" s="69"/>
      <c r="U35" s="53"/>
    </row>
    <row r="36" spans="1:21" ht="20.25" customHeight="1" thickBot="1">
      <c r="A36" s="324" t="s">
        <v>41</v>
      </c>
      <c r="B36" s="325"/>
      <c r="C36" s="326"/>
      <c r="D36" s="55"/>
      <c r="E36" s="56"/>
      <c r="F36" s="57">
        <f>IF(INT((ROW(E2)-1)/34)+1=IF(INT((COUNTA(涵洞基本数据!B:B)-2)/48)-((COUNTA(涵洞基本数据!B:B)-2)/48)=0,INT((COUNTA(涵洞基本数据!B:B)-2)/48),INT((COUNTA(涵洞基本数据!B:B)-2)/48)+1),IF(N11="",SUMIF(A:A,"小      计",F:F)+SUMIF(L:L,"小      计",Q:Q),""),"")</f>
        <v>26</v>
      </c>
      <c r="G36" s="58"/>
      <c r="H36" s="58"/>
      <c r="I36" s="70"/>
      <c r="J36" s="59"/>
      <c r="K36" s="54"/>
      <c r="L36" s="324" t="s">
        <v>41</v>
      </c>
      <c r="M36" s="325"/>
      <c r="N36" s="326"/>
      <c r="O36" s="55"/>
      <c r="P36" s="56"/>
      <c r="Q36" s="57" t="str">
        <f>IF(INT((ROW(E2)-1)/34)+1=IF(INT((COUNTA(涵洞基本数据!B:B)-2)/48)-((COUNTA(涵洞基本数据!B:B)-2)/48)=0,INT((COUNTA(涵洞基本数据!B:B)-2)/48),INT((COUNTA(涵洞基本数据!B:B)-2)/48)+1),IF(N11&lt;&gt;"",SUMIF(A:A,"小      计",F:F)+SUMIF(L:L,"小      计",Q:Q),""),"")</f>
        <v/>
      </c>
      <c r="R36" s="58"/>
      <c r="S36" s="58"/>
      <c r="T36" s="70"/>
      <c r="U36" s="59"/>
    </row>
    <row r="37" spans="1:21" ht="20.25" customHeight="1">
      <c r="A37" s="60"/>
      <c r="B37" s="60"/>
      <c r="C37" s="61"/>
      <c r="D37" s="62" t="s">
        <v>36</v>
      </c>
      <c r="E37" s="54"/>
      <c r="F37" s="63"/>
      <c r="G37" s="60"/>
      <c r="H37" s="60"/>
      <c r="I37" s="60"/>
      <c r="J37" s="60"/>
      <c r="K37" s="54"/>
      <c r="L37" s="54"/>
      <c r="M37" s="54"/>
      <c r="N37" s="54"/>
      <c r="O37" s="54"/>
      <c r="Q37" s="54"/>
      <c r="R37" s="62" t="s">
        <v>37</v>
      </c>
      <c r="T37" s="54"/>
    </row>
  </sheetData>
  <mergeCells count="14">
    <mergeCell ref="A1:T2"/>
    <mergeCell ref="I3:L3"/>
    <mergeCell ref="S3:T3"/>
    <mergeCell ref="S4:T4"/>
    <mergeCell ref="H6:I6"/>
    <mergeCell ref="S6:T6"/>
    <mergeCell ref="T8:T10"/>
    <mergeCell ref="H8:H10"/>
    <mergeCell ref="I8:I10"/>
    <mergeCell ref="S8:S10"/>
    <mergeCell ref="A36:C36"/>
    <mergeCell ref="L36:N36"/>
    <mergeCell ref="A35:C35"/>
    <mergeCell ref="L35:N35"/>
  </mergeCells>
  <phoneticPr fontId="13" type="noConversion"/>
  <pageMargins left="0.98" right="0.27" top="0.48" bottom="0.48" header="0.31496062992125984" footer="0.31496062992125984"/>
  <pageSetup paperSize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AQ37"/>
  <sheetViews>
    <sheetView showZeros="0" workbookViewId="0">
      <pane ySplit="9" topLeftCell="A10" activePane="bottomLeft" state="frozen"/>
      <selection activeCell="T1" sqref="T1"/>
      <selection pane="bottomLeft" activeCell="AD20" sqref="AD20"/>
    </sheetView>
  </sheetViews>
  <sheetFormatPr defaultRowHeight="20.25" customHeight="1"/>
  <cols>
    <col min="1" max="1" width="3.875" style="5" customWidth="1"/>
    <col min="2" max="2" width="3.875" style="5" hidden="1" customWidth="1"/>
    <col min="3" max="3" width="12" style="4" customWidth="1"/>
    <col min="4" max="4" width="4.875" style="3" customWidth="1"/>
    <col min="5" max="5" width="8.625" style="3" customWidth="1"/>
    <col min="6" max="6" width="7.125" style="3" customWidth="1"/>
    <col min="7" max="7" width="5.125" style="3" customWidth="1"/>
    <col min="8" max="8" width="6.875" style="3" customWidth="1"/>
    <col min="9" max="9" width="7.375" style="3" customWidth="1"/>
    <col min="10" max="10" width="9.125" style="3" customWidth="1"/>
    <col min="11" max="11" width="10.5" style="3" customWidth="1"/>
    <col min="12" max="12" width="8.375" style="2" customWidth="1"/>
    <col min="13" max="13" width="5.75" style="2" customWidth="1"/>
    <col min="14" max="14" width="4.875" style="2" customWidth="1"/>
    <col min="15" max="15" width="9.75" style="2" customWidth="1"/>
    <col min="16" max="16" width="9.625" style="2" customWidth="1"/>
    <col min="17" max="17" width="12.5" style="2" customWidth="1"/>
    <col min="18" max="18" width="13.5" style="2" customWidth="1"/>
    <col min="19" max="19" width="11" style="2" customWidth="1"/>
    <col min="20" max="20" width="9.125" style="2" customWidth="1"/>
    <col min="21" max="21" width="12.125" style="2" customWidth="1"/>
    <col min="22" max="22" width="12.75" style="2" customWidth="1"/>
    <col min="23" max="23" width="2.75" style="2" customWidth="1"/>
    <col min="24" max="24" width="3.875" style="2" customWidth="1"/>
    <col min="25" max="25" width="11.75" style="2" customWidth="1"/>
    <col min="26" max="27" width="12.375" style="2" customWidth="1"/>
    <col min="28" max="28" width="8.375" style="2" customWidth="1"/>
    <col min="29" max="29" width="10.5" style="2" customWidth="1"/>
    <col min="30" max="30" width="11.25" style="2" customWidth="1"/>
    <col min="31" max="31" width="10.625" style="2" customWidth="1"/>
    <col min="32" max="32" width="10.375" style="2" customWidth="1"/>
    <col min="33" max="33" width="10" style="2" customWidth="1"/>
    <col min="34" max="34" width="9.875" style="1" customWidth="1"/>
    <col min="35" max="35" width="8.25" style="2" customWidth="1"/>
    <col min="36" max="36" width="10.5" style="2" customWidth="1"/>
    <col min="37" max="37" width="8.5" style="2" customWidth="1"/>
    <col min="38" max="38" width="8.125" style="2" customWidth="1"/>
    <col min="39" max="39" width="10.625" style="2" customWidth="1"/>
    <col min="40" max="40" width="10.625" style="181" customWidth="1"/>
    <col min="41" max="41" width="10.625" style="2" customWidth="1"/>
    <col min="42" max="16384" width="9" style="2"/>
  </cols>
  <sheetData>
    <row r="1" spans="1:43" ht="20.25" customHeight="1">
      <c r="A1" s="335" t="s">
        <v>22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X1" s="335" t="s">
        <v>113</v>
      </c>
      <c r="Y1" s="335"/>
      <c r="Z1" s="335"/>
      <c r="AA1" s="335"/>
      <c r="AB1" s="335"/>
      <c r="AC1" s="335"/>
      <c r="AD1" s="335"/>
      <c r="AE1" s="335"/>
      <c r="AF1" s="335"/>
      <c r="AG1" s="335"/>
      <c r="AH1" s="335"/>
      <c r="AI1" s="335"/>
      <c r="AJ1" s="335"/>
      <c r="AK1" s="335"/>
      <c r="AL1" s="335"/>
      <c r="AM1" s="335"/>
      <c r="AN1" s="335"/>
      <c r="AO1" s="335"/>
    </row>
    <row r="2" spans="1:43" s="135" customFormat="1" ht="20.25" customHeight="1">
      <c r="A2" s="335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5"/>
      <c r="T2" s="335"/>
      <c r="U2" s="335"/>
      <c r="V2" s="335"/>
      <c r="W2" s="136"/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5"/>
      <c r="AM2" s="335"/>
      <c r="AN2" s="335"/>
      <c r="AO2" s="335"/>
    </row>
    <row r="3" spans="1:43" s="135" customFormat="1" ht="20.25" customHeight="1">
      <c r="A3" s="137"/>
      <c r="B3" s="137"/>
      <c r="C3" s="137"/>
      <c r="D3" s="138"/>
      <c r="E3" s="138"/>
      <c r="F3" s="137"/>
      <c r="G3" s="138"/>
      <c r="H3" s="138"/>
      <c r="I3" s="138"/>
      <c r="J3" s="138"/>
      <c r="K3" s="138"/>
      <c r="L3" s="139"/>
      <c r="M3" s="354" t="s">
        <v>149</v>
      </c>
      <c r="N3" s="354"/>
      <c r="O3" s="354"/>
      <c r="P3" s="354"/>
      <c r="Q3" s="139"/>
      <c r="R3" s="139"/>
      <c r="S3" s="138"/>
      <c r="T3" s="139"/>
      <c r="U3" s="159" t="str">
        <f>涵洞基本数据!$O$1</f>
        <v>SⅣ－6－4</v>
      </c>
      <c r="V3" s="138"/>
      <c r="W3" s="140"/>
      <c r="X3" s="141"/>
      <c r="Y3" s="141"/>
      <c r="Z3" s="141"/>
      <c r="AA3" s="141"/>
      <c r="AB3" s="141"/>
      <c r="AC3" s="141"/>
      <c r="AD3" s="355" t="s">
        <v>149</v>
      </c>
      <c r="AE3" s="355"/>
      <c r="AF3" s="355"/>
      <c r="AG3" s="355"/>
      <c r="AH3" s="355"/>
      <c r="AI3" s="355"/>
      <c r="AJ3" s="168"/>
      <c r="AK3" s="168"/>
      <c r="AL3" s="168"/>
      <c r="AM3" s="159" t="str">
        <f>涵洞基本数据!$O$1</f>
        <v>SⅣ－6－4</v>
      </c>
      <c r="AN3" s="176"/>
      <c r="AO3" s="138"/>
    </row>
    <row r="4" spans="1:43" s="108" customFormat="1" ht="20.25" customHeight="1" thickBot="1">
      <c r="C4" s="30" t="str">
        <f>涵洞基本数据!$B$1</f>
        <v>2022年临桂区临桂镇大宅自然村道路畅通工程</v>
      </c>
      <c r="D4" s="30"/>
      <c r="E4" s="30"/>
      <c r="F4" s="30"/>
      <c r="G4" s="30"/>
      <c r="H4" s="30"/>
      <c r="I4" s="111"/>
      <c r="J4" s="111"/>
      <c r="K4" s="111"/>
      <c r="L4" s="142"/>
      <c r="M4" s="143"/>
      <c r="N4" s="143"/>
      <c r="O4" s="143"/>
      <c r="P4" s="143"/>
      <c r="Q4" s="142"/>
      <c r="R4" s="142"/>
      <c r="S4" s="112"/>
      <c r="U4" s="160" t="str">
        <f>CONCATENATE("第 ",INT((ROW(E2)-1)/37)+1," 页  共 ",IF(MOD((COUNTA(涵洞基本数据!B:B)-2),26)=0,INT((COUNTA(涵洞基本数据!B:B)-2)/26),INT((COUNTA(涵洞基本数据!B:B)-2)/26)+1)," 页")</f>
        <v>第 1 页  共 1 页</v>
      </c>
      <c r="V4" s="160"/>
      <c r="W4" s="111"/>
      <c r="Y4" s="30" t="str">
        <f>涵洞基本数据!$B$1</f>
        <v>2022年临桂区临桂镇大宅自然村道路畅通工程</v>
      </c>
      <c r="Z4" s="30"/>
      <c r="AA4" s="30"/>
      <c r="AB4" s="30"/>
      <c r="AC4" s="30"/>
      <c r="AD4" s="30"/>
      <c r="AE4" s="30"/>
      <c r="AF4" s="30"/>
      <c r="AG4" s="143"/>
      <c r="AH4" s="143"/>
      <c r="AI4" s="143"/>
      <c r="AJ4" s="143"/>
      <c r="AK4" s="144"/>
      <c r="AL4" s="144"/>
      <c r="AM4" s="145" t="str">
        <f>CONCATENATE("第 ",INT((ROW(E2)-1)/37)+1," 页  共 ",IF(MOD((COUNTA(涵洞基本数据!B:B)-2),26)=0,INT((COUNTA(涵洞基本数据!B:B)-2)/26),INT((COUNTA(涵洞基本数据!B:B)-2)/26)+1)," 页")</f>
        <v>第 1 页  共 1 页</v>
      </c>
      <c r="AN4" s="177"/>
      <c r="AO4" s="111"/>
    </row>
    <row r="5" spans="1:43" s="108" customFormat="1" ht="20.25" customHeight="1">
      <c r="A5" s="109" t="s">
        <v>0</v>
      </c>
      <c r="B5" s="161"/>
      <c r="C5" s="110" t="s">
        <v>86</v>
      </c>
      <c r="D5" s="110" t="s">
        <v>12</v>
      </c>
      <c r="E5" s="110" t="s">
        <v>82</v>
      </c>
      <c r="F5" s="110" t="s">
        <v>1</v>
      </c>
      <c r="G5" s="110" t="s">
        <v>12</v>
      </c>
      <c r="H5" s="339" t="s">
        <v>83</v>
      </c>
      <c r="I5" s="344"/>
      <c r="J5" s="341" t="s">
        <v>187</v>
      </c>
      <c r="K5" s="343"/>
      <c r="L5" s="339" t="s">
        <v>84</v>
      </c>
      <c r="M5" s="345"/>
      <c r="N5" s="345"/>
      <c r="O5" s="345"/>
      <c r="P5" s="345"/>
      <c r="Q5" s="345"/>
      <c r="R5" s="345"/>
      <c r="S5" s="345"/>
      <c r="T5" s="344"/>
      <c r="U5" s="339" t="s">
        <v>85</v>
      </c>
      <c r="V5" s="340"/>
      <c r="W5" s="111"/>
      <c r="X5" s="109" t="s">
        <v>0</v>
      </c>
      <c r="Y5" s="110" t="s">
        <v>86</v>
      </c>
      <c r="Z5" s="341" t="s">
        <v>87</v>
      </c>
      <c r="AA5" s="342"/>
      <c r="AB5" s="342"/>
      <c r="AC5" s="342"/>
      <c r="AD5" s="342"/>
      <c r="AE5" s="342"/>
      <c r="AF5" s="342"/>
      <c r="AG5" s="342"/>
      <c r="AH5" s="342"/>
      <c r="AI5" s="342"/>
      <c r="AJ5" s="343"/>
      <c r="AK5" s="341" t="s">
        <v>88</v>
      </c>
      <c r="AL5" s="343"/>
      <c r="AM5" s="339" t="s">
        <v>141</v>
      </c>
      <c r="AN5" s="345"/>
      <c r="AO5" s="340"/>
    </row>
    <row r="6" spans="1:43" s="108" customFormat="1" ht="20.25" customHeight="1">
      <c r="A6" s="113"/>
      <c r="B6" s="112"/>
      <c r="C6" s="119"/>
      <c r="D6" s="114" t="s">
        <v>89</v>
      </c>
      <c r="E6" s="114"/>
      <c r="F6" s="114"/>
      <c r="G6" s="112"/>
      <c r="H6" s="115"/>
      <c r="I6" s="115"/>
      <c r="J6" s="115" t="s">
        <v>189</v>
      </c>
      <c r="K6" s="366" t="s">
        <v>190</v>
      </c>
      <c r="L6" s="273" t="s">
        <v>90</v>
      </c>
      <c r="M6" s="358" t="s">
        <v>180</v>
      </c>
      <c r="N6" s="359"/>
      <c r="O6" s="273" t="s">
        <v>155</v>
      </c>
      <c r="P6" s="273" t="s">
        <v>155</v>
      </c>
      <c r="Q6" s="273" t="s">
        <v>91</v>
      </c>
      <c r="R6" s="273" t="s">
        <v>92</v>
      </c>
      <c r="S6" s="356" t="s">
        <v>162</v>
      </c>
      <c r="T6" s="274" t="s">
        <v>161</v>
      </c>
      <c r="U6" s="115" t="s">
        <v>93</v>
      </c>
      <c r="V6" s="117" t="s">
        <v>93</v>
      </c>
      <c r="W6" s="111"/>
      <c r="X6" s="118"/>
      <c r="Y6" s="119"/>
      <c r="Z6" s="114" t="s">
        <v>93</v>
      </c>
      <c r="AA6" s="114" t="s">
        <v>93</v>
      </c>
      <c r="AB6" s="114" t="s">
        <v>15</v>
      </c>
      <c r="AC6" s="114" t="s">
        <v>94</v>
      </c>
      <c r="AD6" s="8" t="s">
        <v>142</v>
      </c>
      <c r="AE6" s="8" t="s">
        <v>142</v>
      </c>
      <c r="AF6" s="114" t="s">
        <v>142</v>
      </c>
      <c r="AG6" s="114" t="s">
        <v>94</v>
      </c>
      <c r="AH6" s="114" t="s">
        <v>15</v>
      </c>
      <c r="AI6" s="116" t="s">
        <v>95</v>
      </c>
      <c r="AJ6" s="116" t="s">
        <v>156</v>
      </c>
      <c r="AK6" s="115" t="s">
        <v>16</v>
      </c>
      <c r="AL6" s="115" t="s">
        <v>16</v>
      </c>
      <c r="AM6" s="183" t="s">
        <v>182</v>
      </c>
      <c r="AN6" s="178" t="s">
        <v>147</v>
      </c>
      <c r="AO6" s="187" t="s">
        <v>183</v>
      </c>
    </row>
    <row r="7" spans="1:43" s="120" customFormat="1" ht="20.25" customHeight="1">
      <c r="A7" s="121" t="s">
        <v>2</v>
      </c>
      <c r="B7" s="125"/>
      <c r="C7" s="127" t="s">
        <v>2</v>
      </c>
      <c r="D7" s="122" t="s">
        <v>3</v>
      </c>
      <c r="E7" s="122" t="s">
        <v>17</v>
      </c>
      <c r="F7" s="122" t="s">
        <v>4</v>
      </c>
      <c r="G7" s="122" t="s">
        <v>18</v>
      </c>
      <c r="H7" s="122" t="s">
        <v>96</v>
      </c>
      <c r="I7" s="122" t="s">
        <v>97</v>
      </c>
      <c r="J7" s="122" t="s">
        <v>187</v>
      </c>
      <c r="K7" s="367"/>
      <c r="L7" s="8" t="s">
        <v>98</v>
      </c>
      <c r="M7" s="360"/>
      <c r="N7" s="361"/>
      <c r="O7" s="8" t="s">
        <v>152</v>
      </c>
      <c r="P7" s="8" t="s">
        <v>179</v>
      </c>
      <c r="Q7" s="8" t="s">
        <v>99</v>
      </c>
      <c r="R7" s="8" t="s">
        <v>100</v>
      </c>
      <c r="S7" s="357"/>
      <c r="T7" s="272" t="s">
        <v>19</v>
      </c>
      <c r="U7" s="122" t="s">
        <v>101</v>
      </c>
      <c r="V7" s="123" t="s">
        <v>102</v>
      </c>
      <c r="W7" s="124"/>
      <c r="X7" s="126" t="s">
        <v>2</v>
      </c>
      <c r="Y7" s="127" t="s">
        <v>2</v>
      </c>
      <c r="Z7" s="122" t="s">
        <v>103</v>
      </c>
      <c r="AA7" s="122" t="s">
        <v>104</v>
      </c>
      <c r="AB7" s="122" t="s">
        <v>105</v>
      </c>
      <c r="AC7" s="122" t="s">
        <v>106</v>
      </c>
      <c r="AD7" s="8" t="s">
        <v>143</v>
      </c>
      <c r="AE7" s="8" t="s">
        <v>144</v>
      </c>
      <c r="AF7" s="122" t="s">
        <v>145</v>
      </c>
      <c r="AG7" s="122" t="s">
        <v>107</v>
      </c>
      <c r="AH7" s="122" t="s">
        <v>108</v>
      </c>
      <c r="AI7" s="8" t="s">
        <v>109</v>
      </c>
      <c r="AJ7" s="8" t="s">
        <v>110</v>
      </c>
      <c r="AK7" s="122" t="s">
        <v>111</v>
      </c>
      <c r="AL7" s="122" t="s">
        <v>112</v>
      </c>
      <c r="AM7" s="125"/>
      <c r="AN7" s="185" t="s">
        <v>192</v>
      </c>
      <c r="AO7" s="207" t="s">
        <v>184</v>
      </c>
    </row>
    <row r="8" spans="1:43" s="120" customFormat="1" ht="20.25" customHeight="1">
      <c r="A8" s="128"/>
      <c r="B8" s="162"/>
      <c r="C8" s="134"/>
      <c r="D8" s="129"/>
      <c r="E8" s="130"/>
      <c r="F8" s="122"/>
      <c r="G8" s="131"/>
      <c r="H8" s="131"/>
      <c r="I8" s="131"/>
      <c r="J8" s="131" t="s">
        <v>188</v>
      </c>
      <c r="K8" s="131" t="s">
        <v>191</v>
      </c>
      <c r="L8" s="8" t="s">
        <v>188</v>
      </c>
      <c r="M8" s="362" t="s">
        <v>181</v>
      </c>
      <c r="N8" s="363"/>
      <c r="O8" s="9" t="s">
        <v>5</v>
      </c>
      <c r="P8" s="9" t="s">
        <v>5</v>
      </c>
      <c r="Q8" s="8" t="s">
        <v>20</v>
      </c>
      <c r="R8" s="8" t="s">
        <v>20</v>
      </c>
      <c r="S8" s="122" t="s">
        <v>20</v>
      </c>
      <c r="T8" s="8" t="s">
        <v>20</v>
      </c>
      <c r="U8" s="122" t="s">
        <v>5</v>
      </c>
      <c r="V8" s="123" t="s">
        <v>5</v>
      </c>
      <c r="W8" s="124"/>
      <c r="X8" s="133"/>
      <c r="Y8" s="134"/>
      <c r="Z8" s="122" t="s">
        <v>5</v>
      </c>
      <c r="AA8" s="122" t="s">
        <v>5</v>
      </c>
      <c r="AB8" s="132" t="s">
        <v>5</v>
      </c>
      <c r="AC8" s="132" t="s">
        <v>5</v>
      </c>
      <c r="AD8" s="9" t="s">
        <v>5</v>
      </c>
      <c r="AE8" s="9" t="s">
        <v>5</v>
      </c>
      <c r="AF8" s="132" t="s">
        <v>5</v>
      </c>
      <c r="AG8" s="132" t="s">
        <v>5</v>
      </c>
      <c r="AH8" s="132" t="s">
        <v>5</v>
      </c>
      <c r="AI8" s="9" t="s">
        <v>6</v>
      </c>
      <c r="AJ8" s="9" t="s">
        <v>5</v>
      </c>
      <c r="AK8" s="132" t="s">
        <v>5</v>
      </c>
      <c r="AL8" s="132" t="s">
        <v>5</v>
      </c>
      <c r="AM8" s="184" t="s">
        <v>181</v>
      </c>
      <c r="AN8" s="179" t="s">
        <v>185</v>
      </c>
      <c r="AO8" s="186" t="s">
        <v>185</v>
      </c>
    </row>
    <row r="9" spans="1:43" s="120" customFormat="1" ht="20.25" customHeight="1">
      <c r="A9" s="146">
        <f>IF(C9&lt;&gt;"",INT((ROW(E2)-1)/37)*26+1,"")</f>
        <v>1</v>
      </c>
      <c r="B9" s="163">
        <v>1</v>
      </c>
      <c r="C9" s="147" t="str">
        <f>IF(INDEX(涵洞基本数据!B:B,INT((ROW(1:1))/37)*26+B9+2)&lt;&gt;"",INDEX(涵洞基本数据!B:B,INT((ROW(1:1))/37)*26+B9+2),"")</f>
        <v>K0+401.000</v>
      </c>
      <c r="D9" s="148">
        <f>IF(INDEX(涵洞基本数据!C:C,INT((ROW(1:1))/37)*26+$B9+2)&lt;&gt;"",INDEX(涵洞基本数据!C:C,INT((ROW(1:1))/37)*26+$B9+2),"")</f>
        <v>90</v>
      </c>
      <c r="E9" s="148" t="str">
        <f>IF(INDEX(涵洞基本数据!D:D,INT((ROW(1:1))/37)*26+$B9+2)&lt;&gt;"",INDEX(涵洞基本数据!D:D,INT((ROW(1:1))/37)*26+$B9+2),"")</f>
        <v>1-φ0.3</v>
      </c>
      <c r="F9" s="165">
        <f>IF(INDEX(涵洞基本数据!E:E,INT((ROW(1:1))/37)*26+$B9+2)&lt;&gt;"",INDEX(涵洞基本数据!E:E,INT((ROW(1:1))/37)*26+$B9+2),"")</f>
        <v>4</v>
      </c>
      <c r="G9" s="165" t="str">
        <f>IF(INDEX(涵洞基本数据!F:F,INT((ROW(1:1))/37)*26+$B9+2)&lt;&gt;"",INDEX(涵洞基本数据!F:F,INT((ROW(1:1))/37)*26+$B9+2),"")</f>
        <v>新建</v>
      </c>
      <c r="H9" s="165" t="str">
        <f>IF(INDEX(涵洞基本数据!G:G,INT((ROW(1:1))/37)*26+$B9+2)&lt;&gt;"",INDEX(涵洞基本数据!G:G,INT((ROW(1:1))/37)*26+$B9+2),"")</f>
        <v xml:space="preserve"> -</v>
      </c>
      <c r="I9" s="165" t="str">
        <f>IF(INDEX(涵洞基本数据!H:H,INT((ROW(1:1))/37)*26+$B9+2)&lt;&gt;"",INDEX(涵洞基本数据!H:H,INT((ROW(1:1))/37)*26+$B9+2),"")</f>
        <v>-</v>
      </c>
      <c r="J9" s="165"/>
      <c r="K9" s="165"/>
      <c r="L9" s="16">
        <f>IF(C9&lt;&gt;"",INDEX(纬地工程数量表!L:L,INT((ROW(1:1))/37)*26+B9+2),"")</f>
        <v>0.12</v>
      </c>
      <c r="M9" s="364">
        <f>IF(INDEX(涵洞基本数据!E:E,INT((ROW(1:1))/37)*26+$B9+2)&lt;&gt;"",INDEX(涵洞基本数据!E:E,INT((ROW(1:1))/37)*26+$B9+2),"")</f>
        <v>4</v>
      </c>
      <c r="N9" s="365"/>
      <c r="O9" s="10">
        <f>IF(C9&lt;&gt;"",INDEX(纬地工程数量表!J:J,INT((ROW(1:1))/37)*26+B9+2),"")</f>
        <v>0.46</v>
      </c>
      <c r="P9" s="10">
        <f>IF(C9&lt;&gt;"",INDEX(纬地工程数量表!M:M,INT((ROW(1:1))/37)*26+B9+2),"")</f>
        <v>2.66</v>
      </c>
      <c r="Q9" s="10"/>
      <c r="R9" s="10">
        <f>IF(C9&lt;&gt;"",INDEX(纬地工程数量表!BA:BA,INT((ROW(1:1))/37)*26+B9+2),"")</f>
        <v>0.23</v>
      </c>
      <c r="S9" s="10">
        <f>IF(C9&lt;&gt;"",INDEX(纬地工程数量表!AZ:AZ,INT((ROW(1:1))/37)*26+B9+2),"")</f>
        <v>2.2599999999999998</v>
      </c>
      <c r="T9" s="10"/>
      <c r="U9" s="10">
        <f>IF(C9&lt;&gt;"",INDEX(纬地工程数量表!W:W,INT((ROW(1:1))/37)*26+B9+2),"")</f>
        <v>0</v>
      </c>
      <c r="V9" s="11">
        <f>IF(C9&lt;&gt;"",INDEX(纬地工程数量表!X:X,INT((ROW(1:1))/37)*26+B9+2),"")</f>
        <v>0</v>
      </c>
      <c r="W9" s="124"/>
      <c r="X9" s="146">
        <f>IF(A9&lt;&gt;"",A9,"")</f>
        <v>1</v>
      </c>
      <c r="Y9" s="147" t="str">
        <f>IF(C9&lt;&gt;"",C9,"")</f>
        <v>K0+401.000</v>
      </c>
      <c r="Z9" s="15">
        <f>IF(C9&lt;&gt;"",INDEX(纬地工程数量表!S:S,INT((ROW(1:1))/37)*26+B9+2),"")</f>
        <v>0</v>
      </c>
      <c r="AA9" s="15">
        <f>IF(C9&lt;&gt;"",INDEX(纬地工程数量表!U:U,INT((ROW(1:1))/37)*26+B9+2),"")</f>
        <v>0</v>
      </c>
      <c r="AB9" s="15">
        <f>IF(C9&lt;&gt;"",INDEX(纬地工程数量表!Q:Q,INT((ROW(1:1))/37)*26+B9+2)+INDEX(纬地工程数量表!AC:AC,INT((ROW(1:1))/37)*26+B9+2)+INDEX(纬地工程数量表!AE:AE,INT((ROW(1:1))/37)*26+B9+2),"")</f>
        <v>0</v>
      </c>
      <c r="AC9" s="15">
        <f>IF(C9&lt;&gt;"",INDEX(纬地工程数量表!R:R,INT((ROW(1:1))/37)*26+B9+2)+INDEX(纬地工程数量表!AD:AD,INT((ROW(1:1))/37)*26+B9+2)+INDEX(纬地工程数量表!AF:AF,INT((ROW(1:1))/37)*26+B9+2),"")</f>
        <v>0</v>
      </c>
      <c r="AD9" s="9">
        <f>IF(C9&lt;&gt;"",INDEX(纬地工程数量表!Y:Y,INT((ROW(1:1))/37)*26+B9+2)+INDEX(纬地工程数量表!AH:AH,INT((ROW(1:1))/37)*26+B9+2)+INDEX(纬地工程数量表!AK:AK,INT((ROW(1:1))/37)*26+B9+2),"")</f>
        <v>0</v>
      </c>
      <c r="AE9" s="9">
        <f>IF(C9&lt;&gt;"",INDEX(纬地工程数量表!AB:AB,INT((ROW(1:1))/37)*26+B9+2)+INDEX(纬地工程数量表!AM:AM,INT((ROW(1:1))/37)*26+B9+2),"")</f>
        <v>0</v>
      </c>
      <c r="AF9" s="9"/>
      <c r="AG9" s="15">
        <f>IF($C9&lt;&gt;"",INDEX(纬地工程数量表!T:T,INT((ROW(1:1))/37)*26+$B9+2)+INDEX(纬地工程数量表!Z:Z,INT((ROW(1:1))/37)*26+$B9+2)+INDEX(纬地工程数量表!AG:AG,INT((ROW(1:1))/37)*26+$B9+2)+INDEX(纬地工程数量表!AI:AI,INT((ROW(1:1))/37)*26+$B9+2)+INDEX(纬地工程数量表!AJ:AJ,INT((ROW(1:1))/37)*26+$B9+2),"")</f>
        <v>0</v>
      </c>
      <c r="AH9" s="15">
        <f>IF($C9&lt;&gt;"",INDEX(纬地工程数量表!V:V,INT((ROW(1:1))/37)*26+$B9+2)+INDEX(纬地工程数量表!AA:AA,INT((ROW(1:1))/37)*26+$B9+2)+INDEX(纬地工程数量表!AH:AH,INT((ROW(1:1))/37)*26+$B9+2)+INDEX(纬地工程数量表!AJ:AJ,INT((ROW(1:1))/37)*26+$B9+2)+INDEX(纬地工程数量表!AK:AK,INT((ROW(1:1))/37)*26+$B9+2),"")</f>
        <v>0</v>
      </c>
      <c r="AI9" s="15">
        <f>IF(C9&lt;&gt;"",IF(AE9&lt;&gt;"",AE9/0.3,0)+IF(AG9&lt;&gt;"",AG9/0.3,0)+(INDEX(标准图!D:D,INDEX(涵洞基本数据!Q:Q,INT((ROW(1:1))/37)*26+$B9+2))+RIGHT(E9,3))*1.5*2*COUNTIF(H9:I9,"=八字墙")+7.938*COUNTIF(H9:I9,"=跌水井"),"")</f>
        <v>0</v>
      </c>
      <c r="AJ9" s="16">
        <f>IF(C9&lt;&gt;"",INDEX(纬地工程数量表!K:K,INT((ROW(1:1))/37)*26+B9+2),"")</f>
        <v>0.14000000000000001</v>
      </c>
      <c r="AK9" s="10">
        <f>IF(C9&lt;&gt;"",INDEX(纬地工程数量表!AV:AV,INT((ROW(1:1))/37)*26+B9+2),"")</f>
        <v>7.5</v>
      </c>
      <c r="AL9" s="150"/>
      <c r="AM9" s="151">
        <v>8</v>
      </c>
      <c r="AN9" s="149">
        <f>IF(C9&lt;&gt;"",INDEX(纬地工程数量表!AX:AX,INT((ROW(1:1))/37)*26+B9+2),"")</f>
        <v>2.11</v>
      </c>
      <c r="AO9" s="48">
        <f>4*1.2*0.2</f>
        <v>0.96</v>
      </c>
    </row>
    <row r="10" spans="1:43" s="120" customFormat="1" ht="20.25" customHeight="1">
      <c r="A10" s="146">
        <f>IF(C10&lt;&gt;"",A9+1,"")</f>
        <v>2</v>
      </c>
      <c r="B10" s="163">
        <v>2</v>
      </c>
      <c r="C10" s="147" t="str">
        <f>IF(INDEX(涵洞基本数据!B:B,INT((ROW(2:2))/37)*26+B10+2)&lt;&gt;"",INDEX(涵洞基本数据!B:B,INT((ROW(2:2))/37)*26+B10+2),"")</f>
        <v>K0+459.000</v>
      </c>
      <c r="D10" s="148">
        <f>IF(INDEX(涵洞基本数据!C:C,INT((ROW(2:2))/37)*26+$B10+2)&lt;&gt;"",INDEX(涵洞基本数据!C:C,INT((ROW(2:2))/37)*26+$B10+2),"")</f>
        <v>90</v>
      </c>
      <c r="E10" s="148" t="str">
        <f>IF(INDEX(涵洞基本数据!D:D,INT((ROW(2:2))/37)*26+$B10+2)&lt;&gt;"",INDEX(涵洞基本数据!D:D,INT((ROW(2:2))/37)*26+$B10+2),"")</f>
        <v>1-φ0.3</v>
      </c>
      <c r="F10" s="165">
        <f>IF(INDEX(涵洞基本数据!E:E,INT((ROW(2:2))/37)*26+$B10+2)&lt;&gt;"",INDEX(涵洞基本数据!E:E,INT((ROW(2:2))/37)*26+$B10+2),"")</f>
        <v>4</v>
      </c>
      <c r="G10" s="165" t="str">
        <f>IF(INDEX(涵洞基本数据!F:F,INT((ROW(2:2))/37)*26+$B10+2)&lt;&gt;"",INDEX(涵洞基本数据!F:F,INT((ROW(2:2))/37)*26+$B10+2),"")</f>
        <v>新建</v>
      </c>
      <c r="H10" s="165" t="str">
        <f>IF(INDEX(涵洞基本数据!G:G,INT((ROW(2:2))/37)*26+$B10+2)&lt;&gt;"",INDEX(涵洞基本数据!G:G,INT((ROW(2:2))/37)*26+$B10+2),"")</f>
        <v xml:space="preserve"> -</v>
      </c>
      <c r="I10" s="165" t="str">
        <f>IF(INDEX(涵洞基本数据!H:H,INT((ROW(2:2))/37)*26+$B10+2)&lt;&gt;"",INDEX(涵洞基本数据!H:H,INT((ROW(2:2))/37)*26+$B10+2),"")</f>
        <v>-</v>
      </c>
      <c r="J10" s="165"/>
      <c r="K10" s="165"/>
      <c r="L10" s="16">
        <f>IF(C10&lt;&gt;"",INDEX(纬地工程数量表!L:L,INT((ROW(2:2))/37)*26+B10+2),"")</f>
        <v>0.12</v>
      </c>
      <c r="M10" s="364">
        <f>IF(INDEX(涵洞基本数据!E:E,INT((ROW(2:2))/37)*26+$B10+2)&lt;&gt;"",INDEX(涵洞基本数据!E:E,INT((ROW(2:2))/37)*26+$B10+2),"")</f>
        <v>4</v>
      </c>
      <c r="N10" s="365"/>
      <c r="O10" s="10">
        <f>IF(C10&lt;&gt;"",INDEX(纬地工程数量表!J:J,INT((ROW(2:2))/37)*26+B10+2),"")</f>
        <v>0.46</v>
      </c>
      <c r="P10" s="10">
        <f>IF(C10&lt;&gt;"",INDEX(纬地工程数量表!M:M,INT((ROW(2:2))/37)*26+B10+2),"")</f>
        <v>2.66</v>
      </c>
      <c r="Q10" s="10"/>
      <c r="R10" s="10">
        <f>IF(C10&lt;&gt;"",INDEX(纬地工程数量表!BA:BA,INT((ROW(2:2))/37)*26+B10+2),"")</f>
        <v>0.23</v>
      </c>
      <c r="S10" s="10">
        <f>IF(C10&lt;&gt;"",INDEX(纬地工程数量表!AZ:AZ,INT((ROW(2:2))/37)*26+B10+2),"")</f>
        <v>2.2599999999999998</v>
      </c>
      <c r="T10" s="10"/>
      <c r="U10" s="10">
        <f>IF(C10&lt;&gt;"",INDEX(纬地工程数量表!W:W,INT((ROW(2:2))/37)*26+B10+2),"")</f>
        <v>0</v>
      </c>
      <c r="V10" s="11">
        <f>IF(C10&lt;&gt;"",INDEX(纬地工程数量表!X:X,INT((ROW(2:2))/37)*26+B10+2),"")</f>
        <v>0</v>
      </c>
      <c r="W10" s="152"/>
      <c r="X10" s="146">
        <f t="shared" ref="X10:X34" si="0">IF(A10&lt;&gt;"",A10,"")</f>
        <v>2</v>
      </c>
      <c r="Y10" s="147" t="str">
        <f t="shared" ref="Y10:Y34" si="1">IF(C10&lt;&gt;"",C10,"")</f>
        <v>K0+459.000</v>
      </c>
      <c r="Z10" s="15">
        <f>IF(C10&lt;&gt;"",INDEX(纬地工程数量表!S:S,INT((ROW(2:2))/37)*26+B10+2),"")</f>
        <v>0</v>
      </c>
      <c r="AA10" s="15">
        <f>IF(C10&lt;&gt;"",INDEX(纬地工程数量表!U:U,INT((ROW(2:2))/37)*26+B10+2),"")</f>
        <v>0</v>
      </c>
      <c r="AB10" s="15">
        <f>IF(C10&lt;&gt;"",INDEX(纬地工程数量表!Q:Q,INT((ROW(2:2))/37)*26+B10+2)+INDEX(纬地工程数量表!AC:AC,INT((ROW(2:2))/37)*26+B10+2)+INDEX(纬地工程数量表!AE:AE,INT((ROW(2:2))/37)*26+B10+2),"")</f>
        <v>0</v>
      </c>
      <c r="AC10" s="15">
        <f>IF(C10&lt;&gt;"",INDEX(纬地工程数量表!R:R,INT((ROW(2:2))/37)*26+B10+2)+INDEX(纬地工程数量表!AD:AD,INT((ROW(2:2))/37)*26+B10+2)+INDEX(纬地工程数量表!AF:AF,INT((ROW(2:2))/37)*26+B10+2),"")</f>
        <v>0</v>
      </c>
      <c r="AD10" s="9">
        <f>IF(C10&lt;&gt;"",INDEX(纬地工程数量表!Y:Y,INT((ROW(2:2))/37)*26+B10+2)+INDEX(纬地工程数量表!AH:AH,INT((ROW(2:2))/37)*26+B10+2)+INDEX(纬地工程数量表!AK:AK,INT((ROW(2:2))/37)*26+B10+2),"")</f>
        <v>0</v>
      </c>
      <c r="AE10" s="9">
        <f>IF(C10&lt;&gt;"",INDEX(纬地工程数量表!AB:AB,INT((ROW(2:2))/37)*26+B10+2)+INDEX(纬地工程数量表!AM:AM,INT((ROW(2:2))/37)*26+B10+2),"")</f>
        <v>0</v>
      </c>
      <c r="AF10" s="9"/>
      <c r="AG10" s="15">
        <f>IF($C10&lt;&gt;"",INDEX(纬地工程数量表!T:T,INT((ROW(2:2))/37)*26+$B10+2)+INDEX(纬地工程数量表!Z:Z,INT((ROW(2:2))/37)*26+$B10+2)+INDEX(纬地工程数量表!AG:AG,INT((ROW(2:2))/37)*26+$B10+2)+INDEX(纬地工程数量表!AI:AI,INT((ROW(2:2))/37)*26+$B10+2)+INDEX(纬地工程数量表!AJ:AJ,INT((ROW(2:2))/37)*26+$B10+2),"")</f>
        <v>0</v>
      </c>
      <c r="AH10" s="15">
        <f>IF($C10&lt;&gt;"",INDEX(纬地工程数量表!V:V,INT((ROW(2:2))/37)*26+$B10+2)+INDEX(纬地工程数量表!AA:AA,INT((ROW(2:2))/37)*26+$B10+2)+INDEX(纬地工程数量表!AH:AH,INT((ROW(2:2))/37)*26+$B10+2)+INDEX(纬地工程数量表!AJ:AJ,INT((ROW(2:2))/37)*26+$B10+2)+INDEX(纬地工程数量表!AK:AK,INT((ROW(2:2))/37)*26+$B10+2),"")</f>
        <v>0</v>
      </c>
      <c r="AI10" s="15">
        <f>IF(C10&lt;&gt;"",IF(AE10&lt;&gt;"",AE10/0.3,0)+IF(AG10&lt;&gt;"",AG10/0.3,0)+(INDEX(标准图!D:D,INDEX(涵洞基本数据!Q:Q,INT((ROW(2:2))/37)*26+$B10+2))+RIGHT(E10,3))*1.5*2*COUNTIF(H10:I10,"=八字墙")+7.938*COUNTIF(H10:I10,"=跌水井"),"")</f>
        <v>0</v>
      </c>
      <c r="AJ10" s="16">
        <f>IF(C10&lt;&gt;"",INDEX(纬地工程数量表!K:K,INT((ROW(2:2))/37)*26+B10+2),"")</f>
        <v>0.14000000000000001</v>
      </c>
      <c r="AK10" s="10">
        <f>IF(C10&lt;&gt;"",INDEX(纬地工程数量表!AV:AV,INT((ROW(2:2))/37)*26+B10+2),"")</f>
        <v>7.5</v>
      </c>
      <c r="AL10" s="150"/>
      <c r="AM10" s="151">
        <v>8</v>
      </c>
      <c r="AN10" s="149">
        <f>IF(C10&lt;&gt;"",INDEX(纬地工程数量表!AX:AX,INT((ROW(2:2))/37)*26+B10+2),"")</f>
        <v>2.11</v>
      </c>
      <c r="AO10" s="48">
        <f>4*1.2*0.2</f>
        <v>0.96</v>
      </c>
    </row>
    <row r="11" spans="1:43" s="120" customFormat="1" ht="20.25" customHeight="1">
      <c r="A11" s="146">
        <f t="shared" ref="A11:A34" si="2">IF(C11&lt;&gt;"",A10+1,"")</f>
        <v>3</v>
      </c>
      <c r="B11" s="163">
        <v>3</v>
      </c>
      <c r="C11" s="147" t="str">
        <f>IF(INDEX(涵洞基本数据!B:B,INT((ROW(3:3))/37)*26+B11+2)&lt;&gt;"",INDEX(涵洞基本数据!B:B,INT((ROW(3:3))/37)*26+B11+2),"")</f>
        <v>K0+521.000</v>
      </c>
      <c r="D11" s="148">
        <f>IF(INDEX(涵洞基本数据!C:C,INT((ROW(3:3))/37)*26+$B11+2)&lt;&gt;"",INDEX(涵洞基本数据!C:C,INT((ROW(3:3))/37)*26+$B11+2),"")</f>
        <v>90</v>
      </c>
      <c r="E11" s="148" t="str">
        <f>IF(INDEX(涵洞基本数据!D:D,INT((ROW(3:3))/37)*26+$B11+2)&lt;&gt;"",INDEX(涵洞基本数据!D:D,INT((ROW(3:3))/37)*26+$B11+2),"")</f>
        <v>1-φ0.4</v>
      </c>
      <c r="F11" s="165">
        <f>IF(INDEX(涵洞基本数据!E:E,INT((ROW(3:3))/37)*26+$B11+2)&lt;&gt;"",INDEX(涵洞基本数据!E:E,INT((ROW(3:3))/37)*26+$B11+2),"")</f>
        <v>10</v>
      </c>
      <c r="G11" s="165" t="str">
        <f>IF(INDEX(涵洞基本数据!F:F,INT((ROW(3:3))/37)*26+$B11+2)&lt;&gt;"",INDEX(涵洞基本数据!F:F,INT((ROW(3:3))/37)*26+$B11+2),"")</f>
        <v>新建</v>
      </c>
      <c r="H11" s="165" t="str">
        <f>IF(INDEX(涵洞基本数据!G:G,INT((ROW(3:3))/37)*26+$B11+2)&lt;&gt;"",INDEX(涵洞基本数据!G:G,INT((ROW(3:3))/37)*26+$B11+2),"")</f>
        <v xml:space="preserve"> -</v>
      </c>
      <c r="I11" s="165" t="str">
        <f>IF(INDEX(涵洞基本数据!H:H,INT((ROW(3:3))/37)*26+$B11+2)&lt;&gt;"",INDEX(涵洞基本数据!H:H,INT((ROW(3:3))/37)*26+$B11+2),"")</f>
        <v>-</v>
      </c>
      <c r="J11" s="165"/>
      <c r="K11" s="165"/>
      <c r="L11" s="16">
        <f>IF(C11&lt;&gt;"",INDEX(纬地工程数量表!L:L,INT((ROW(3:3))/37)*26+B11+2),"")</f>
        <v>0.55000000000000004</v>
      </c>
      <c r="M11" s="364">
        <f>IF(INDEX(涵洞基本数据!E:E,INT((ROW(3:3))/37)*26+$B11+2)&lt;&gt;"",INDEX(涵洞基本数据!E:E,INT((ROW(3:3))/37)*26+$B11+2),"")</f>
        <v>10</v>
      </c>
      <c r="N11" s="365"/>
      <c r="O11" s="10">
        <f>IF(C11&lt;&gt;"",INDEX(纬地工程数量表!J:J,INT((ROW(3:3))/37)*26+B11+2),"")</f>
        <v>1.28</v>
      </c>
      <c r="P11" s="10">
        <f>IF(C11&lt;&gt;"",INDEX(纬地工程数量表!M:M,INT((ROW(3:3))/37)*26+B11+2),"")</f>
        <v>8.18</v>
      </c>
      <c r="Q11" s="10"/>
      <c r="R11" s="10">
        <f>IF(C11&lt;&gt;"",INDEX(纬地工程数量表!BA:BA,INT((ROW(3:3))/37)*26+B11+2),"")</f>
        <v>1.21</v>
      </c>
      <c r="S11" s="10">
        <f>IF(C11&lt;&gt;"",INDEX(纬地工程数量表!AZ:AZ,INT((ROW(3:3))/37)*26+B11+2),"")</f>
        <v>7.54</v>
      </c>
      <c r="T11" s="10"/>
      <c r="U11" s="10">
        <f>IF(C11&lt;&gt;"",INDEX(纬地工程数量表!W:W,INT((ROW(3:3))/37)*26+B11+2),"")</f>
        <v>0</v>
      </c>
      <c r="V11" s="11">
        <f>IF(C11&lt;&gt;"",INDEX(纬地工程数量表!X:X,INT((ROW(3:3))/37)*26+B11+2),"")</f>
        <v>0</v>
      </c>
      <c r="W11" s="124"/>
      <c r="X11" s="146">
        <f t="shared" si="0"/>
        <v>3</v>
      </c>
      <c r="Y11" s="147" t="str">
        <f t="shared" si="1"/>
        <v>K0+521.000</v>
      </c>
      <c r="Z11" s="15">
        <f>IF(C11&lt;&gt;"",INDEX(纬地工程数量表!S:S,INT((ROW(3:3))/37)*26+B11+2),"")</f>
        <v>0</v>
      </c>
      <c r="AA11" s="15">
        <f>IF(C11&lt;&gt;"",INDEX(纬地工程数量表!U:U,INT((ROW(3:3))/37)*26+B11+2),"")</f>
        <v>0</v>
      </c>
      <c r="AB11" s="15">
        <f>IF(C11&lt;&gt;"",INDEX(纬地工程数量表!Q:Q,INT((ROW(3:3))/37)*26+B11+2)+INDEX(纬地工程数量表!AC:AC,INT((ROW(3:3))/37)*26+B11+2)+INDEX(纬地工程数量表!AE:AE,INT((ROW(3:3))/37)*26+B11+2),"")</f>
        <v>0</v>
      </c>
      <c r="AC11" s="15">
        <f>IF(C11&lt;&gt;"",INDEX(纬地工程数量表!R:R,INT((ROW(3:3))/37)*26+B11+2)+INDEX(纬地工程数量表!AD:AD,INT((ROW(3:3))/37)*26+B11+2)+INDEX(纬地工程数量表!AF:AF,INT((ROW(3:3))/37)*26+B11+2),"")</f>
        <v>0</v>
      </c>
      <c r="AD11" s="9">
        <f>IF(C11&lt;&gt;"",INDEX(纬地工程数量表!Y:Y,INT((ROW(3:3))/37)*26+B11+2)+INDEX(纬地工程数量表!AH:AH,INT((ROW(3:3))/37)*26+B11+2)+INDEX(纬地工程数量表!AK:AK,INT((ROW(3:3))/37)*26+B11+2),"")</f>
        <v>0</v>
      </c>
      <c r="AE11" s="9">
        <f>IF(C11&lt;&gt;"",INDEX(纬地工程数量表!AB:AB,INT((ROW(3:3))/37)*26+B11+2)+INDEX(纬地工程数量表!AM:AM,INT((ROW(3:3))/37)*26+B11+2),"")</f>
        <v>0</v>
      </c>
      <c r="AF11" s="9"/>
      <c r="AG11" s="15">
        <f>IF($C11&lt;&gt;"",INDEX(纬地工程数量表!T:T,INT((ROW(3:3))/37)*26+$B11+2)+INDEX(纬地工程数量表!Z:Z,INT((ROW(3:3))/37)*26+$B11+2)+INDEX(纬地工程数量表!AG:AG,INT((ROW(3:3))/37)*26+$B11+2)+INDEX(纬地工程数量表!AI:AI,INT((ROW(3:3))/37)*26+$B11+2)+INDEX(纬地工程数量表!AJ:AJ,INT((ROW(3:3))/37)*26+$B11+2),"")</f>
        <v>0</v>
      </c>
      <c r="AH11" s="15">
        <f>IF($C11&lt;&gt;"",INDEX(纬地工程数量表!V:V,INT((ROW(3:3))/37)*26+$B11+2)+INDEX(纬地工程数量表!AA:AA,INT((ROW(3:3))/37)*26+$B11+2)+INDEX(纬地工程数量表!AH:AH,INT((ROW(3:3))/37)*26+$B11+2)+INDEX(纬地工程数量表!AJ:AJ,INT((ROW(3:3))/37)*26+$B11+2)+INDEX(纬地工程数量表!AK:AK,INT((ROW(3:3))/37)*26+$B11+2),"")</f>
        <v>0</v>
      </c>
      <c r="AI11" s="15">
        <f>IF(C11&lt;&gt;"",IF(AE11&lt;&gt;"",AE11/0.3,0)+IF(AG11&lt;&gt;"",AG11/0.3,0)+(INDEX(标准图!D:D,INDEX(涵洞基本数据!Q:Q,INT((ROW(3:3))/37)*26+$B11+2))+RIGHT(E11,3))*1.5*2*COUNTIF(H11:I11,"=八字墙")+7.938*COUNTIF(H11:I11,"=跌水井"),"")</f>
        <v>0</v>
      </c>
      <c r="AJ11" s="16">
        <f>IF(C11&lt;&gt;"",INDEX(纬地工程数量表!K:K,INT((ROW(3:3))/37)*26+B11+2),"")</f>
        <v>0</v>
      </c>
      <c r="AK11" s="10">
        <f>IF(C11&lt;&gt;"",INDEX(纬地工程数量表!AV:AV,INT((ROW(3:3))/37)*26+B11+2),"")</f>
        <v>18.77</v>
      </c>
      <c r="AL11" s="150"/>
      <c r="AM11" s="288">
        <v>20</v>
      </c>
      <c r="AN11" s="149">
        <f>IF(C11&lt;&gt;"",INDEX(纬地工程数量表!AX:AX,INT((ROW(3:3))/37)*26+B11+2),"")</f>
        <v>6.51</v>
      </c>
      <c r="AO11" s="48">
        <f>10*1.3*0.25</f>
        <v>3.25</v>
      </c>
    </row>
    <row r="12" spans="1:43" s="120" customFormat="1" ht="20.25" customHeight="1">
      <c r="A12" s="146">
        <f t="shared" si="2"/>
        <v>4</v>
      </c>
      <c r="B12" s="163">
        <v>4</v>
      </c>
      <c r="C12" s="147" t="str">
        <f>IF(INDEX(涵洞基本数据!B:B,INT((ROW(4:4))/37)*26+B12+2)&lt;&gt;"",INDEX(涵洞基本数据!B:B,INT((ROW(4:4))/37)*26+B12+2),"")</f>
        <v>K0+596.000</v>
      </c>
      <c r="D12" s="148">
        <f>IF(INDEX(涵洞基本数据!C:C,INT((ROW(4:4))/37)*26+$B12+2)&lt;&gt;"",INDEX(涵洞基本数据!C:C,INT((ROW(4:4))/37)*26+$B12+2),"")</f>
        <v>90</v>
      </c>
      <c r="E12" s="148" t="str">
        <f>IF(INDEX(涵洞基本数据!D:D,INT((ROW(4:4))/37)*26+$B12+2)&lt;&gt;"",INDEX(涵洞基本数据!D:D,INT((ROW(4:4))/37)*26+$B12+2),"")</f>
        <v>1-φ0.3</v>
      </c>
      <c r="F12" s="165">
        <f>IF(INDEX(涵洞基本数据!E:E,INT((ROW(4:4))/37)*26+$B12+2)&lt;&gt;"",INDEX(涵洞基本数据!E:E,INT((ROW(4:4))/37)*26+$B12+2),"")</f>
        <v>4</v>
      </c>
      <c r="G12" s="165" t="str">
        <f>IF(INDEX(涵洞基本数据!F:F,INT((ROW(4:4))/37)*26+$B12+2)&lt;&gt;"",INDEX(涵洞基本数据!F:F,INT((ROW(4:4))/37)*26+$B12+2),"")</f>
        <v>新建</v>
      </c>
      <c r="H12" s="165" t="str">
        <f>IF(INDEX(涵洞基本数据!G:G,INT((ROW(4:4))/37)*26+$B12+2)&lt;&gt;"",INDEX(涵洞基本数据!G:G,INT((ROW(4:4))/37)*26+$B12+2),"")</f>
        <v xml:space="preserve"> -</v>
      </c>
      <c r="I12" s="165" t="str">
        <f>IF(INDEX(涵洞基本数据!H:H,INT((ROW(4:4))/37)*26+$B12+2)&lt;&gt;"",INDEX(涵洞基本数据!H:H,INT((ROW(4:4))/37)*26+$B12+2),"")</f>
        <v>-</v>
      </c>
      <c r="J12" s="165"/>
      <c r="K12" s="165"/>
      <c r="L12" s="16">
        <f>IF(C12&lt;&gt;"",INDEX(纬地工程数量表!L:L,INT((ROW(4:4))/37)*26+B12+2),"")</f>
        <v>0.12</v>
      </c>
      <c r="M12" s="364">
        <f>IF(INDEX(涵洞基本数据!E:E,INT((ROW(4:4))/37)*26+$B12+2)&lt;&gt;"",INDEX(涵洞基本数据!E:E,INT((ROW(4:4))/37)*26+$B12+2),"")</f>
        <v>4</v>
      </c>
      <c r="N12" s="365"/>
      <c r="O12" s="10">
        <f>IF(C12&lt;&gt;"",INDEX(纬地工程数量表!J:J,INT((ROW(4:4))/37)*26+B12+2),"")</f>
        <v>0.46</v>
      </c>
      <c r="P12" s="10">
        <f>IF(C12&lt;&gt;"",INDEX(纬地工程数量表!M:M,INT((ROW(4:4))/37)*26+B12+2),"")</f>
        <v>2.66</v>
      </c>
      <c r="Q12" s="10"/>
      <c r="R12" s="10">
        <f>IF(C12&lt;&gt;"",INDEX(纬地工程数量表!BA:BA,INT((ROW(4:4))/37)*26+B12+2),"")</f>
        <v>0.23</v>
      </c>
      <c r="S12" s="10">
        <f>IF(C12&lt;&gt;"",INDEX(纬地工程数量表!AZ:AZ,INT((ROW(4:4))/37)*26+B12+2),"")</f>
        <v>2.2599999999999998</v>
      </c>
      <c r="T12" s="10"/>
      <c r="U12" s="10">
        <f>IF(C12&lt;&gt;"",INDEX(纬地工程数量表!W:W,INT((ROW(4:4))/37)*26+B12+2),"")</f>
        <v>0</v>
      </c>
      <c r="V12" s="11">
        <f>IF(C12&lt;&gt;"",INDEX(纬地工程数量表!X:X,INT((ROW(4:4))/37)*26+B12+2),"")</f>
        <v>0</v>
      </c>
      <c r="W12" s="152"/>
      <c r="X12" s="195">
        <f t="shared" si="0"/>
        <v>4</v>
      </c>
      <c r="Y12" s="147" t="str">
        <f t="shared" si="1"/>
        <v>K0+596.000</v>
      </c>
      <c r="Z12" s="15">
        <f>IF(C12&lt;&gt;"",INDEX(纬地工程数量表!S:S,INT((ROW(4:4))/37)*26+B12+2),"")</f>
        <v>0</v>
      </c>
      <c r="AA12" s="15">
        <f>IF(C12&lt;&gt;"",INDEX(纬地工程数量表!U:U,INT((ROW(4:4))/37)*26+B12+2),"")</f>
        <v>0</v>
      </c>
      <c r="AB12" s="15">
        <f>IF(C12&lt;&gt;"",INDEX(纬地工程数量表!Q:Q,INT((ROW(4:4))/37)*26+B12+2)+INDEX(纬地工程数量表!AC:AC,INT((ROW(4:4))/37)*26+B12+2)+INDEX(纬地工程数量表!AE:AE,INT((ROW(4:4))/37)*26+B12+2),"")</f>
        <v>0</v>
      </c>
      <c r="AC12" s="15">
        <f>IF(C12&lt;&gt;"",INDEX(纬地工程数量表!R:R,INT((ROW(4:4))/37)*26+B12+2)+INDEX(纬地工程数量表!AD:AD,INT((ROW(4:4))/37)*26+B12+2)+INDEX(纬地工程数量表!AF:AF,INT((ROW(4:4))/37)*26+B12+2),"")</f>
        <v>0</v>
      </c>
      <c r="AD12" s="9">
        <f>IF(C12&lt;&gt;"",INDEX(纬地工程数量表!Y:Y,INT((ROW(4:4))/37)*26+B12+2)+INDEX(纬地工程数量表!AH:AH,INT((ROW(4:4))/37)*26+B12+2)+INDEX(纬地工程数量表!AK:AK,INT((ROW(4:4))/37)*26+B12+2),"")</f>
        <v>0</v>
      </c>
      <c r="AE12" s="9">
        <f>IF(C12&lt;&gt;"",INDEX(纬地工程数量表!AB:AB,INT((ROW(4:4))/37)*26+B12+2)+INDEX(纬地工程数量表!AM:AM,INT((ROW(4:4))/37)*26+B12+2),"")</f>
        <v>0</v>
      </c>
      <c r="AF12" s="9"/>
      <c r="AG12" s="15">
        <f>IF($C12&lt;&gt;"",INDEX(纬地工程数量表!T:T,INT((ROW(4:4))/37)*26+$B12+2)+INDEX(纬地工程数量表!Z:Z,INT((ROW(4:4))/37)*26+$B12+2)+INDEX(纬地工程数量表!AG:AG,INT((ROW(4:4))/37)*26+$B12+2)+INDEX(纬地工程数量表!AI:AI,INT((ROW(4:4))/37)*26+$B12+2)+INDEX(纬地工程数量表!AJ:AJ,INT((ROW(4:4))/37)*26+$B12+2),"")</f>
        <v>0</v>
      </c>
      <c r="AH12" s="15">
        <f>IF($C12&lt;&gt;"",INDEX(纬地工程数量表!V:V,INT((ROW(4:4))/37)*26+$B12+2)+INDEX(纬地工程数量表!AA:AA,INT((ROW(4:4))/37)*26+$B12+2)+INDEX(纬地工程数量表!AH:AH,INT((ROW(4:4))/37)*26+$B12+2)+INDEX(纬地工程数量表!AJ:AJ,INT((ROW(4:4))/37)*26+$B12+2)+INDEX(纬地工程数量表!AK:AK,INT((ROW(4:4))/37)*26+$B12+2),"")</f>
        <v>0</v>
      </c>
      <c r="AI12" s="15">
        <f>IF(C12&lt;&gt;"",IF(AE12&lt;&gt;"",AE12/0.3,0)+IF(AG12&lt;&gt;"",AG12/0.3,0)+(INDEX(标准图!D:D,INDEX(涵洞基本数据!Q:Q,INT((ROW(4:4))/37)*26+$B12+2))+RIGHT(E12,3))*1.5*2*COUNTIF(H12:I12,"=八字墙")+7.938*COUNTIF(H12:I12,"=跌水井"),"")</f>
        <v>0</v>
      </c>
      <c r="AJ12" s="16">
        <f>IF(C12&lt;&gt;"",INDEX(纬地工程数量表!K:K,INT((ROW(4:4))/37)*26+B12+2),"")</f>
        <v>0.14000000000000001</v>
      </c>
      <c r="AK12" s="10">
        <f>IF(C12&lt;&gt;"",INDEX(纬地工程数量表!AV:AV,INT((ROW(4:4))/37)*26+B12+2),"")</f>
        <v>7.5</v>
      </c>
      <c r="AL12" s="150"/>
      <c r="AM12" s="151">
        <v>8</v>
      </c>
      <c r="AN12" s="149">
        <f>IF(C12&lt;&gt;"",INDEX(纬地工程数量表!AX:AX,INT((ROW(4:4))/37)*26+B12+2),"")</f>
        <v>2.11</v>
      </c>
      <c r="AO12" s="48">
        <f>4*1.2*0.2</f>
        <v>0.96</v>
      </c>
    </row>
    <row r="13" spans="1:43" s="120" customFormat="1" ht="20.25" customHeight="1">
      <c r="A13" s="146">
        <f t="shared" si="2"/>
        <v>5</v>
      </c>
      <c r="B13" s="163">
        <v>5</v>
      </c>
      <c r="C13" s="147" t="str">
        <f>IF(INDEX(涵洞基本数据!B:B,INT((ROW(5:5))/37)*26+B13+2)&lt;&gt;"",INDEX(涵洞基本数据!B:B,INT((ROW(5:5))/37)*26+B13+2),"")</f>
        <v>K0+864.806</v>
      </c>
      <c r="D13" s="148">
        <f>IF(INDEX(涵洞基本数据!C:C,INT((ROW(5:5))/37)*26+$B13+2)&lt;&gt;"",INDEX(涵洞基本数据!C:C,INT((ROW(5:5))/37)*26+$B13+2),"")</f>
        <v>90</v>
      </c>
      <c r="E13" s="148" t="str">
        <f>IF(INDEX(涵洞基本数据!D:D,INT((ROW(5:5))/37)*26+$B13+2)&lt;&gt;"",INDEX(涵洞基本数据!D:D,INT((ROW(5:5))/37)*26+$B13+2),"")</f>
        <v>1-φ1.0</v>
      </c>
      <c r="F13" s="165">
        <f>IF(INDEX(涵洞基本数据!E:E,INT((ROW(5:5))/37)*26+$B13+2)&lt;&gt;"",INDEX(涵洞基本数据!E:E,INT((ROW(5:5))/37)*26+$B13+2),"")</f>
        <v>4</v>
      </c>
      <c r="G13" s="165" t="str">
        <f>IF(INDEX(涵洞基本数据!F:F,INT((ROW(5:5))/37)*26+$B13+2)&lt;&gt;"",INDEX(涵洞基本数据!F:F,INT((ROW(5:5))/37)*26+$B13+2),"")</f>
        <v>接长</v>
      </c>
      <c r="H13" s="165" t="str">
        <f>IF(INDEX(涵洞基本数据!G:G,INT((ROW(5:5))/37)*26+$B13+2)&lt;&gt;"",INDEX(涵洞基本数据!G:G,INT((ROW(5:5))/37)*26+$B13+2),"")</f>
        <v xml:space="preserve"> -</v>
      </c>
      <c r="I13" s="165" t="str">
        <f>IF(INDEX(涵洞基本数据!H:H,INT((ROW(5:5))/37)*26+$B13+2)&lt;&gt;"",INDEX(涵洞基本数据!H:H,INT((ROW(5:5))/37)*26+$B13+2),"")</f>
        <v>-</v>
      </c>
      <c r="J13" s="307">
        <v>37.752000000000002</v>
      </c>
      <c r="K13" s="307">
        <v>618.38300000000004</v>
      </c>
      <c r="L13" s="16">
        <f>IF(C13&lt;&gt;"",INDEX(纬地工程数量表!L:L,INT((ROW(5:5))/37)*26+B13+2),"")</f>
        <v>1.38</v>
      </c>
      <c r="M13" s="364">
        <f>IF(INDEX(涵洞基本数据!E:E,INT((ROW(5:5))/37)*26+$B13+2)&lt;&gt;"",INDEX(涵洞基本数据!E:E,INT((ROW(5:5))/37)*26+$B13+2),"")</f>
        <v>4</v>
      </c>
      <c r="N13" s="365"/>
      <c r="O13" s="10">
        <f>IF(C13&lt;&gt;"",INDEX(纬地工程数量表!J:J,INT((ROW(5:5))/37)*26+B13+2),"")</f>
        <v>2.08</v>
      </c>
      <c r="P13" s="10">
        <f>IF(C13&lt;&gt;"",INDEX(纬地工程数量表!M:M,INT((ROW(5:5))/37)*26+B13+2),"")</f>
        <v>26.69</v>
      </c>
      <c r="Q13" s="10"/>
      <c r="R13" s="10">
        <f>IF(C13&lt;&gt;"",INDEX(纬地工程数量表!BA:BA,INT((ROW(5:5))/37)*26+B13+2),"")</f>
        <v>1.51</v>
      </c>
      <c r="S13" s="10">
        <f>IF(C13&lt;&gt;"",INDEX(纬地工程数量表!AZ:AZ,INT((ROW(5:5))/37)*26+B13+2),"")</f>
        <v>6.84</v>
      </c>
      <c r="T13" s="10"/>
      <c r="U13" s="10">
        <f>IF(C13&lt;&gt;"",INDEX(纬地工程数量表!W:W,INT((ROW(5:5))/37)*26+B13+2),"")</f>
        <v>0</v>
      </c>
      <c r="V13" s="11">
        <f>IF(C13&lt;&gt;"",INDEX(纬地工程数量表!X:X,INT((ROW(5:5))/37)*26+B13+2),"")</f>
        <v>0</v>
      </c>
      <c r="W13" s="152"/>
      <c r="X13" s="195">
        <f t="shared" si="0"/>
        <v>5</v>
      </c>
      <c r="Y13" s="147" t="str">
        <f t="shared" si="1"/>
        <v>K0+864.806</v>
      </c>
      <c r="Z13" s="15">
        <f>IF(C13&lt;&gt;"",INDEX(纬地工程数量表!S:S,INT((ROW(5:5))/37)*26+B13+2),"")</f>
        <v>0</v>
      </c>
      <c r="AA13" s="15">
        <f>IF(C13&lt;&gt;"",INDEX(纬地工程数量表!U:U,INT((ROW(5:5))/37)*26+B13+2),"")</f>
        <v>0</v>
      </c>
      <c r="AB13" s="15">
        <f>IF(C13&lt;&gt;"",INDEX(纬地工程数量表!Q:Q,INT((ROW(5:5))/37)*26+B13+2)+INDEX(纬地工程数量表!AC:AC,INT((ROW(5:5))/37)*26+B13+2)+INDEX(纬地工程数量表!AE:AE,INT((ROW(5:5))/37)*26+B13+2),"")</f>
        <v>0</v>
      </c>
      <c r="AC13" s="15">
        <f>IF(C13&lt;&gt;"",INDEX(纬地工程数量表!R:R,INT((ROW(5:5))/37)*26+B13+2)+INDEX(纬地工程数量表!AD:AD,INT((ROW(5:5))/37)*26+B13+2)+INDEX(纬地工程数量表!AF:AF,INT((ROW(5:5))/37)*26+B13+2),"")</f>
        <v>0</v>
      </c>
      <c r="AD13" s="9">
        <f>IF(C13&lt;&gt;"",INDEX(纬地工程数量表!Y:Y,INT((ROW(5:5))/37)*26+B13+2)+INDEX(纬地工程数量表!AH:AH,INT((ROW(5:5))/37)*26+B13+2)+INDEX(纬地工程数量表!AK:AK,INT((ROW(5:5))/37)*26+B13+2),"")</f>
        <v>0</v>
      </c>
      <c r="AE13" s="9">
        <f>IF(C13&lt;&gt;"",INDEX(纬地工程数量表!AB:AB,INT((ROW(5:5))/37)*26+B13+2)+INDEX(纬地工程数量表!AM:AM,INT((ROW(5:5))/37)*26+B13+2),"")</f>
        <v>0</v>
      </c>
      <c r="AF13" s="9"/>
      <c r="AG13" s="15">
        <f>IF($C13&lt;&gt;"",INDEX(纬地工程数量表!T:T,INT((ROW(5:5))/37)*26+$B13+2)+INDEX(纬地工程数量表!Z:Z,INT((ROW(5:5))/37)*26+$B13+2)+INDEX(纬地工程数量表!AG:AG,INT((ROW(5:5))/37)*26+$B13+2)+INDEX(纬地工程数量表!AI:AI,INT((ROW(5:5))/37)*26+$B13+2)+INDEX(纬地工程数量表!AJ:AJ,INT((ROW(5:5))/37)*26+$B13+2),"")</f>
        <v>0</v>
      </c>
      <c r="AH13" s="15">
        <f>IF($C13&lt;&gt;"",INDEX(纬地工程数量表!V:V,INT((ROW(5:5))/37)*26+$B13+2)+INDEX(纬地工程数量表!AA:AA,INT((ROW(5:5))/37)*26+$B13+2)+INDEX(纬地工程数量表!AH:AH,INT((ROW(5:5))/37)*26+$B13+2)+INDEX(纬地工程数量表!AJ:AJ,INT((ROW(5:5))/37)*26+$B13+2)+INDEX(纬地工程数量表!AK:AK,INT((ROW(5:5))/37)*26+$B13+2),"")</f>
        <v>0</v>
      </c>
      <c r="AI13" s="15">
        <f>IF(C13&lt;&gt;"",IF(AE13&lt;&gt;"",AE13/0.3,0)+IF(AG13&lt;&gt;"",AG13/0.3,0)+(INDEX(标准图!D:D,INDEX(涵洞基本数据!Q:Q,INT((ROW(5:5))/37)*26+$B13+2))+RIGHT(E13,3))*1.5*2*COUNTIF(H13:I13,"=八字墙")+7.938*COUNTIF(H13:I13,"=跌水井"),"")</f>
        <v>0</v>
      </c>
      <c r="AJ13" s="16">
        <f>IF(C13&lt;&gt;"",INDEX(纬地工程数量表!K:K,INT((ROW(5:5))/37)*26+B13+2),"")</f>
        <v>0.28000000000000003</v>
      </c>
      <c r="AK13" s="10">
        <f>IF(C13&lt;&gt;"",INDEX(纬地工程数量表!AV:AV,INT((ROW(5:5))/37)*26+B13+2),"")</f>
        <v>10.37</v>
      </c>
      <c r="AL13" s="150"/>
      <c r="AM13" s="151"/>
      <c r="AN13" s="149">
        <f>IF(C13&lt;&gt;"",INDEX(纬地工程数量表!AX:AX,INT((ROW(5:5))/37)*26+B13+2),"")</f>
        <v>6.3</v>
      </c>
      <c r="AO13" s="48"/>
    </row>
    <row r="14" spans="1:43" s="120" customFormat="1" ht="20.25" customHeight="1">
      <c r="A14" s="146" t="str">
        <f t="shared" si="2"/>
        <v/>
      </c>
      <c r="B14" s="163">
        <v>6</v>
      </c>
      <c r="C14" s="147" t="str">
        <f>IF(INDEX(涵洞基本数据!B:B,INT((ROW(6:6))/37)*26+B14+2)&lt;&gt;"",INDEX(涵洞基本数据!B:B,INT((ROW(6:6))/37)*26+B14+2),"")</f>
        <v/>
      </c>
      <c r="D14" s="148" t="str">
        <f>IF(INDEX(涵洞基本数据!C:C,INT((ROW(6:6))/37)*26+$B14+2)&lt;&gt;"",INDEX(涵洞基本数据!C:C,INT((ROW(6:6))/37)*26+$B14+2),"")</f>
        <v/>
      </c>
      <c r="E14" s="148" t="str">
        <f>IF(INDEX(涵洞基本数据!D:D,INT((ROW(6:6))/37)*26+$B14+2)&lt;&gt;"",INDEX(涵洞基本数据!D:D,INT((ROW(6:6))/37)*26+$B14+2),"")</f>
        <v/>
      </c>
      <c r="F14" s="165" t="str">
        <f>IF(INDEX(涵洞基本数据!E:E,INT((ROW(6:6))/37)*26+$B14+2)&lt;&gt;"",INDEX(涵洞基本数据!E:E,INT((ROW(6:6))/37)*26+$B14+2),"")</f>
        <v/>
      </c>
      <c r="G14" s="165" t="str">
        <f>IF(INDEX(涵洞基本数据!F:F,INT((ROW(6:6))/37)*26+$B14+2)&lt;&gt;"",INDEX(涵洞基本数据!F:F,INT((ROW(6:6))/37)*26+$B14+2),"")</f>
        <v/>
      </c>
      <c r="H14" s="165" t="str">
        <f>IF(INDEX(涵洞基本数据!G:G,INT((ROW(6:6))/37)*26+$B14+2)&lt;&gt;"",INDEX(涵洞基本数据!G:G,INT((ROW(6:6))/37)*26+$B14+2),"")</f>
        <v/>
      </c>
      <c r="I14" s="165" t="str">
        <f>IF(INDEX(涵洞基本数据!H:H,INT((ROW(6:6))/37)*26+$B14+2)&lt;&gt;"",INDEX(涵洞基本数据!H:H,INT((ROW(6:6))/37)*26+$B14+2),"")</f>
        <v/>
      </c>
      <c r="J14" s="165"/>
      <c r="K14" s="165"/>
      <c r="L14" s="16" t="str">
        <f>IF(C14&lt;&gt;"",INDEX(标准图!E:E,INDEX(涵洞基本数据!Q:Q,INT((ROW(6:6))/37)*26+$B14+2))*INDEX(涵洞基本数据!P:P,INT((ROW(6:6))/37)*26+$B14+2)+INDEX(标准图!H:H,INDEX(涵洞基本数据!Q:Q,INT((ROW(6:6))/37)*26+$B14+2))*INDEX(涵洞基本数据!O:O,INT((ROW(6:6))/37)*26+$B14+2),"")</f>
        <v/>
      </c>
      <c r="M14" s="348" t="str">
        <f>IF(C14&lt;&gt;"",INDEX(标准图!F:F,INDEX(涵洞基本数据!Q:Q,INT((ROW(6:6))/37)*26+$B14+2))*INDEX(涵洞基本数据!P:P,INT((ROW(6:6))/37)*26+$B14+2)+INDEX(标准图!I:I,INDEX(涵洞基本数据!Q:Q,INT((ROW(6:6))/37)*26+$B14+2))*INDEX(涵洞基本数据!O:O,INT((ROW(6:6))/37)*26+$B14+2),"")</f>
        <v/>
      </c>
      <c r="N14" s="347"/>
      <c r="O14" s="10" t="str">
        <f>IF(C14&lt;&gt;"",IF(INDEX(涵洞基本数据!L:L,INT((ROW(6:6))/37)*26+$B14+2)=1,(3*INDEX(标准图!D:D,INDEX(涵洞基本数据!Q:Q,INT((ROW(6:6))/37)*26+$B14+2))+2*INDEX(涵洞基本数据!M:M,INT((ROW(6:6))/37)*26+$B14+2)+1.5*RIGHT(E14,3))*INDEX(涵洞基本数据!N:N,INT((ROW(6:6))/37)*26+$B14+2),0)*F14,"")</f>
        <v/>
      </c>
      <c r="P14" s="10" t="str">
        <f>IF(C14&lt;&gt;"",IF(INDEX(涵洞基本数据!L:L,INT((ROW(6:6))/37)*26+$B14+2)=1,(5*INDEX(标准图!D:D,INDEX(涵洞基本数据!Q:Q,INT((ROW(6:6))/37)*26+$B14+2))+4*INDEX(涵洞基本数据!M:M,INT((ROW(6:6))/37)*26+$B14+2)+2.5*RIGHT(E14,3))/2*(RIGHT(E14,3)/2+INDEX(标准图!D:D,INDEX(涵洞基本数据!Q:Q,INT((ROW(6:6))/37)*26+$B14+2)))-(RIGHT(E14,3)/2+INDEX(标准图!D:D,INDEX(涵洞基本数据!Q:Q,INT((ROW(6:6))/37)*26+$B14+2)))^2*PI()/2,0)*F14,"")</f>
        <v/>
      </c>
      <c r="Q14" s="10" t="str">
        <f>IF(C14&lt;&gt;"",IF(INDEX(涵洞基本数据!L:L,INT((ROW(6:6))/37)*26+$B14+2)=1,((RIGHT(E14,3)+INDEX(标准图!D:D,INDEX(涵洞基本数据!Q:Q,INT((ROW(6:6))/37)*26+$B14+2))*2)*PI()+4*INDEX(涵洞基本数据!M:M,INT((ROW(6:6))/37)*26+$B14+2)),0)*F14,"")</f>
        <v/>
      </c>
      <c r="R14" s="10" t="str">
        <f>IF(C14&lt;&gt;"",IF(INDEX(涵洞基本数据!L:L,INT((ROW(6:6))/37)*26+$B14+2)=1,(RIGHT(E14,3)+INDEX(标准图!D:D,INDEX(涵洞基本数据!Q:Q,INT((ROW(6:6))/37)*26+$B14+2))*2)*PI()/2+2*INDEX(涵洞基本数据!M:M,INT((ROW(6:6))/37)*26+$B14+2),0)*0.3*(INDEX(涵洞基本数据!O:O,INT((ROW(6:6))/37)*26+$B14+2)+INDEX(涵洞基本数据!P:P,INT((ROW(6:6))/37)*26+$B14+2)-1),"")</f>
        <v/>
      </c>
      <c r="S14" s="10"/>
      <c r="T14" s="10" t="str">
        <f>IF(C14&lt;&gt;"",((O14+P14)/F14+INDEX(标准图!D:D,INDEX(涵洞基本数据!Q:Q,INT((ROW(6:6))/37)*26+$B14+2))^2*PI())*INDEX(涵洞基本数据!J:J,INT((ROW(6:6))/37)*26+$B14+2),"")</f>
        <v/>
      </c>
      <c r="U14" s="10" t="str">
        <f>IF(C14&lt;&gt;"",INDEX(纬地工程数量表!W:W,INT((ROW(6:6))/37)*26+B14+2),"")</f>
        <v/>
      </c>
      <c r="V14" s="11" t="str">
        <f>IF(C14&lt;&gt;"",INDEX(纬地工程数量表!X:X,INT((ROW(6:6))/37)*26+B14+2),"")</f>
        <v/>
      </c>
      <c r="W14" s="152"/>
      <c r="X14" s="195" t="str">
        <f t="shared" si="0"/>
        <v/>
      </c>
      <c r="Y14" s="147" t="str">
        <f t="shared" si="1"/>
        <v/>
      </c>
      <c r="Z14" s="15" t="str">
        <f>IF(C14&lt;&gt;"",INDEX(纬地工程数量表!S:S,INT((ROW(6:6))/37)*26+B14+2),"")</f>
        <v/>
      </c>
      <c r="AA14" s="15" t="str">
        <f>IF(C14&lt;&gt;"",INDEX(纬地工程数量表!U:U,INT((ROW(6:6))/37)*26+B14+2),"")</f>
        <v/>
      </c>
      <c r="AB14" s="15" t="str">
        <f>IF(C14&lt;&gt;"",INDEX(纬地工程数量表!Q:Q,INT((ROW(6:6))/37)*26+B14+2)+INDEX(纬地工程数量表!AC:AC,INT((ROW(6:6))/37)*26+B14+2)+INDEX(纬地工程数量表!AE:AE,INT((ROW(6:6))/37)*26+B14+2),"")</f>
        <v/>
      </c>
      <c r="AC14" s="15" t="str">
        <f>IF(C14&lt;&gt;"",INDEX(纬地工程数量表!R:R,INT((ROW(6:6))/37)*26+B14+2)+INDEX(纬地工程数量表!AD:AD,INT((ROW(6:6))/37)*26+B14+2)+INDEX(纬地工程数量表!AF:AF,INT((ROW(6:6))/37)*26+B14+2),"")</f>
        <v/>
      </c>
      <c r="AD14" s="9" t="str">
        <f>IF(C14&lt;&gt;"",INDEX(纬地工程数量表!Y:Y,INT((ROW(6:6))/37)*26+B14+2)+INDEX(纬地工程数量表!AH:AH,INT((ROW(6:6))/37)*26+B14+2)+INDEX(纬地工程数量表!AK:AK,INT((ROW(6:6))/37)*26+B14+2),"")</f>
        <v/>
      </c>
      <c r="AE14" s="9" t="str">
        <f>IF(C14&lt;&gt;"",INDEX(纬地工程数量表!AB:AB,INT((ROW(6:6))/37)*26+B14+2)+INDEX(纬地工程数量表!AM:AM,INT((ROW(6:6))/37)*26+B14+2),"")</f>
        <v/>
      </c>
      <c r="AF14" s="9"/>
      <c r="AG14" s="15" t="str">
        <f>IF($C14&lt;&gt;"",INDEX(纬地工程数量表!T:T,INT((ROW(6:6))/37)*26+$B14+2)+INDEX(纬地工程数量表!Z:Z,INT((ROW(6:6))/37)*26+$B14+2)+INDEX(纬地工程数量表!AG:AG,INT((ROW(6:6))/37)*26+$B14+2)+INDEX(纬地工程数量表!AI:AI,INT((ROW(6:6))/37)*26+$B14+2)+INDEX(纬地工程数量表!AJ:AJ,INT((ROW(6:6))/37)*26+$B14+2),"")</f>
        <v/>
      </c>
      <c r="AH14" s="15" t="str">
        <f>IF($C14&lt;&gt;"",INDEX(纬地工程数量表!V:V,INT((ROW(6:6))/37)*26+$B14+2)+INDEX(纬地工程数量表!AA:AA,INT((ROW(6:6))/37)*26+$B14+2)+INDEX(纬地工程数量表!AH:AH,INT((ROW(6:6))/37)*26+$B14+2)+INDEX(纬地工程数量表!AJ:AJ,INT((ROW(6:6))/37)*26+$B14+2)+INDEX(纬地工程数量表!AK:AK,INT((ROW(6:6))/37)*26+$B14+2),"")</f>
        <v/>
      </c>
      <c r="AI14" s="15" t="str">
        <f>IF(C14&lt;&gt;"",IF(AE14&lt;&gt;"",AE14/0.3,0)+IF(AG14&lt;&gt;"",AG14/0.3,0)+(INDEX(标准图!D:D,INDEX(涵洞基本数据!Q:Q,INT((ROW(6:6))/37)*26+$B14+2))+RIGHT(E14,3))*1.5*2*COUNTIF(H14:I14,"=八字墙")+7.938*COUNTIF(H14:I14,"=跌水井"),"")</f>
        <v/>
      </c>
      <c r="AJ14" s="16" t="str">
        <f>IF(C14&lt;&gt;"",INDEX(纬地工程数量表!K:K,INT((ROW(6:6))/37)*26+B14+2),"")</f>
        <v/>
      </c>
      <c r="AK14" s="10" t="str">
        <f>IF(C14&lt;&gt;"",INDEX(纬地工程数量表!AV:AV,INT((ROW(6:6))/37)*26+B14+2),"")</f>
        <v/>
      </c>
      <c r="AL14" s="150"/>
      <c r="AM14" s="151"/>
      <c r="AN14" s="149" t="str">
        <f>IF(C14&lt;&gt;"",INDEX(纬地工程数量表!AX:AX,INT((ROW(6:6))/37)*26+B14+2),"")</f>
        <v/>
      </c>
      <c r="AO14" s="48"/>
    </row>
    <row r="15" spans="1:43" s="120" customFormat="1" ht="20.25" customHeight="1">
      <c r="A15" s="146" t="str">
        <f t="shared" si="2"/>
        <v/>
      </c>
      <c r="B15" s="163">
        <v>7</v>
      </c>
      <c r="C15" s="147" t="str">
        <f>IF(INDEX(涵洞基本数据!B:B,INT((ROW(7:7))/37)*26+B15+2)&lt;&gt;"",INDEX(涵洞基本数据!B:B,INT((ROW(7:7))/37)*26+B15+2),"")</f>
        <v/>
      </c>
      <c r="D15" s="148" t="str">
        <f>IF(INDEX(涵洞基本数据!C:C,INT((ROW(7:7))/37)*26+$B15+2)&lt;&gt;"",INDEX(涵洞基本数据!C:C,INT((ROW(7:7))/37)*26+$B15+2),"")</f>
        <v/>
      </c>
      <c r="E15" s="148" t="str">
        <f>IF(INDEX(涵洞基本数据!D:D,INT((ROW(7:7))/37)*26+$B15+2)&lt;&gt;"",INDEX(涵洞基本数据!D:D,INT((ROW(7:7))/37)*26+$B15+2),"")</f>
        <v/>
      </c>
      <c r="F15" s="165" t="str">
        <f>IF(INDEX(涵洞基本数据!E:E,INT((ROW(7:7))/37)*26+$B15+2)&lt;&gt;"",INDEX(涵洞基本数据!E:E,INT((ROW(7:7))/37)*26+$B15+2),"")</f>
        <v/>
      </c>
      <c r="G15" s="165" t="str">
        <f>IF(INDEX(涵洞基本数据!F:F,INT((ROW(7:7))/37)*26+$B15+2)&lt;&gt;"",INDEX(涵洞基本数据!F:F,INT((ROW(7:7))/37)*26+$B15+2),"")</f>
        <v/>
      </c>
      <c r="H15" s="165" t="str">
        <f>IF(INDEX(涵洞基本数据!G:G,INT((ROW(7:7))/37)*26+$B15+2)&lt;&gt;"",INDEX(涵洞基本数据!G:G,INT((ROW(7:7))/37)*26+$B15+2),"")</f>
        <v/>
      </c>
      <c r="I15" s="165" t="str">
        <f>IF(INDEX(涵洞基本数据!H:H,INT((ROW(7:7))/37)*26+$B15+2)&lt;&gt;"",INDEX(涵洞基本数据!H:H,INT((ROW(7:7))/37)*26+$B15+2),"")</f>
        <v/>
      </c>
      <c r="J15" s="165"/>
      <c r="K15" s="165"/>
      <c r="L15" s="16" t="str">
        <f>IF(C15&lt;&gt;"",INDEX(标准图!E:E,INDEX(涵洞基本数据!Q:Q,INT((ROW(7:7))/37)*26+$B15+2))*INDEX(涵洞基本数据!P:P,INT((ROW(7:7))/37)*26+$B15+2)+INDEX(标准图!H:H,INDEX(涵洞基本数据!Q:Q,INT((ROW(7:7))/37)*26+$B15+2))*INDEX(涵洞基本数据!O:O,INT((ROW(7:7))/37)*26+$B15+2),"")</f>
        <v/>
      </c>
      <c r="M15" s="348" t="str">
        <f>IF(C15&lt;&gt;"",INDEX(标准图!F:F,INDEX(涵洞基本数据!Q:Q,INT((ROW(7:7))/37)*26+$B15+2))*INDEX(涵洞基本数据!P:P,INT((ROW(7:7))/37)*26+$B15+2)+INDEX(标准图!I:I,INDEX(涵洞基本数据!Q:Q,INT((ROW(7:7))/37)*26+$B15+2))*INDEX(涵洞基本数据!O:O,INT((ROW(7:7))/37)*26+$B15+2),"")</f>
        <v/>
      </c>
      <c r="N15" s="347"/>
      <c r="O15" s="10" t="str">
        <f>IF(C15&lt;&gt;"",IF(INDEX(涵洞基本数据!L:L,INT((ROW(7:7))/37)*26+$B15+2)=1,(3*INDEX(标准图!D:D,INDEX(涵洞基本数据!Q:Q,INT((ROW(7:7))/37)*26+$B15+2))+2*INDEX(涵洞基本数据!M:M,INT((ROW(7:7))/37)*26+$B15+2)+1.5*RIGHT(E15,3))*INDEX(涵洞基本数据!N:N,INT((ROW(7:7))/37)*26+$B15+2),0)*F15,"")</f>
        <v/>
      </c>
      <c r="P15" s="10" t="str">
        <f>IF(C15&lt;&gt;"",IF(INDEX(涵洞基本数据!L:L,INT((ROW(7:7))/37)*26+$B15+2)=1,(5*INDEX(标准图!D:D,INDEX(涵洞基本数据!Q:Q,INT((ROW(7:7))/37)*26+$B15+2))+4*INDEX(涵洞基本数据!M:M,INT((ROW(7:7))/37)*26+$B15+2)+2.5*RIGHT(E15,3))/2*(RIGHT(E15,3)/2+INDEX(标准图!D:D,INDEX(涵洞基本数据!Q:Q,INT((ROW(7:7))/37)*26+$B15+2)))-(RIGHT(E15,3)/2+INDEX(标准图!D:D,INDEX(涵洞基本数据!Q:Q,INT((ROW(7:7))/37)*26+$B15+2)))^2*PI()/2,0)*F15,"")</f>
        <v/>
      </c>
      <c r="Q15" s="10" t="str">
        <f>IF(C15&lt;&gt;"",IF(INDEX(涵洞基本数据!L:L,INT((ROW(7:7))/37)*26+$B15+2)=1,((RIGHT(E15,3)+INDEX(标准图!D:D,INDEX(涵洞基本数据!Q:Q,INT((ROW(7:7))/37)*26+$B15+2))*2)*PI()+4*INDEX(涵洞基本数据!M:M,INT((ROW(7:7))/37)*26+$B15+2)),0)*F15,"")</f>
        <v/>
      </c>
      <c r="R15" s="10" t="str">
        <f>IF(C15&lt;&gt;"",IF(INDEX(涵洞基本数据!L:L,INT((ROW(7:7))/37)*26+$B15+2)=1,(RIGHT(E15,3)+INDEX(标准图!D:D,INDEX(涵洞基本数据!Q:Q,INT((ROW(7:7))/37)*26+$B15+2))*2)*PI()/2+2*INDEX(涵洞基本数据!M:M,INT((ROW(7:7))/37)*26+$B15+2),0)*0.3*(INDEX(涵洞基本数据!O:O,INT((ROW(7:7))/37)*26+$B15+2)+INDEX(涵洞基本数据!P:P,INT((ROW(7:7))/37)*26+$B15+2)-1),"")</f>
        <v/>
      </c>
      <c r="S15" s="10" t="str">
        <f>IF(D15&lt;&gt;"",IF(INDEX(涵洞基本数据!M:M,INT((ROW(7:7))/37)*26+$B15+2)=1,(RIGHT(F15,3)+INDEX(标准图!E:E,INDEX(涵洞基本数据!R:R,INT((ROW(7:7))/37)*26+$B15+2))*2)*PI()/2+2*INDEX(涵洞基本数据!N:N,INT((ROW(7:7))/37)*26+$B15+2),0)*0.3*(INDEX(涵洞基本数据!P:P,INT((ROW(7:7))/37)*26+$B15+2)+INDEX(涵洞基本数据!Q:Q,INT((ROW(7:7))/37)*26+$B15+2)-1),"")</f>
        <v/>
      </c>
      <c r="T15" s="10" t="str">
        <f>IF(C15&lt;&gt;"",((O15+P15)/F15+INDEX(标准图!D:D,INDEX(涵洞基本数据!Q:Q,INT((ROW(7:7))/37)*26+$B15+2))^2*PI())*INDEX(涵洞基本数据!J:J,INT((ROW(7:7))/37)*26+$B15+2),"")</f>
        <v/>
      </c>
      <c r="U15" s="10" t="str">
        <f>IF(C15&lt;&gt;"",INDEX(纬地工程数量表!W:W,INT((ROW(7:7))/37)*26+B15+2),"")</f>
        <v/>
      </c>
      <c r="V15" s="11" t="str">
        <f>IF(C15&lt;&gt;"",INDEX(纬地工程数量表!X:X,INT((ROW(7:7))/37)*26+B15+2),"")</f>
        <v/>
      </c>
      <c r="W15" s="124"/>
      <c r="X15" s="195" t="str">
        <f t="shared" si="0"/>
        <v/>
      </c>
      <c r="Y15" s="147" t="str">
        <f t="shared" si="1"/>
        <v/>
      </c>
      <c r="Z15" s="15" t="str">
        <f>IF(C15&lt;&gt;"",INDEX(纬地工程数量表!S:S,INT((ROW(7:7))/37)*26+B15+2),"")</f>
        <v/>
      </c>
      <c r="AA15" s="15" t="str">
        <f>IF(C15&lt;&gt;"",INDEX(纬地工程数量表!U:U,INT((ROW(7:7))/37)*26+B15+2),"")</f>
        <v/>
      </c>
      <c r="AB15" s="15" t="str">
        <f>IF(C15&lt;&gt;"",INDEX(纬地工程数量表!Q:Q,INT((ROW(7:7))/37)*26+B15+2)+INDEX(纬地工程数量表!AC:AC,INT((ROW(7:7))/37)*26+B15+2)+INDEX(纬地工程数量表!AE:AE,INT((ROW(7:7))/37)*26+B15+2),"")</f>
        <v/>
      </c>
      <c r="AC15" s="15" t="str">
        <f>IF(C15&lt;&gt;"",INDEX(纬地工程数量表!R:R,INT((ROW(7:7))/37)*26+B15+2)+INDEX(纬地工程数量表!AD:AD,INT((ROW(7:7))/37)*26+B15+2)+INDEX(纬地工程数量表!AF:AF,INT((ROW(7:7))/37)*26+B15+2),"")</f>
        <v/>
      </c>
      <c r="AD15" s="9" t="str">
        <f>IF(C15&lt;&gt;"",INDEX(纬地工程数量表!Y:Y,INT((ROW(7:7))/37)*26+B15+2)+INDEX(纬地工程数量表!AH:AH,INT((ROW(7:7))/37)*26+B15+2)+INDEX(纬地工程数量表!AK:AK,INT((ROW(7:7))/37)*26+B15+2),"")</f>
        <v/>
      </c>
      <c r="AE15" s="9" t="str">
        <f>IF(C15&lt;&gt;"",INDEX(纬地工程数量表!AB:AB,INT((ROW(7:7))/37)*26+B15+2)+INDEX(纬地工程数量表!AM:AM,INT((ROW(7:7))/37)*26+B15+2),"")</f>
        <v/>
      </c>
      <c r="AF15" s="9"/>
      <c r="AG15" s="15" t="str">
        <f>IF($C15&lt;&gt;"",INDEX(纬地工程数量表!T:T,INT((ROW(7:7))/37)*26+$B15+2)+INDEX(纬地工程数量表!Z:Z,INT((ROW(7:7))/37)*26+$B15+2)+INDEX(纬地工程数量表!AG:AG,INT((ROW(7:7))/37)*26+$B15+2)+INDEX(纬地工程数量表!AI:AI,INT((ROW(7:7))/37)*26+$B15+2)+INDEX(纬地工程数量表!AJ:AJ,INT((ROW(7:7))/37)*26+$B15+2),"")</f>
        <v/>
      </c>
      <c r="AH15" s="15" t="str">
        <f>IF($C15&lt;&gt;"",INDEX(纬地工程数量表!V:V,INT((ROW(7:7))/37)*26+$B15+2)+INDEX(纬地工程数量表!AA:AA,INT((ROW(7:7))/37)*26+$B15+2)+INDEX(纬地工程数量表!AH:AH,INT((ROW(7:7))/37)*26+$B15+2)+INDEX(纬地工程数量表!AJ:AJ,INT((ROW(7:7))/37)*26+$B15+2)+INDEX(纬地工程数量表!AK:AK,INT((ROW(7:7))/37)*26+$B15+2),"")</f>
        <v/>
      </c>
      <c r="AI15" s="15" t="str">
        <f>IF(C15&lt;&gt;"",IF(AE15&lt;&gt;"",AE15/0.3,0)+IF(AG15&lt;&gt;"",AG15/0.3,0)+(INDEX(标准图!D:D,INDEX(涵洞基本数据!Q:Q,INT((ROW(7:7))/37)*26+$B15+2))+RIGHT(E15,3))*1.5*2*COUNTIF(H15:I15,"=八字墙")+7.938*COUNTIF(H15:I15,"=跌水井"),"")</f>
        <v/>
      </c>
      <c r="AJ15" s="16" t="str">
        <f>IF(C15&lt;&gt;"",INDEX(纬地工程数量表!K:K,INT((ROW(7:7))/37)*26+B15+2),"")</f>
        <v/>
      </c>
      <c r="AK15" s="10" t="str">
        <f>IF(C15&lt;&gt;"",INDEX(纬地工程数量表!AV:AV,INT((ROW(7:7))/37)*26+B15+2),"")</f>
        <v/>
      </c>
      <c r="AL15" s="150"/>
      <c r="AM15" s="151"/>
      <c r="AN15" s="149" t="str">
        <f>IF(C15&lt;&gt;"",INDEX(纬地工程数量表!AX:AX,INT((ROW(7:7))/37)*26+B15+2),"")</f>
        <v/>
      </c>
      <c r="AO15" s="182"/>
      <c r="AP15" s="120">
        <f>7.938*COUNTIF(O18:P18,"=跌水井")</f>
        <v>0</v>
      </c>
      <c r="AQ15" s="120">
        <f>COUNTIF(O15:P15,"=跌水井")</f>
        <v>0</v>
      </c>
    </row>
    <row r="16" spans="1:43" s="120" customFormat="1" ht="20.25" customHeight="1">
      <c r="A16" s="146" t="str">
        <f t="shared" si="2"/>
        <v/>
      </c>
      <c r="B16" s="163">
        <v>8</v>
      </c>
      <c r="C16" s="147" t="str">
        <f>IF(INDEX(涵洞基本数据!B:B,INT((ROW(8:8))/37)*26+B16+2)&lt;&gt;"",INDEX(涵洞基本数据!B:B,INT((ROW(8:8))/37)*26+B16+2),"")</f>
        <v/>
      </c>
      <c r="D16" s="148" t="str">
        <f>IF(INDEX(涵洞基本数据!C:C,INT((ROW(8:8))/37)*26+$B16+2)&lt;&gt;"",INDEX(涵洞基本数据!C:C,INT((ROW(8:8))/37)*26+$B16+2),"")</f>
        <v/>
      </c>
      <c r="E16" s="148" t="str">
        <f>IF(INDEX(涵洞基本数据!D:D,INT((ROW(8:8))/37)*26+$B16+2)&lt;&gt;"",INDEX(涵洞基本数据!D:D,INT((ROW(8:8))/37)*26+$B16+2),"")</f>
        <v/>
      </c>
      <c r="F16" s="165" t="str">
        <f>IF(INDEX(涵洞基本数据!E:E,INT((ROW(8:8))/37)*26+$B16+2)&lt;&gt;"",INDEX(涵洞基本数据!E:E,INT((ROW(8:8))/37)*26+$B16+2),"")</f>
        <v/>
      </c>
      <c r="G16" s="165" t="str">
        <f>IF(INDEX(涵洞基本数据!F:F,INT((ROW(8:8))/37)*26+$B16+2)&lt;&gt;"",INDEX(涵洞基本数据!F:F,INT((ROW(8:8))/37)*26+$B16+2),"")</f>
        <v/>
      </c>
      <c r="H16" s="165" t="str">
        <f>IF(INDEX(涵洞基本数据!G:G,INT((ROW(8:8))/37)*26+$B16+2)&lt;&gt;"",INDEX(涵洞基本数据!G:G,INT((ROW(8:8))/37)*26+$B16+2),"")</f>
        <v/>
      </c>
      <c r="I16" s="165" t="str">
        <f>IF(INDEX(涵洞基本数据!H:H,INT((ROW(8:8))/37)*26+$B16+2)&lt;&gt;"",INDEX(涵洞基本数据!H:H,INT((ROW(8:8))/37)*26+$B16+2),"")</f>
        <v/>
      </c>
      <c r="J16" s="165"/>
      <c r="K16" s="165"/>
      <c r="L16" s="16" t="str">
        <f>IF(C16&lt;&gt;"",INDEX(标准图!E:E,INDEX(涵洞基本数据!Q:Q,INT((ROW(8:8))/37)*26+$B16+2))*INDEX(涵洞基本数据!P:P,INT((ROW(8:8))/37)*26+$B16+2)+INDEX(标准图!H:H,INDEX(涵洞基本数据!Q:Q,INT((ROW(8:8))/37)*26+$B16+2))*INDEX(涵洞基本数据!O:O,INT((ROW(8:8))/37)*26+$B16+2),"")</f>
        <v/>
      </c>
      <c r="M16" s="348" t="str">
        <f>IF(C16&lt;&gt;"",INDEX(标准图!F:F,INDEX(涵洞基本数据!Q:Q,INT((ROW(8:8))/37)*26+$B16+2))*INDEX(涵洞基本数据!P:P,INT((ROW(8:8))/37)*26+$B16+2)+INDEX(标准图!I:I,INDEX(涵洞基本数据!Q:Q,INT((ROW(8:8))/37)*26+$B16+2))*INDEX(涵洞基本数据!O:O,INT((ROW(8:8))/37)*26+$B16+2),"")</f>
        <v/>
      </c>
      <c r="N16" s="347"/>
      <c r="O16" s="10" t="str">
        <f>IF(C16&lt;&gt;"",IF(INDEX(涵洞基本数据!L:L,INT((ROW(8:8))/37)*26+$B16+2)=1,(3*INDEX(标准图!D:D,INDEX(涵洞基本数据!Q:Q,INT((ROW(8:8))/37)*26+$B16+2))+2*INDEX(涵洞基本数据!M:M,INT((ROW(8:8))/37)*26+$B16+2)+1.5*RIGHT(E16,3))*INDEX(涵洞基本数据!N:N,INT((ROW(8:8))/37)*26+$B16+2),0)*F16,"")</f>
        <v/>
      </c>
      <c r="P16" s="10" t="str">
        <f>IF(C16&lt;&gt;"",IF(INDEX(涵洞基本数据!L:L,INT((ROW(8:8))/37)*26+$B16+2)=1,(5*INDEX(标准图!D:D,INDEX(涵洞基本数据!Q:Q,INT((ROW(8:8))/37)*26+$B16+2))+4*INDEX(涵洞基本数据!M:M,INT((ROW(8:8))/37)*26+$B16+2)+2.5*RIGHT(E16,3))/2*(RIGHT(E16,3)/2+INDEX(标准图!D:D,INDEX(涵洞基本数据!Q:Q,INT((ROW(8:8))/37)*26+$B16+2)))-(RIGHT(E16,3)/2+INDEX(标准图!D:D,INDEX(涵洞基本数据!Q:Q,INT((ROW(8:8))/37)*26+$B16+2)))^2*PI()/2,0)*F16,"")</f>
        <v/>
      </c>
      <c r="Q16" s="10" t="str">
        <f>IF(C16&lt;&gt;"",IF(INDEX(涵洞基本数据!L:L,INT((ROW(8:8))/37)*26+$B16+2)=1,((RIGHT(E16,3)+INDEX(标准图!D:D,INDEX(涵洞基本数据!Q:Q,INT((ROW(8:8))/37)*26+$B16+2))*2)*PI()+4*INDEX(涵洞基本数据!M:M,INT((ROW(8:8))/37)*26+$B16+2)),0)*F16,"")</f>
        <v/>
      </c>
      <c r="R16" s="10" t="str">
        <f>IF(C16&lt;&gt;"",IF(INDEX(涵洞基本数据!L:L,INT((ROW(8:8))/37)*26+$B16+2)=1,(RIGHT(E16,3)+INDEX(标准图!D:D,INDEX(涵洞基本数据!Q:Q,INT((ROW(8:8))/37)*26+$B16+2))*2)*PI()/2+2*INDEX(涵洞基本数据!M:M,INT((ROW(8:8))/37)*26+$B16+2),0)*0.3*(INDEX(涵洞基本数据!O:O,INT((ROW(8:8))/37)*26+$B16+2)+INDEX(涵洞基本数据!P:P,INT((ROW(8:8))/37)*26+$B16+2)-1),"")</f>
        <v/>
      </c>
      <c r="S16" s="10" t="str">
        <f>IF(D16&lt;&gt;"",IF(INDEX(涵洞基本数据!M:M,INT((ROW(8:8))/37)*26+$B16+2)=1,(RIGHT(F16,3)+INDEX(标准图!E:E,INDEX(涵洞基本数据!R:R,INT((ROW(8:8))/37)*26+$B16+2))*2)*PI()/2+2*INDEX(涵洞基本数据!N:N,INT((ROW(8:8))/37)*26+$B16+2),0)*0.3*(INDEX(涵洞基本数据!P:P,INT((ROW(8:8))/37)*26+$B16+2)+INDEX(涵洞基本数据!Q:Q,INT((ROW(8:8))/37)*26+$B16+2)-1),"")</f>
        <v/>
      </c>
      <c r="T16" s="10" t="str">
        <f>IF(C16&lt;&gt;"",((O16+P16)/F16+INDEX(标准图!D:D,INDEX(涵洞基本数据!Q:Q,INT((ROW(8:8))/37)*26+$B16+2))^2*PI())*INDEX(涵洞基本数据!J:J,INT((ROW(8:8))/37)*26+$B16+2),"")</f>
        <v/>
      </c>
      <c r="U16" s="10" t="str">
        <f>IF(C16&lt;&gt;"",INDEX(纬地工程数量表!W:W,INT((ROW(8:8))/37)*26+B16+2),"")</f>
        <v/>
      </c>
      <c r="V16" s="11" t="str">
        <f>IF(C16&lt;&gt;"",INDEX(纬地工程数量表!X:X,INT((ROW(8:8))/37)*26+B16+2),"")</f>
        <v/>
      </c>
      <c r="W16" s="124"/>
      <c r="X16" s="195" t="str">
        <f t="shared" si="0"/>
        <v/>
      </c>
      <c r="Y16" s="147" t="str">
        <f t="shared" si="1"/>
        <v/>
      </c>
      <c r="Z16" s="15" t="str">
        <f>IF(C16&lt;&gt;"",INDEX(纬地工程数量表!S:S,INT((ROW(8:8))/37)*26+B16+2),"")</f>
        <v/>
      </c>
      <c r="AA16" s="15" t="str">
        <f>IF(C16&lt;&gt;"",INDEX(纬地工程数量表!U:U,INT((ROW(8:8))/37)*26+B16+2),"")</f>
        <v/>
      </c>
      <c r="AB16" s="15" t="str">
        <f>IF(C16&lt;&gt;"",INDEX(纬地工程数量表!Q:Q,INT((ROW(8:8))/37)*26+B16+2)+INDEX(纬地工程数量表!AC:AC,INT((ROW(8:8))/37)*26+B16+2)+INDEX(纬地工程数量表!AE:AE,INT((ROW(8:8))/37)*26+B16+2),"")</f>
        <v/>
      </c>
      <c r="AC16" s="15" t="str">
        <f>IF(C16&lt;&gt;"",INDEX(纬地工程数量表!R:R,INT((ROW(8:8))/37)*26+B16+2)+INDEX(纬地工程数量表!AD:AD,INT((ROW(8:8))/37)*26+B16+2)+INDEX(纬地工程数量表!AF:AF,INT((ROW(8:8))/37)*26+B16+2),"")</f>
        <v/>
      </c>
      <c r="AD16" s="9" t="str">
        <f>IF(C16&lt;&gt;"",INDEX(纬地工程数量表!Y:Y,INT((ROW(8:8))/37)*26+B16+2)+INDEX(纬地工程数量表!AH:AH,INT((ROW(8:8))/37)*26+B16+2)+INDEX(纬地工程数量表!AK:AK,INT((ROW(8:8))/37)*26+B16+2),"")</f>
        <v/>
      </c>
      <c r="AE16" s="9" t="str">
        <f>IF(C16&lt;&gt;"",INDEX(纬地工程数量表!AB:AB,INT((ROW(8:8))/37)*26+B16+2)+INDEX(纬地工程数量表!AM:AM,INT((ROW(8:8))/37)*26+B16+2),"")</f>
        <v/>
      </c>
      <c r="AF16" s="9"/>
      <c r="AG16" s="15" t="str">
        <f>IF($C16&lt;&gt;"",INDEX(纬地工程数量表!T:T,INT((ROW(8:8))/37)*26+$B16+2)+INDEX(纬地工程数量表!Z:Z,INT((ROW(8:8))/37)*26+$B16+2)+INDEX(纬地工程数量表!AG:AG,INT((ROW(8:8))/37)*26+$B16+2)+INDEX(纬地工程数量表!AI:AI,INT((ROW(8:8))/37)*26+$B16+2)+INDEX(纬地工程数量表!AJ:AJ,INT((ROW(8:8))/37)*26+$B16+2),"")</f>
        <v/>
      </c>
      <c r="AH16" s="15" t="str">
        <f>IF($C16&lt;&gt;"",INDEX(纬地工程数量表!V:V,INT((ROW(8:8))/37)*26+$B16+2)+INDEX(纬地工程数量表!AA:AA,INT((ROW(8:8))/37)*26+$B16+2)+INDEX(纬地工程数量表!AH:AH,INT((ROW(8:8))/37)*26+$B16+2)+INDEX(纬地工程数量表!AJ:AJ,INT((ROW(8:8))/37)*26+$B16+2)+INDEX(纬地工程数量表!AK:AK,INT((ROW(8:8))/37)*26+$B16+2),"")</f>
        <v/>
      </c>
      <c r="AI16" s="15" t="str">
        <f>IF(C16&lt;&gt;"",IF(AE16&lt;&gt;"",AE16/0.3,0)+IF(AG16&lt;&gt;"",AG16/0.3,0)+(INDEX(标准图!D:D,INDEX(涵洞基本数据!Q:Q,INT((ROW(8:8))/37)*26+$B16+2))+RIGHT(E16,3))*1.5*2*COUNTIF(H16:I16,"=八字墙")+7.938*COUNTIF(H16:I16,"=跌水井"),"")</f>
        <v/>
      </c>
      <c r="AJ16" s="16" t="str">
        <f>IF(C16&lt;&gt;"",INDEX(纬地工程数量表!K:K,INT((ROW(8:8))/37)*26+B16+2),"")</f>
        <v/>
      </c>
      <c r="AK16" s="10" t="str">
        <f>IF(C16&lt;&gt;"",INDEX(纬地工程数量表!AV:AV,INT((ROW(8:8))/37)*26+B16+2),"")</f>
        <v/>
      </c>
      <c r="AL16" s="150"/>
      <c r="AM16" s="151"/>
      <c r="AN16" s="149" t="str">
        <f>IF(C16&lt;&gt;"",INDEX(纬地工程数量表!AX:AX,INT((ROW(8:8))/37)*26+B16+2),"")</f>
        <v/>
      </c>
      <c r="AO16" s="182"/>
    </row>
    <row r="17" spans="1:41" s="120" customFormat="1" ht="20.25" customHeight="1">
      <c r="A17" s="146" t="str">
        <f t="shared" si="2"/>
        <v/>
      </c>
      <c r="B17" s="163">
        <v>9</v>
      </c>
      <c r="C17" s="147" t="str">
        <f>IF(INDEX(涵洞基本数据!B:B,INT((ROW(9:9))/37)*26+B17+2)&lt;&gt;"",INDEX(涵洞基本数据!B:B,INT((ROW(9:9))/37)*26+B17+2),"")</f>
        <v/>
      </c>
      <c r="D17" s="148" t="str">
        <f>IF(INDEX(涵洞基本数据!C:C,INT((ROW(9:9))/37)*26+$B17+2)&lt;&gt;"",INDEX(涵洞基本数据!C:C,INT((ROW(9:9))/37)*26+$B17+2),"")</f>
        <v/>
      </c>
      <c r="E17" s="148" t="str">
        <f>IF(INDEX(涵洞基本数据!D:D,INT((ROW(9:9))/37)*26+$B17+2)&lt;&gt;"",INDEX(涵洞基本数据!D:D,INT((ROW(9:9))/37)*26+$B17+2),"")</f>
        <v/>
      </c>
      <c r="F17" s="165" t="str">
        <f>IF(INDEX(涵洞基本数据!E:E,INT((ROW(9:9))/37)*26+$B17+2)&lt;&gt;"",INDEX(涵洞基本数据!E:E,INT((ROW(9:9))/37)*26+$B17+2),"")</f>
        <v/>
      </c>
      <c r="G17" s="165" t="str">
        <f>IF(INDEX(涵洞基本数据!F:F,INT((ROW(9:9))/37)*26+$B17+2)&lt;&gt;"",INDEX(涵洞基本数据!F:F,INT((ROW(9:9))/37)*26+$B17+2),"")</f>
        <v/>
      </c>
      <c r="H17" s="165" t="str">
        <f>IF(INDEX(涵洞基本数据!G:G,INT((ROW(9:9))/37)*26+$B17+2)&lt;&gt;"",INDEX(涵洞基本数据!G:G,INT((ROW(9:9))/37)*26+$B17+2),"")</f>
        <v/>
      </c>
      <c r="I17" s="165" t="str">
        <f>IF(INDEX(涵洞基本数据!H:H,INT((ROW(9:9))/37)*26+$B17+2)&lt;&gt;"",INDEX(涵洞基本数据!H:H,INT((ROW(9:9))/37)*26+$B17+2),"")</f>
        <v/>
      </c>
      <c r="J17" s="165"/>
      <c r="K17" s="165"/>
      <c r="L17" s="16" t="str">
        <f>IF(C17&lt;&gt;"",INDEX(标准图!E:E,INDEX(涵洞基本数据!Q:Q,INT((ROW(9:9))/37)*26+$B17+2))*INDEX(涵洞基本数据!P:P,INT((ROW(9:9))/37)*26+$B17+2)+INDEX(标准图!H:H,INDEX(涵洞基本数据!Q:Q,INT((ROW(9:9))/37)*26+$B17+2))*INDEX(涵洞基本数据!O:O,INT((ROW(9:9))/37)*26+$B17+2),"")</f>
        <v/>
      </c>
      <c r="M17" s="348" t="str">
        <f>IF(C17&lt;&gt;"",INDEX(标准图!F:F,INDEX(涵洞基本数据!Q:Q,INT((ROW(9:9))/37)*26+$B17+2))*INDEX(涵洞基本数据!P:P,INT((ROW(9:9))/37)*26+$B17+2)+INDEX(标准图!I:I,INDEX(涵洞基本数据!Q:Q,INT((ROW(9:9))/37)*26+$B17+2))*INDEX(涵洞基本数据!O:O,INT((ROW(9:9))/37)*26+$B17+2),"")</f>
        <v/>
      </c>
      <c r="N17" s="347"/>
      <c r="O17" s="10" t="str">
        <f>IF(C17&lt;&gt;"",IF(INDEX(涵洞基本数据!L:L,INT((ROW(9:9))/37)*26+$B17+2)=1,(3*INDEX(标准图!D:D,INDEX(涵洞基本数据!Q:Q,INT((ROW(9:9))/37)*26+$B17+2))+2*INDEX(涵洞基本数据!M:M,INT((ROW(9:9))/37)*26+$B17+2)+1.5*RIGHT(E17,3))*INDEX(涵洞基本数据!N:N,INT((ROW(9:9))/37)*26+$B17+2),0)*F17,"")</f>
        <v/>
      </c>
      <c r="P17" s="10" t="str">
        <f>IF(C17&lt;&gt;"",IF(INDEX(涵洞基本数据!L:L,INT((ROW(9:9))/37)*26+$B17+2)=1,(5*INDEX(标准图!D:D,INDEX(涵洞基本数据!Q:Q,INT((ROW(9:9))/37)*26+$B17+2))+4*INDEX(涵洞基本数据!M:M,INT((ROW(9:9))/37)*26+$B17+2)+2.5*RIGHT(E17,3))/2*(RIGHT(E17,3)/2+INDEX(标准图!D:D,INDEX(涵洞基本数据!Q:Q,INT((ROW(9:9))/37)*26+$B17+2)))-(RIGHT(E17,3)/2+INDEX(标准图!D:D,INDEX(涵洞基本数据!Q:Q,INT((ROW(9:9))/37)*26+$B17+2)))^2*PI()/2,0)*F17,"")</f>
        <v/>
      </c>
      <c r="Q17" s="10" t="str">
        <f>IF(C17&lt;&gt;"",IF(INDEX(涵洞基本数据!L:L,INT((ROW(9:9))/37)*26+$B17+2)=1,((RIGHT(E17,3)+INDEX(标准图!D:D,INDEX(涵洞基本数据!Q:Q,INT((ROW(9:9))/37)*26+$B17+2))*2)*PI()+4*INDEX(涵洞基本数据!M:M,INT((ROW(9:9))/37)*26+$B17+2)),0)*F17,"")</f>
        <v/>
      </c>
      <c r="R17" s="10" t="str">
        <f>IF(C17&lt;&gt;"",IF(INDEX(涵洞基本数据!L:L,INT((ROW(9:9))/37)*26+$B17+2)=1,(RIGHT(E17,3)+INDEX(标准图!D:D,INDEX(涵洞基本数据!Q:Q,INT((ROW(9:9))/37)*26+$B17+2))*2)*PI()/2+2*INDEX(涵洞基本数据!M:M,INT((ROW(9:9))/37)*26+$B17+2),0)*0.3*(INDEX(涵洞基本数据!O:O,INT((ROW(9:9))/37)*26+$B17+2)+INDEX(涵洞基本数据!P:P,INT((ROW(9:9))/37)*26+$B17+2)-1),"")</f>
        <v/>
      </c>
      <c r="S17" s="10" t="str">
        <f>IF(D17&lt;&gt;"",IF(INDEX(涵洞基本数据!M:M,INT((ROW(9:9))/37)*26+$B17+2)=1,(RIGHT(F17,3)+INDEX(标准图!E:E,INDEX(涵洞基本数据!R:R,INT((ROW(9:9))/37)*26+$B17+2))*2)*PI()/2+2*INDEX(涵洞基本数据!N:N,INT((ROW(9:9))/37)*26+$B17+2),0)*0.3*(INDEX(涵洞基本数据!P:P,INT((ROW(9:9))/37)*26+$B17+2)+INDEX(涵洞基本数据!Q:Q,INT((ROW(9:9))/37)*26+$B17+2)-1),"")</f>
        <v/>
      </c>
      <c r="T17" s="10" t="str">
        <f>IF(C17&lt;&gt;"",((O17+P17)/F17+INDEX(标准图!D:D,INDEX(涵洞基本数据!Q:Q,INT((ROW(9:9))/37)*26+$B17+2))^2*PI())*INDEX(涵洞基本数据!J:J,INT((ROW(9:9))/37)*26+$B17+2),"")</f>
        <v/>
      </c>
      <c r="U17" s="10" t="str">
        <f>IF(C17&lt;&gt;"",INDEX(纬地工程数量表!W:W,INT((ROW(9:9))/37)*26+B17+2),"")</f>
        <v/>
      </c>
      <c r="V17" s="11" t="str">
        <f>IF(C17&lt;&gt;"",INDEX(纬地工程数量表!X:X,INT((ROW(9:9))/37)*26+B17+2),"")</f>
        <v/>
      </c>
      <c r="W17" s="152"/>
      <c r="X17" s="195" t="str">
        <f t="shared" si="0"/>
        <v/>
      </c>
      <c r="Y17" s="147" t="str">
        <f t="shared" si="1"/>
        <v/>
      </c>
      <c r="Z17" s="15" t="str">
        <f>IF(C17&lt;&gt;"",INDEX(纬地工程数量表!S:S,INT((ROW(9:9))/37)*26+B17+2),"")</f>
        <v/>
      </c>
      <c r="AA17" s="15" t="str">
        <f>IF(C17&lt;&gt;"",INDEX(纬地工程数量表!U:U,INT((ROW(9:9))/37)*26+B17+2),"")</f>
        <v/>
      </c>
      <c r="AB17" s="15" t="str">
        <f>IF(C17&lt;&gt;"",INDEX(纬地工程数量表!Q:Q,INT((ROW(9:9))/37)*26+B17+2)+INDEX(纬地工程数量表!AC:AC,INT((ROW(9:9))/37)*26+B17+2)+INDEX(纬地工程数量表!AE:AE,INT((ROW(9:9))/37)*26+B17+2),"")</f>
        <v/>
      </c>
      <c r="AC17" s="15" t="str">
        <f>IF(C17&lt;&gt;"",INDEX(纬地工程数量表!R:R,INT((ROW(9:9))/37)*26+B17+2)+INDEX(纬地工程数量表!AD:AD,INT((ROW(9:9))/37)*26+B17+2)+INDEX(纬地工程数量表!AF:AF,INT((ROW(9:9))/37)*26+B17+2),"")</f>
        <v/>
      </c>
      <c r="AD17" s="9" t="str">
        <f>IF(C17&lt;&gt;"",INDEX(纬地工程数量表!Y:Y,INT((ROW(9:9))/37)*26+B17+2)+INDEX(纬地工程数量表!AH:AH,INT((ROW(9:9))/37)*26+B17+2)+INDEX(纬地工程数量表!AK:AK,INT((ROW(9:9))/37)*26+B17+2),"")</f>
        <v/>
      </c>
      <c r="AE17" s="9" t="str">
        <f>IF(C17&lt;&gt;"",INDEX(纬地工程数量表!AB:AB,INT((ROW(9:9))/37)*26+B17+2)+INDEX(纬地工程数量表!AM:AM,INT((ROW(9:9))/37)*26+B17+2),"")</f>
        <v/>
      </c>
      <c r="AF17" s="9"/>
      <c r="AG17" s="15" t="str">
        <f>IF($C17&lt;&gt;"",INDEX(纬地工程数量表!T:T,INT((ROW(9:9))/37)*26+$B17+2)+INDEX(纬地工程数量表!Z:Z,INT((ROW(9:9))/37)*26+$B17+2)+INDEX(纬地工程数量表!AG:AG,INT((ROW(9:9))/37)*26+$B17+2)+INDEX(纬地工程数量表!AI:AI,INT((ROW(9:9))/37)*26+$B17+2)+INDEX(纬地工程数量表!AJ:AJ,INT((ROW(9:9))/37)*26+$B17+2),"")</f>
        <v/>
      </c>
      <c r="AH17" s="15" t="str">
        <f>IF($C17&lt;&gt;"",INDEX(纬地工程数量表!V:V,INT((ROW(9:9))/37)*26+$B17+2)+INDEX(纬地工程数量表!AA:AA,INT((ROW(9:9))/37)*26+$B17+2)+INDEX(纬地工程数量表!AH:AH,INT((ROW(9:9))/37)*26+$B17+2)+INDEX(纬地工程数量表!AJ:AJ,INT((ROW(9:9))/37)*26+$B17+2)+INDEX(纬地工程数量表!AK:AK,INT((ROW(9:9))/37)*26+$B17+2),"")</f>
        <v/>
      </c>
      <c r="AI17" s="15" t="str">
        <f>IF(C17&lt;&gt;"",IF(AE17&lt;&gt;"",AE17/0.3,0)+IF(AG17&lt;&gt;"",AG17/0.3,0)+(INDEX(标准图!D:D,INDEX(涵洞基本数据!Q:Q,INT((ROW(9:9))/37)*26+$B17+2))+RIGHT(E17,3))*1.5*2*COUNTIF(H17:I17,"=八字墙")+7.938*COUNTIF(H17:I17,"=跌水井"),"")</f>
        <v/>
      </c>
      <c r="AJ17" s="16" t="str">
        <f>IF(C17&lt;&gt;"",INDEX(纬地工程数量表!K:K,INT((ROW(9:9))/37)*26+B17+2),"")</f>
        <v/>
      </c>
      <c r="AK17" s="10" t="str">
        <f>IF(C17&lt;&gt;"",INDEX(纬地工程数量表!AV:AV,INT((ROW(9:9))/37)*26+B17+2),"")</f>
        <v/>
      </c>
      <c r="AL17" s="150"/>
      <c r="AM17" s="151"/>
      <c r="AN17" s="149" t="str">
        <f>IF(C17&lt;&gt;"",INDEX(纬地工程数量表!AX:AX,INT((ROW(9:9))/37)*26+B17+2),"")</f>
        <v/>
      </c>
      <c r="AO17" s="182"/>
    </row>
    <row r="18" spans="1:41" s="120" customFormat="1" ht="20.25" customHeight="1">
      <c r="A18" s="146" t="str">
        <f t="shared" si="2"/>
        <v/>
      </c>
      <c r="B18" s="163">
        <v>10</v>
      </c>
      <c r="C18" s="147" t="str">
        <f>IF(INDEX(涵洞基本数据!B:B,INT((ROW(10:10))/37)*26+B18+2)&lt;&gt;"",INDEX(涵洞基本数据!B:B,INT((ROW(10:10))/37)*26+B18+2),"")</f>
        <v/>
      </c>
      <c r="D18" s="148" t="str">
        <f>IF(INDEX(涵洞基本数据!C:C,INT((ROW(10:10))/37)*26+$B18+2)&lt;&gt;"",INDEX(涵洞基本数据!C:C,INT((ROW(10:10))/37)*26+$B18+2),"")</f>
        <v/>
      </c>
      <c r="E18" s="148" t="str">
        <f>IF(INDEX(涵洞基本数据!D:D,INT((ROW(10:10))/37)*26+$B18+2)&lt;&gt;"",INDEX(涵洞基本数据!D:D,INT((ROW(10:10))/37)*26+$B18+2),"")</f>
        <v/>
      </c>
      <c r="F18" s="165" t="str">
        <f>IF(INDEX(涵洞基本数据!E:E,INT((ROW(10:10))/37)*26+$B18+2)&lt;&gt;"",INDEX(涵洞基本数据!E:E,INT((ROW(10:10))/37)*26+$B18+2),"")</f>
        <v/>
      </c>
      <c r="G18" s="165" t="str">
        <f>IF(INDEX(涵洞基本数据!F:F,INT((ROW(10:10))/37)*26+$B18+2)&lt;&gt;"",INDEX(涵洞基本数据!F:F,INT((ROW(10:10))/37)*26+$B18+2),"")</f>
        <v/>
      </c>
      <c r="H18" s="165" t="str">
        <f>IF(INDEX(涵洞基本数据!G:G,INT((ROW(10:10))/37)*26+$B18+2)&lt;&gt;"",INDEX(涵洞基本数据!G:G,INT((ROW(10:10))/37)*26+$B18+2),"")</f>
        <v/>
      </c>
      <c r="I18" s="165" t="str">
        <f>IF(INDEX(涵洞基本数据!H:H,INT((ROW(10:10))/37)*26+$B18+2)&lt;&gt;"",INDEX(涵洞基本数据!H:H,INT((ROW(10:10))/37)*26+$B18+2),"")</f>
        <v/>
      </c>
      <c r="J18" s="165"/>
      <c r="K18" s="165"/>
      <c r="L18" s="16" t="str">
        <f>IF(C18&lt;&gt;"",INDEX(标准图!E:E,INDEX(涵洞基本数据!Q:Q,INT((ROW(10:10))/37)*26+$B18+2))*INDEX(涵洞基本数据!P:P,INT((ROW(10:10))/37)*26+$B18+2)+INDEX(标准图!H:H,INDEX(涵洞基本数据!Q:Q,INT((ROW(10:10))/37)*26+$B18+2))*INDEX(涵洞基本数据!O:O,INT((ROW(10:10))/37)*26+$B18+2),"")</f>
        <v/>
      </c>
      <c r="M18" s="348" t="str">
        <f>IF(C18&lt;&gt;"",INDEX(标准图!F:F,INDEX(涵洞基本数据!Q:Q,INT((ROW(10:10))/37)*26+$B18+2))*INDEX(涵洞基本数据!P:P,INT((ROW(10:10))/37)*26+$B18+2)+INDEX(标准图!I:I,INDEX(涵洞基本数据!Q:Q,INT((ROW(10:10))/37)*26+$B18+2))*INDEX(涵洞基本数据!O:O,INT((ROW(10:10))/37)*26+$B18+2),"")</f>
        <v/>
      </c>
      <c r="N18" s="347"/>
      <c r="O18" s="10" t="str">
        <f>IF(C18&lt;&gt;"",IF(INDEX(涵洞基本数据!L:L,INT((ROW(10:10))/37)*26+$B18+2)=1,(3*INDEX(标准图!D:D,INDEX(涵洞基本数据!Q:Q,INT((ROW(10:10))/37)*26+$B18+2))+2*INDEX(涵洞基本数据!M:M,INT((ROW(10:10))/37)*26+$B18+2)+1.5*RIGHT(E18,3))*INDEX(涵洞基本数据!N:N,INT((ROW(10:10))/37)*26+$B18+2),0)*F18,"")</f>
        <v/>
      </c>
      <c r="P18" s="10" t="str">
        <f>IF(C18&lt;&gt;"",IF(INDEX(涵洞基本数据!L:L,INT((ROW(10:10))/37)*26+$B18+2)=1,(5*INDEX(标准图!D:D,INDEX(涵洞基本数据!Q:Q,INT((ROW(10:10))/37)*26+$B18+2))+4*INDEX(涵洞基本数据!M:M,INT((ROW(10:10))/37)*26+$B18+2)+2.5*RIGHT(E18,3))/2*(RIGHT(E18,3)/2+INDEX(标准图!D:D,INDEX(涵洞基本数据!Q:Q,INT((ROW(10:10))/37)*26+$B18+2)))-(RIGHT(E18,3)/2+INDEX(标准图!D:D,INDEX(涵洞基本数据!Q:Q,INT((ROW(10:10))/37)*26+$B18+2)))^2*PI()/2,0)*F18,"")</f>
        <v/>
      </c>
      <c r="Q18" s="10" t="str">
        <f>IF(C18&lt;&gt;"",IF(INDEX(涵洞基本数据!L:L,INT((ROW(10:10))/37)*26+$B18+2)=1,((RIGHT(E18,3)+INDEX(标准图!D:D,INDEX(涵洞基本数据!Q:Q,INT((ROW(10:10))/37)*26+$B18+2))*2)*PI()+4*INDEX(涵洞基本数据!M:M,INT((ROW(10:10))/37)*26+$B18+2)),0)*F18,"")</f>
        <v/>
      </c>
      <c r="R18" s="10" t="str">
        <f>IF(C18&lt;&gt;"",IF(INDEX(涵洞基本数据!L:L,INT((ROW(10:10))/37)*26+$B18+2)=1,(RIGHT(E18,3)+INDEX(标准图!D:D,INDEX(涵洞基本数据!Q:Q,INT((ROW(10:10))/37)*26+$B18+2))*2)*PI()/2+2*INDEX(涵洞基本数据!M:M,INT((ROW(10:10))/37)*26+$B18+2),0)*0.3*(INDEX(涵洞基本数据!O:O,INT((ROW(10:10))/37)*26+$B18+2)+INDEX(涵洞基本数据!P:P,INT((ROW(10:10))/37)*26+$B18+2)-1),"")</f>
        <v/>
      </c>
      <c r="S18" s="10" t="str">
        <f>IF(D18&lt;&gt;"",IF(INDEX(涵洞基本数据!M:M,INT((ROW(10:10))/37)*26+$B18+2)=1,(RIGHT(F18,3)+INDEX(标准图!E:E,INDEX(涵洞基本数据!R:R,INT((ROW(10:10))/37)*26+$B18+2))*2)*PI()/2+2*INDEX(涵洞基本数据!N:N,INT((ROW(10:10))/37)*26+$B18+2),0)*0.3*(INDEX(涵洞基本数据!P:P,INT((ROW(10:10))/37)*26+$B18+2)+INDEX(涵洞基本数据!Q:Q,INT((ROW(10:10))/37)*26+$B18+2)-1),"")</f>
        <v/>
      </c>
      <c r="T18" s="10" t="str">
        <f>IF(C18&lt;&gt;"",((O18+P18)/F18+INDEX(标准图!D:D,INDEX(涵洞基本数据!Q:Q,INT((ROW(10:10))/37)*26+$B18+2))^2*PI())*INDEX(涵洞基本数据!J:J,INT((ROW(10:10))/37)*26+$B18+2),"")</f>
        <v/>
      </c>
      <c r="U18" s="10" t="str">
        <f>IF(C18&lt;&gt;"",INDEX(纬地工程数量表!W:W,INT((ROW(10:10))/37)*26+B18+2),"")</f>
        <v/>
      </c>
      <c r="V18" s="11" t="str">
        <f>IF(C18&lt;&gt;"",INDEX(纬地工程数量表!X:X,INT((ROW(10:10))/37)*26+B18+2),"")</f>
        <v/>
      </c>
      <c r="W18" s="152"/>
      <c r="X18" s="146" t="str">
        <f t="shared" si="0"/>
        <v/>
      </c>
      <c r="Y18" s="147" t="str">
        <f t="shared" si="1"/>
        <v/>
      </c>
      <c r="Z18" s="15" t="str">
        <f>IF(C18&lt;&gt;"",INDEX(纬地工程数量表!S:S,INT((ROW(10:10))/37)*26+B18+2),"")</f>
        <v/>
      </c>
      <c r="AA18" s="15" t="str">
        <f>IF(C18&lt;&gt;"",INDEX(纬地工程数量表!U:U,INT((ROW(10:10))/37)*26+B18+2),"")</f>
        <v/>
      </c>
      <c r="AB18" s="15" t="str">
        <f>IF(C18&lt;&gt;"",INDEX(纬地工程数量表!Q:Q,INT((ROW(10:10))/37)*26+B18+2)+INDEX(纬地工程数量表!AC:AC,INT((ROW(10:10))/37)*26+B18+2)+INDEX(纬地工程数量表!AE:AE,INT((ROW(10:10))/37)*26+B18+2),"")</f>
        <v/>
      </c>
      <c r="AC18" s="15" t="str">
        <f>IF(C18&lt;&gt;"",INDEX(纬地工程数量表!R:R,INT((ROW(10:10))/37)*26+B18+2)+INDEX(纬地工程数量表!AD:AD,INT((ROW(10:10))/37)*26+B18+2)+INDEX(纬地工程数量表!AF:AF,INT((ROW(10:10))/37)*26+B18+2),"")</f>
        <v/>
      </c>
      <c r="AD18" s="9" t="str">
        <f>IF(C18&lt;&gt;"",INDEX(纬地工程数量表!Y:Y,INT((ROW(10:10))/37)*26+B18+2)+INDEX(纬地工程数量表!AH:AH,INT((ROW(10:10))/37)*26+B18+2)+INDEX(纬地工程数量表!AK:AK,INT((ROW(10:10))/37)*26+B18+2),"")</f>
        <v/>
      </c>
      <c r="AE18" s="9" t="str">
        <f>IF(C18&lt;&gt;"",INDEX(纬地工程数量表!AB:AB,INT((ROW(10:10))/37)*26+B18+2)+INDEX(纬地工程数量表!AM:AM,INT((ROW(10:10))/37)*26+B18+2),"")</f>
        <v/>
      </c>
      <c r="AF18" s="9"/>
      <c r="AG18" s="15" t="str">
        <f>IF($C18&lt;&gt;"",INDEX(纬地工程数量表!T:T,INT((ROW(10:10))/37)*26+$B18+2)+INDEX(纬地工程数量表!Z:Z,INT((ROW(10:10))/37)*26+$B18+2)+INDEX(纬地工程数量表!AG:AG,INT((ROW(10:10))/37)*26+$B18+2)+INDEX(纬地工程数量表!AI:AI,INT((ROW(10:10))/37)*26+$B18+2)+INDEX(纬地工程数量表!AJ:AJ,INT((ROW(10:10))/37)*26+$B18+2),"")</f>
        <v/>
      </c>
      <c r="AH18" s="15" t="str">
        <f>IF($C18&lt;&gt;"",INDEX(纬地工程数量表!V:V,INT((ROW(10:10))/37)*26+$B18+2)+INDEX(纬地工程数量表!AA:AA,INT((ROW(10:10))/37)*26+$B18+2)+INDEX(纬地工程数量表!AH:AH,INT((ROW(10:10))/37)*26+$B18+2)+INDEX(纬地工程数量表!AJ:AJ,INT((ROW(10:10))/37)*26+$B18+2)+INDEX(纬地工程数量表!AK:AK,INT((ROW(10:10))/37)*26+$B18+2),"")</f>
        <v/>
      </c>
      <c r="AI18" s="15" t="str">
        <f>IF(C18&lt;&gt;"",IF(AE18&lt;&gt;"",AE18/0.3,0)+IF(AG18&lt;&gt;"",AG18/0.3,0)+(INDEX(标准图!D:D,INDEX(涵洞基本数据!Q:Q,INT((ROW(10:10))/37)*26+$B18+2))+RIGHT(E18,3))*1.5*2*COUNTIF(H18:I18,"=八字墙")+7.938*COUNTIF(H18:I18,"=跌水井"),"")</f>
        <v/>
      </c>
      <c r="AJ18" s="16" t="str">
        <f>IF(C18&lt;&gt;"",INDEX(纬地工程数量表!K:K,INT((ROW(10:10))/37)*26+B18+2),"")</f>
        <v/>
      </c>
      <c r="AK18" s="10" t="str">
        <f>IF(C18&lt;&gt;"",INDEX(纬地工程数量表!AV:AV,INT((ROW(10:10))/37)*26+B18+2),"")</f>
        <v/>
      </c>
      <c r="AL18" s="150"/>
      <c r="AM18" s="151"/>
      <c r="AN18" s="149" t="str">
        <f>IF(C18&lt;&gt;"",INDEX(纬地工程数量表!AX:AX,INT((ROW(10:10))/37)*26+B18+2),"")</f>
        <v/>
      </c>
      <c r="AO18" s="182" t="str">
        <f>IF(C18&lt;&gt;"",INDEX(纬地工程数量表!AW:AW,INT((ROW(10:10))/37)*26+B18+2),"")</f>
        <v/>
      </c>
    </row>
    <row r="19" spans="1:41" s="120" customFormat="1" ht="20.25" customHeight="1">
      <c r="A19" s="146" t="str">
        <f t="shared" si="2"/>
        <v/>
      </c>
      <c r="B19" s="163">
        <v>11</v>
      </c>
      <c r="C19" s="147" t="str">
        <f>IF(INDEX(涵洞基本数据!B:B,INT((ROW(11:11))/37)*26+B19+2)&lt;&gt;"",INDEX(涵洞基本数据!B:B,INT((ROW(11:11))/37)*26+B19+2),"")</f>
        <v/>
      </c>
      <c r="D19" s="148" t="str">
        <f>IF(INDEX(涵洞基本数据!C:C,INT((ROW(11:11))/37)*26+$B19+2)&lt;&gt;"",INDEX(涵洞基本数据!C:C,INT((ROW(11:11))/37)*26+$B19+2),"")</f>
        <v/>
      </c>
      <c r="E19" s="148" t="str">
        <f>IF(INDEX(涵洞基本数据!D:D,INT((ROW(11:11))/37)*26+$B19+2)&lt;&gt;"",INDEX(涵洞基本数据!D:D,INT((ROW(11:11))/37)*26+$B19+2),"")</f>
        <v/>
      </c>
      <c r="F19" s="165" t="str">
        <f>IF(INDEX(涵洞基本数据!E:E,INT((ROW(11:11))/37)*26+$B19+2)&lt;&gt;"",INDEX(涵洞基本数据!E:E,INT((ROW(11:11))/37)*26+$B19+2),"")</f>
        <v/>
      </c>
      <c r="G19" s="165" t="str">
        <f>IF(INDEX(涵洞基本数据!F:F,INT((ROW(11:11))/37)*26+$B19+2)&lt;&gt;"",INDEX(涵洞基本数据!F:F,INT((ROW(11:11))/37)*26+$B19+2),"")</f>
        <v/>
      </c>
      <c r="H19" s="165" t="str">
        <f>IF(INDEX(涵洞基本数据!G:G,INT((ROW(11:11))/37)*26+$B19+2)&lt;&gt;"",INDEX(涵洞基本数据!G:G,INT((ROW(11:11))/37)*26+$B19+2),"")</f>
        <v/>
      </c>
      <c r="I19" s="165" t="str">
        <f>IF(INDEX(涵洞基本数据!H:H,INT((ROW(11:11))/37)*26+$B19+2)&lt;&gt;"",INDEX(涵洞基本数据!H:H,INT((ROW(11:11))/37)*26+$B19+2),"")</f>
        <v/>
      </c>
      <c r="J19" s="165"/>
      <c r="K19" s="165"/>
      <c r="L19" s="16" t="str">
        <f>IF(C19&lt;&gt;"",INDEX(标准图!E:E,INDEX(涵洞基本数据!Q:Q,INT((ROW(11:11))/37)*26+$B19+2))*INDEX(涵洞基本数据!P:P,INT((ROW(11:11))/37)*26+$B19+2)+INDEX(标准图!H:H,INDEX(涵洞基本数据!Q:Q,INT((ROW(11:11))/37)*26+$B19+2))*INDEX(涵洞基本数据!O:O,INT((ROW(11:11))/37)*26+$B19+2),"")</f>
        <v/>
      </c>
      <c r="M19" s="348" t="str">
        <f>IF(C19&lt;&gt;"",INDEX(标准图!F:F,INDEX(涵洞基本数据!Q:Q,INT((ROW(11:11))/37)*26+$B19+2))*INDEX(涵洞基本数据!P:P,INT((ROW(11:11))/37)*26+$B19+2)+INDEX(标准图!I:I,INDEX(涵洞基本数据!Q:Q,INT((ROW(11:11))/37)*26+$B19+2))*INDEX(涵洞基本数据!O:O,INT((ROW(11:11))/37)*26+$B19+2),"")</f>
        <v/>
      </c>
      <c r="N19" s="347"/>
      <c r="O19" s="10" t="str">
        <f>IF(C19&lt;&gt;"",IF(INDEX(涵洞基本数据!L:L,INT((ROW(11:11))/37)*26+$B19+2)=1,(3*INDEX(标准图!D:D,INDEX(涵洞基本数据!Q:Q,INT((ROW(11:11))/37)*26+$B19+2))+2*INDEX(涵洞基本数据!M:M,INT((ROW(11:11))/37)*26+$B19+2)+1.5*RIGHT(E19,3))*INDEX(涵洞基本数据!N:N,INT((ROW(11:11))/37)*26+$B19+2),0)*F19,"")</f>
        <v/>
      </c>
      <c r="P19" s="10" t="str">
        <f>IF(C19&lt;&gt;"",IF(INDEX(涵洞基本数据!L:L,INT((ROW(11:11))/37)*26+$B19+2)=1,(5*INDEX(标准图!D:D,INDEX(涵洞基本数据!Q:Q,INT((ROW(11:11))/37)*26+$B19+2))+4*INDEX(涵洞基本数据!M:M,INT((ROW(11:11))/37)*26+$B19+2)+2.5*RIGHT(E19,3))/2*(RIGHT(E19,3)/2+INDEX(标准图!D:D,INDEX(涵洞基本数据!Q:Q,INT((ROW(11:11))/37)*26+$B19+2)))-(RIGHT(E19,3)/2+INDEX(标准图!D:D,INDEX(涵洞基本数据!Q:Q,INT((ROW(11:11))/37)*26+$B19+2)))^2*PI()/2,0)*F19,"")</f>
        <v/>
      </c>
      <c r="Q19" s="10" t="str">
        <f>IF(C19&lt;&gt;"",IF(INDEX(涵洞基本数据!L:L,INT((ROW(11:11))/37)*26+$B19+2)=1,((RIGHT(E19,3)+INDEX(标准图!D:D,INDEX(涵洞基本数据!Q:Q,INT((ROW(11:11))/37)*26+$B19+2))*2)*PI()+4*INDEX(涵洞基本数据!M:M,INT((ROW(11:11))/37)*26+$B19+2)),0)*F19,"")</f>
        <v/>
      </c>
      <c r="R19" s="10" t="str">
        <f>IF(C19&lt;&gt;"",IF(INDEX(涵洞基本数据!L:L,INT((ROW(11:11))/37)*26+$B19+2)=1,(RIGHT(E19,3)+INDEX(标准图!D:D,INDEX(涵洞基本数据!Q:Q,INT((ROW(11:11))/37)*26+$B19+2))*2)*PI()/2+2*INDEX(涵洞基本数据!M:M,INT((ROW(11:11))/37)*26+$B19+2),0)*0.3*(INDEX(涵洞基本数据!O:O,INT((ROW(11:11))/37)*26+$B19+2)+INDEX(涵洞基本数据!P:P,INT((ROW(11:11))/37)*26+$B19+2)-1),"")</f>
        <v/>
      </c>
      <c r="S19" s="10" t="str">
        <f>IF(D19&lt;&gt;"",IF(INDEX(涵洞基本数据!M:M,INT((ROW(11:11))/37)*26+$B19+2)=1,(RIGHT(F19,3)+INDEX(标准图!E:E,INDEX(涵洞基本数据!R:R,INT((ROW(11:11))/37)*26+$B19+2))*2)*PI()/2+2*INDEX(涵洞基本数据!N:N,INT((ROW(11:11))/37)*26+$B19+2),0)*0.3*(INDEX(涵洞基本数据!P:P,INT((ROW(11:11))/37)*26+$B19+2)+INDEX(涵洞基本数据!Q:Q,INT((ROW(11:11))/37)*26+$B19+2)-1),"")</f>
        <v/>
      </c>
      <c r="T19" s="10" t="str">
        <f>IF(C19&lt;&gt;"",((O19+P19)/F19+INDEX(标准图!D:D,INDEX(涵洞基本数据!Q:Q,INT((ROW(11:11))/37)*26+$B19+2))^2*PI())*INDEX(涵洞基本数据!J:J,INT((ROW(11:11))/37)*26+$B19+2),"")</f>
        <v/>
      </c>
      <c r="U19" s="10" t="str">
        <f>IF(C19&lt;&gt;"",INDEX(纬地工程数量表!W:W,INT((ROW(11:11))/37)*26+B19+2),"")</f>
        <v/>
      </c>
      <c r="V19" s="11" t="str">
        <f>IF(C19&lt;&gt;"",INDEX(纬地工程数量表!X:X,INT((ROW(11:11))/37)*26+B19+2),"")</f>
        <v/>
      </c>
      <c r="W19" s="124"/>
      <c r="X19" s="146" t="str">
        <f t="shared" si="0"/>
        <v/>
      </c>
      <c r="Y19" s="147" t="str">
        <f t="shared" si="1"/>
        <v/>
      </c>
      <c r="Z19" s="15" t="str">
        <f>IF(C19&lt;&gt;"",INDEX(纬地工程数量表!S:S,INT((ROW(11:11))/37)*26+B19+2),"")</f>
        <v/>
      </c>
      <c r="AA19" s="15" t="str">
        <f>IF(C19&lt;&gt;"",INDEX(纬地工程数量表!U:U,INT((ROW(11:11))/37)*26+B19+2),"")</f>
        <v/>
      </c>
      <c r="AB19" s="15" t="str">
        <f>IF(C19&lt;&gt;"",INDEX(纬地工程数量表!Q:Q,INT((ROW(11:11))/37)*26+B19+2)+INDEX(纬地工程数量表!AC:AC,INT((ROW(11:11))/37)*26+B19+2)+INDEX(纬地工程数量表!AE:AE,INT((ROW(11:11))/37)*26+B19+2),"")</f>
        <v/>
      </c>
      <c r="AC19" s="15" t="str">
        <f>IF(C19&lt;&gt;"",INDEX(纬地工程数量表!R:R,INT((ROW(11:11))/37)*26+B19+2)+INDEX(纬地工程数量表!AD:AD,INT((ROW(11:11))/37)*26+B19+2)+INDEX(纬地工程数量表!AF:AF,INT((ROW(11:11))/37)*26+B19+2),"")</f>
        <v/>
      </c>
      <c r="AD19" s="9" t="str">
        <f>IF(C19&lt;&gt;"",INDEX(纬地工程数量表!Y:Y,INT((ROW(11:11))/37)*26+B19+2)+INDEX(纬地工程数量表!AH:AH,INT((ROW(11:11))/37)*26+B19+2)+INDEX(纬地工程数量表!AK:AK,INT((ROW(11:11))/37)*26+B19+2),"")</f>
        <v/>
      </c>
      <c r="AE19" s="9" t="str">
        <f>IF(C19&lt;&gt;"",INDEX(纬地工程数量表!AB:AB,INT((ROW(11:11))/37)*26+B19+2)+INDEX(纬地工程数量表!AM:AM,INT((ROW(11:11))/37)*26+B19+2),"")</f>
        <v/>
      </c>
      <c r="AF19" s="9"/>
      <c r="AG19" s="15" t="str">
        <f>IF($C19&lt;&gt;"",INDEX(纬地工程数量表!T:T,INT((ROW(11:11))/37)*26+$B19+2)+INDEX(纬地工程数量表!Z:Z,INT((ROW(11:11))/37)*26+$B19+2)+INDEX(纬地工程数量表!AG:AG,INT((ROW(11:11))/37)*26+$B19+2)+INDEX(纬地工程数量表!AI:AI,INT((ROW(11:11))/37)*26+$B19+2)+INDEX(纬地工程数量表!AJ:AJ,INT((ROW(11:11))/37)*26+$B19+2),"")</f>
        <v/>
      </c>
      <c r="AH19" s="15" t="str">
        <f>IF($C19&lt;&gt;"",INDEX(纬地工程数量表!V:V,INT((ROW(11:11))/37)*26+$B19+2)+INDEX(纬地工程数量表!AA:AA,INT((ROW(11:11))/37)*26+$B19+2)+INDEX(纬地工程数量表!AH:AH,INT((ROW(11:11))/37)*26+$B19+2)+INDEX(纬地工程数量表!AJ:AJ,INT((ROW(11:11))/37)*26+$B19+2)+INDEX(纬地工程数量表!AK:AK,INT((ROW(11:11))/37)*26+$B19+2),"")</f>
        <v/>
      </c>
      <c r="AI19" s="15" t="str">
        <f>IF(C19&lt;&gt;"",IF(AE19&lt;&gt;"",AE19/0.3,0)+IF(AG19&lt;&gt;"",AG19/0.3,0)+(INDEX(标准图!D:D,INDEX(涵洞基本数据!Q:Q,INT((ROW(11:11))/37)*26+$B19+2))+RIGHT(E19,3))*1.5*2*COUNTIF(H19:I19,"=八字墙")+7.938*COUNTIF(H19:I19,"=跌水井"),"")</f>
        <v/>
      </c>
      <c r="AJ19" s="16" t="str">
        <f>IF(C19&lt;&gt;"",INDEX(纬地工程数量表!K:K,INT((ROW(11:11))/37)*26+B19+2),"")</f>
        <v/>
      </c>
      <c r="AK19" s="10" t="str">
        <f>IF(C19&lt;&gt;"",INDEX(纬地工程数量表!AV:AV,INT((ROW(11:11))/37)*26+B19+2),"")</f>
        <v/>
      </c>
      <c r="AL19" s="150"/>
      <c r="AM19" s="151"/>
      <c r="AN19" s="149" t="str">
        <f>IF(C19&lt;&gt;"",INDEX(纬地工程数量表!AX:AX,INT((ROW(11:11))/37)*26+B19+2),"")</f>
        <v/>
      </c>
      <c r="AO19" s="182" t="str">
        <f>IF(C19&lt;&gt;"",INDEX(纬地工程数量表!AW:AW,INT((ROW(11:11))/37)*26+B19+2),"")</f>
        <v/>
      </c>
    </row>
    <row r="20" spans="1:41" s="120" customFormat="1" ht="20.25" customHeight="1">
      <c r="A20" s="146" t="str">
        <f t="shared" si="2"/>
        <v/>
      </c>
      <c r="B20" s="163">
        <v>12</v>
      </c>
      <c r="C20" s="147" t="str">
        <f>IF(INDEX(涵洞基本数据!B:B,INT((ROW(12:12))/37)*26+B20+2)&lt;&gt;"",INDEX(涵洞基本数据!B:B,INT((ROW(12:12))/37)*26+B20+2),"")</f>
        <v/>
      </c>
      <c r="D20" s="148" t="str">
        <f>IF(INDEX(涵洞基本数据!C:C,INT((ROW(12:12))/37)*26+$B20+2)&lt;&gt;"",INDEX(涵洞基本数据!C:C,INT((ROW(12:12))/37)*26+$B20+2),"")</f>
        <v/>
      </c>
      <c r="E20" s="148" t="str">
        <f>IF(INDEX(涵洞基本数据!D:D,INT((ROW(12:12))/37)*26+$B20+2)&lt;&gt;"",INDEX(涵洞基本数据!D:D,INT((ROW(12:12))/37)*26+$B20+2),"")</f>
        <v/>
      </c>
      <c r="F20" s="165" t="str">
        <f>IF(INDEX(涵洞基本数据!E:E,INT((ROW(12:12))/37)*26+$B20+2)&lt;&gt;"",INDEX(涵洞基本数据!E:E,INT((ROW(12:12))/37)*26+$B20+2),"")</f>
        <v/>
      </c>
      <c r="G20" s="165" t="str">
        <f>IF(INDEX(涵洞基本数据!F:F,INT((ROW(12:12))/37)*26+$B20+2)&lt;&gt;"",INDEX(涵洞基本数据!F:F,INT((ROW(12:12))/37)*26+$B20+2),"")</f>
        <v/>
      </c>
      <c r="H20" s="165" t="str">
        <f>IF(INDEX(涵洞基本数据!G:G,INT((ROW(12:12))/37)*26+$B20+2)&lt;&gt;"",INDEX(涵洞基本数据!G:G,INT((ROW(12:12))/37)*26+$B20+2),"")</f>
        <v/>
      </c>
      <c r="I20" s="165" t="str">
        <f>IF(INDEX(涵洞基本数据!H:H,INT((ROW(12:12))/37)*26+$B20+2)&lt;&gt;"",INDEX(涵洞基本数据!H:H,INT((ROW(12:12))/37)*26+$B20+2),"")</f>
        <v/>
      </c>
      <c r="J20" s="165"/>
      <c r="K20" s="165"/>
      <c r="L20" s="16" t="str">
        <f>IF(C20&lt;&gt;"",INDEX(标准图!E:E,INDEX(涵洞基本数据!Q:Q,INT((ROW(12:12))/37)*26+$B20+2))*INDEX(涵洞基本数据!P:P,INT((ROW(12:12))/37)*26+$B20+2)+INDEX(标准图!H:H,INDEX(涵洞基本数据!Q:Q,INT((ROW(12:12))/37)*26+$B20+2))*INDEX(涵洞基本数据!O:O,INT((ROW(12:12))/37)*26+$B20+2),"")</f>
        <v/>
      </c>
      <c r="M20" s="348" t="str">
        <f>IF(C20&lt;&gt;"",INDEX(标准图!F:F,INDEX(涵洞基本数据!Q:Q,INT((ROW(12:12))/37)*26+$B20+2))*INDEX(涵洞基本数据!P:P,INT((ROW(12:12))/37)*26+$B20+2)+INDEX(标准图!I:I,INDEX(涵洞基本数据!Q:Q,INT((ROW(12:12))/37)*26+$B20+2))*INDEX(涵洞基本数据!O:O,INT((ROW(12:12))/37)*26+$B20+2),"")</f>
        <v/>
      </c>
      <c r="N20" s="347"/>
      <c r="O20" s="10" t="str">
        <f>IF(C20&lt;&gt;"",IF(INDEX(涵洞基本数据!L:L,INT((ROW(12:12))/37)*26+$B20+2)=1,(3*INDEX(标准图!D:D,INDEX(涵洞基本数据!Q:Q,INT((ROW(12:12))/37)*26+$B20+2))+2*INDEX(涵洞基本数据!M:M,INT((ROW(12:12))/37)*26+$B20+2)+1.5*RIGHT(E20,3))*INDEX(涵洞基本数据!N:N,INT((ROW(12:12))/37)*26+$B20+2),0)*F20,"")</f>
        <v/>
      </c>
      <c r="P20" s="10" t="str">
        <f>IF(C20&lt;&gt;"",IF(INDEX(涵洞基本数据!L:L,INT((ROW(12:12))/37)*26+$B20+2)=1,(5*INDEX(标准图!D:D,INDEX(涵洞基本数据!Q:Q,INT((ROW(12:12))/37)*26+$B20+2))+4*INDEX(涵洞基本数据!M:M,INT((ROW(12:12))/37)*26+$B20+2)+2.5*RIGHT(E20,3))/2*(RIGHT(E20,3)/2+INDEX(标准图!D:D,INDEX(涵洞基本数据!Q:Q,INT((ROW(12:12))/37)*26+$B20+2)))-(RIGHT(E20,3)/2+INDEX(标准图!D:D,INDEX(涵洞基本数据!Q:Q,INT((ROW(12:12))/37)*26+$B20+2)))^2*PI()/2,0)*F20,"")</f>
        <v/>
      </c>
      <c r="Q20" s="10" t="str">
        <f>IF(C20&lt;&gt;"",IF(INDEX(涵洞基本数据!L:L,INT((ROW(12:12))/37)*26+$B20+2)=1,((RIGHT(E20,3)+INDEX(标准图!D:D,INDEX(涵洞基本数据!Q:Q,INT((ROW(12:12))/37)*26+$B20+2))*2)*PI()+4*INDEX(涵洞基本数据!M:M,INT((ROW(12:12))/37)*26+$B20+2)),0)*F20,"")</f>
        <v/>
      </c>
      <c r="R20" s="10" t="str">
        <f>IF(C20&lt;&gt;"",IF(INDEX(涵洞基本数据!L:L,INT((ROW(12:12))/37)*26+$B20+2)=1,(RIGHT(E20,3)+INDEX(标准图!D:D,INDEX(涵洞基本数据!Q:Q,INT((ROW(12:12))/37)*26+$B20+2))*2)*PI()/2+2*INDEX(涵洞基本数据!M:M,INT((ROW(12:12))/37)*26+$B20+2),0)*0.3*(INDEX(涵洞基本数据!O:O,INT((ROW(12:12))/37)*26+$B20+2)+INDEX(涵洞基本数据!P:P,INT((ROW(12:12))/37)*26+$B20+2)-1),"")</f>
        <v/>
      </c>
      <c r="S20" s="10" t="str">
        <f>IF(D20&lt;&gt;"",IF(INDEX(涵洞基本数据!M:M,INT((ROW(12:12))/37)*26+$B20+2)=1,(RIGHT(F20,3)+INDEX(标准图!E:E,INDEX(涵洞基本数据!R:R,INT((ROW(12:12))/37)*26+$B20+2))*2)*PI()/2+2*INDEX(涵洞基本数据!N:N,INT((ROW(12:12))/37)*26+$B20+2),0)*0.3*(INDEX(涵洞基本数据!P:P,INT((ROW(12:12))/37)*26+$B20+2)+INDEX(涵洞基本数据!Q:Q,INT((ROW(12:12))/37)*26+$B20+2)-1),"")</f>
        <v/>
      </c>
      <c r="T20" s="10" t="str">
        <f>IF(C20&lt;&gt;"",((O20+P20)/F20+INDEX(标准图!D:D,INDEX(涵洞基本数据!Q:Q,INT((ROW(12:12))/37)*26+$B20+2))^2*PI())*INDEX(涵洞基本数据!J:J,INT((ROW(12:12))/37)*26+$B20+2),"")</f>
        <v/>
      </c>
      <c r="U20" s="10" t="str">
        <f>IF(C20&lt;&gt;"",INDEX(纬地工程数量表!W:W,INT((ROW(12:12))/37)*26+B20+2),"")</f>
        <v/>
      </c>
      <c r="V20" s="11" t="str">
        <f>IF(C20&lt;&gt;"",INDEX(纬地工程数量表!X:X,INT((ROW(12:12))/37)*26+B20+2),"")</f>
        <v/>
      </c>
      <c r="W20" s="152"/>
      <c r="X20" s="146" t="str">
        <f t="shared" si="0"/>
        <v/>
      </c>
      <c r="Y20" s="147" t="str">
        <f t="shared" si="1"/>
        <v/>
      </c>
      <c r="Z20" s="15" t="str">
        <f>IF(C20&lt;&gt;"",INDEX(纬地工程数量表!S:S,INT((ROW(12:12))/37)*26+B20+2),"")</f>
        <v/>
      </c>
      <c r="AA20" s="15" t="str">
        <f>IF(C20&lt;&gt;"",INDEX(纬地工程数量表!U:U,INT((ROW(12:12))/37)*26+B20+2),"")</f>
        <v/>
      </c>
      <c r="AB20" s="15" t="str">
        <f>IF(C20&lt;&gt;"",INDEX(纬地工程数量表!Q:Q,INT((ROW(12:12))/37)*26+B20+2)+INDEX(纬地工程数量表!AC:AC,INT((ROW(12:12))/37)*26+B20+2)+INDEX(纬地工程数量表!AE:AE,INT((ROW(12:12))/37)*26+B20+2),"")</f>
        <v/>
      </c>
      <c r="AC20" s="15" t="str">
        <f>IF(C20&lt;&gt;"",INDEX(纬地工程数量表!R:R,INT((ROW(12:12))/37)*26+B20+2)+INDEX(纬地工程数量表!AD:AD,INT((ROW(12:12))/37)*26+B20+2)+INDEX(纬地工程数量表!AF:AF,INT((ROW(12:12))/37)*26+B20+2),"")</f>
        <v/>
      </c>
      <c r="AD20" s="9" t="str">
        <f>IF(C20&lt;&gt;"",INDEX(纬地工程数量表!Y:Y,INT((ROW(12:12))/37)*26+B20+2)+INDEX(纬地工程数量表!AH:AH,INT((ROW(12:12))/37)*26+B20+2)+INDEX(纬地工程数量表!AK:AK,INT((ROW(12:12))/37)*26+B20+2),"")</f>
        <v/>
      </c>
      <c r="AE20" s="9" t="str">
        <f>IF(C20&lt;&gt;"",INDEX(纬地工程数量表!AB:AB,INT((ROW(12:12))/37)*26+B20+2)+INDEX(纬地工程数量表!AM:AM,INT((ROW(12:12))/37)*26+B20+2),"")</f>
        <v/>
      </c>
      <c r="AF20" s="9"/>
      <c r="AG20" s="15" t="str">
        <f>IF($C20&lt;&gt;"",INDEX(纬地工程数量表!T:T,INT((ROW(12:12))/37)*26+$B20+2)+INDEX(纬地工程数量表!Z:Z,INT((ROW(12:12))/37)*26+$B20+2)+INDEX(纬地工程数量表!AG:AG,INT((ROW(12:12))/37)*26+$B20+2)+INDEX(纬地工程数量表!AI:AI,INT((ROW(12:12))/37)*26+$B20+2)+INDEX(纬地工程数量表!AJ:AJ,INT((ROW(12:12))/37)*26+$B20+2),"")</f>
        <v/>
      </c>
      <c r="AH20" s="15" t="str">
        <f>IF($C20&lt;&gt;"",INDEX(纬地工程数量表!V:V,INT((ROW(12:12))/37)*26+$B20+2)+INDEX(纬地工程数量表!AA:AA,INT((ROW(12:12))/37)*26+$B20+2)+INDEX(纬地工程数量表!AH:AH,INT((ROW(12:12))/37)*26+$B20+2)+INDEX(纬地工程数量表!AJ:AJ,INT((ROW(12:12))/37)*26+$B20+2)+INDEX(纬地工程数量表!AK:AK,INT((ROW(12:12))/37)*26+$B20+2),"")</f>
        <v/>
      </c>
      <c r="AI20" s="15" t="str">
        <f>IF(C20&lt;&gt;"",IF(AE20&lt;&gt;"",AE20/0.3,0)+IF(AG20&lt;&gt;"",AG20/0.3,0)+(INDEX(标准图!D:D,INDEX(涵洞基本数据!Q:Q,INT((ROW(12:12))/37)*26+$B20+2))+RIGHT(E20,3))*1.5*2*COUNTIF(H20:I20,"=八字墙")+7.938*COUNTIF(H20:I20,"=跌水井"),"")</f>
        <v/>
      </c>
      <c r="AJ20" s="16" t="str">
        <f>IF(C20&lt;&gt;"",INDEX(纬地工程数量表!K:K,INT((ROW(12:12))/37)*26+B20+2),"")</f>
        <v/>
      </c>
      <c r="AK20" s="10" t="str">
        <f>IF(C20&lt;&gt;"",INDEX(纬地工程数量表!AV:AV,INT((ROW(12:12))/37)*26+B20+2),"")</f>
        <v/>
      </c>
      <c r="AL20" s="150"/>
      <c r="AM20" s="151"/>
      <c r="AN20" s="149" t="str">
        <f>IF(C20&lt;&gt;"",INDEX(纬地工程数量表!AX:AX,INT((ROW(12:12))/37)*26+B20+2),"")</f>
        <v/>
      </c>
      <c r="AO20" s="182" t="str">
        <f>IF(C20&lt;&gt;"",INDEX(纬地工程数量表!AW:AW,INT((ROW(12:12))/37)*26+B20+2),"")</f>
        <v/>
      </c>
    </row>
    <row r="21" spans="1:41" s="120" customFormat="1" ht="20.25" customHeight="1">
      <c r="A21" s="146" t="str">
        <f t="shared" si="2"/>
        <v/>
      </c>
      <c r="B21" s="163">
        <v>13</v>
      </c>
      <c r="C21" s="147" t="str">
        <f>IF(INDEX(涵洞基本数据!B:B,INT((ROW(13:13))/37)*26+B21+2)&lt;&gt;"",INDEX(涵洞基本数据!B:B,INT((ROW(13:13))/37)*26+B21+2),"")</f>
        <v/>
      </c>
      <c r="D21" s="148" t="str">
        <f>IF(INDEX(涵洞基本数据!C:C,INT((ROW(13:13))/37)*26+$B21+2)&lt;&gt;"",INDEX(涵洞基本数据!C:C,INT((ROW(13:13))/37)*26+$B21+2),"")</f>
        <v/>
      </c>
      <c r="E21" s="148" t="str">
        <f>IF(INDEX(涵洞基本数据!D:D,INT((ROW(13:13))/37)*26+$B21+2)&lt;&gt;"",INDEX(涵洞基本数据!D:D,INT((ROW(13:13))/37)*26+$B21+2),"")</f>
        <v/>
      </c>
      <c r="F21" s="165" t="str">
        <f>IF(INDEX(涵洞基本数据!E:E,INT((ROW(13:13))/37)*26+$B21+2)&lt;&gt;"",INDEX(涵洞基本数据!E:E,INT((ROW(13:13))/37)*26+$B21+2),"")</f>
        <v/>
      </c>
      <c r="G21" s="165" t="str">
        <f>IF(INDEX(涵洞基本数据!F:F,INT((ROW(13:13))/37)*26+$B21+2)&lt;&gt;"",INDEX(涵洞基本数据!F:F,INT((ROW(13:13))/37)*26+$B21+2),"")</f>
        <v/>
      </c>
      <c r="H21" s="165" t="str">
        <f>IF(INDEX(涵洞基本数据!G:G,INT((ROW(13:13))/37)*26+$B21+2)&lt;&gt;"",INDEX(涵洞基本数据!G:G,INT((ROW(13:13))/37)*26+$B21+2),"")</f>
        <v/>
      </c>
      <c r="I21" s="165" t="str">
        <f>IF(INDEX(涵洞基本数据!H:H,INT((ROW(13:13))/37)*26+$B21+2)&lt;&gt;"",INDEX(涵洞基本数据!H:H,INT((ROW(13:13))/37)*26+$B21+2),"")</f>
        <v/>
      </c>
      <c r="J21" s="165"/>
      <c r="K21" s="165"/>
      <c r="L21" s="16" t="str">
        <f>IF(C21&lt;&gt;"",INDEX(标准图!E:E,INDEX(涵洞基本数据!Q:Q,INT((ROW(13:13))/37)*26+$B21+2))*INDEX(涵洞基本数据!P:P,INT((ROW(13:13))/37)*26+$B21+2)+INDEX(标准图!H:H,INDEX(涵洞基本数据!Q:Q,INT((ROW(13:13))/37)*26+$B21+2))*INDEX(涵洞基本数据!O:O,INT((ROW(13:13))/37)*26+$B21+2),"")</f>
        <v/>
      </c>
      <c r="M21" s="348" t="str">
        <f>IF(C21&lt;&gt;"",INDEX(标准图!F:F,INDEX(涵洞基本数据!Q:Q,INT((ROW(13:13))/37)*26+$B21+2))*INDEX(涵洞基本数据!P:P,INT((ROW(13:13))/37)*26+$B21+2)+INDEX(标准图!I:I,INDEX(涵洞基本数据!Q:Q,INT((ROW(13:13))/37)*26+$B21+2))*INDEX(涵洞基本数据!O:O,INT((ROW(13:13))/37)*26+$B21+2),"")</f>
        <v/>
      </c>
      <c r="N21" s="347"/>
      <c r="O21" s="10" t="str">
        <f>IF(C21&lt;&gt;"",IF(INDEX(涵洞基本数据!L:L,INT((ROW(13:13))/37)*26+$B21+2)=1,(3*INDEX(标准图!D:D,INDEX(涵洞基本数据!Q:Q,INT((ROW(13:13))/37)*26+$B21+2))+2*INDEX(涵洞基本数据!M:M,INT((ROW(13:13))/37)*26+$B21+2)+1.5*RIGHT(E21,3))*INDEX(涵洞基本数据!N:N,INT((ROW(13:13))/37)*26+$B21+2),0)*F21,"")</f>
        <v/>
      </c>
      <c r="P21" s="10" t="str">
        <f>IF(C21&lt;&gt;"",IF(INDEX(涵洞基本数据!L:L,INT((ROW(13:13))/37)*26+$B21+2)=1,(5*INDEX(标准图!D:D,INDEX(涵洞基本数据!Q:Q,INT((ROW(13:13))/37)*26+$B21+2))+4*INDEX(涵洞基本数据!M:M,INT((ROW(13:13))/37)*26+$B21+2)+2.5*RIGHT(E21,3))/2*(RIGHT(E21,3)/2+INDEX(标准图!D:D,INDEX(涵洞基本数据!Q:Q,INT((ROW(13:13))/37)*26+$B21+2)))-(RIGHT(E21,3)/2+INDEX(标准图!D:D,INDEX(涵洞基本数据!Q:Q,INT((ROW(13:13))/37)*26+$B21+2)))^2*PI()/2,0)*F21,"")</f>
        <v/>
      </c>
      <c r="Q21" s="10" t="str">
        <f>IF(C21&lt;&gt;"",IF(INDEX(涵洞基本数据!L:L,INT((ROW(13:13))/37)*26+$B21+2)=1,((RIGHT(E21,3)+INDEX(标准图!D:D,INDEX(涵洞基本数据!Q:Q,INT((ROW(13:13))/37)*26+$B21+2))*2)*PI()+4*INDEX(涵洞基本数据!M:M,INT((ROW(13:13))/37)*26+$B21+2)),0)*F21,"")</f>
        <v/>
      </c>
      <c r="R21" s="10" t="str">
        <f>IF(C21&lt;&gt;"",IF(INDEX(涵洞基本数据!L:L,INT((ROW(13:13))/37)*26+$B21+2)=1,(RIGHT(E21,3)+INDEX(标准图!D:D,INDEX(涵洞基本数据!Q:Q,INT((ROW(13:13))/37)*26+$B21+2))*2)*PI()/2+2*INDEX(涵洞基本数据!M:M,INT((ROW(13:13))/37)*26+$B21+2),0)*0.3*(INDEX(涵洞基本数据!O:O,INT((ROW(13:13))/37)*26+$B21+2)+INDEX(涵洞基本数据!P:P,INT((ROW(13:13))/37)*26+$B21+2)-1),"")</f>
        <v/>
      </c>
      <c r="S21" s="10" t="str">
        <f>IF(D21&lt;&gt;"",IF(INDEX(涵洞基本数据!M:M,INT((ROW(13:13))/37)*26+$B21+2)=1,(RIGHT(F21,3)+INDEX(标准图!E:E,INDEX(涵洞基本数据!R:R,INT((ROW(13:13))/37)*26+$B21+2))*2)*PI()/2+2*INDEX(涵洞基本数据!N:N,INT((ROW(13:13))/37)*26+$B21+2),0)*0.3*(INDEX(涵洞基本数据!P:P,INT((ROW(13:13))/37)*26+$B21+2)+INDEX(涵洞基本数据!Q:Q,INT((ROW(13:13))/37)*26+$B21+2)-1),"")</f>
        <v/>
      </c>
      <c r="T21" s="10" t="str">
        <f>IF(C21&lt;&gt;"",((O21+P21)/F21+INDEX(标准图!D:D,INDEX(涵洞基本数据!Q:Q,INT((ROW(13:13))/37)*26+$B21+2))^2*PI())*INDEX(涵洞基本数据!J:J,INT((ROW(13:13))/37)*26+$B21+2),"")</f>
        <v/>
      </c>
      <c r="U21" s="10" t="str">
        <f>IF(C21&lt;&gt;"",INDEX(纬地工程数量表!W:W,INT((ROW(13:13))/37)*26+B21+2),"")</f>
        <v/>
      </c>
      <c r="V21" s="11" t="str">
        <f>IF(C21&lt;&gt;"",INDEX(纬地工程数量表!X:X,INT((ROW(13:13))/37)*26+B21+2),"")</f>
        <v/>
      </c>
      <c r="W21" s="124"/>
      <c r="X21" s="146" t="str">
        <f t="shared" si="0"/>
        <v/>
      </c>
      <c r="Y21" s="147" t="str">
        <f t="shared" si="1"/>
        <v/>
      </c>
      <c r="Z21" s="15" t="str">
        <f>IF(C21&lt;&gt;"",INDEX(纬地工程数量表!S:S,INT((ROW(13:13))/37)*26+B21+2),"")</f>
        <v/>
      </c>
      <c r="AA21" s="15" t="str">
        <f>IF(C21&lt;&gt;"",INDEX(纬地工程数量表!U:U,INT((ROW(13:13))/37)*26+B21+2),"")</f>
        <v/>
      </c>
      <c r="AB21" s="15" t="str">
        <f>IF(C21&lt;&gt;"",INDEX(纬地工程数量表!Q:Q,INT((ROW(13:13))/37)*26+B21+2)+INDEX(纬地工程数量表!AC:AC,INT((ROW(13:13))/37)*26+B21+2)+INDEX(纬地工程数量表!AE:AE,INT((ROW(13:13))/37)*26+B21+2),"")</f>
        <v/>
      </c>
      <c r="AC21" s="15" t="str">
        <f>IF(C21&lt;&gt;"",INDEX(纬地工程数量表!R:R,INT((ROW(13:13))/37)*26+B21+2)+INDEX(纬地工程数量表!AD:AD,INT((ROW(13:13))/37)*26+B21+2)+INDEX(纬地工程数量表!AF:AF,INT((ROW(13:13))/37)*26+B21+2),"")</f>
        <v/>
      </c>
      <c r="AD21" s="9" t="str">
        <f>IF(C21&lt;&gt;"",INDEX(纬地工程数量表!Y:Y,INT((ROW(13:13))/37)*26+B21+2)+INDEX(纬地工程数量表!AH:AH,INT((ROW(13:13))/37)*26+B21+2)+INDEX(纬地工程数量表!AK:AK,INT((ROW(13:13))/37)*26+B21+2),"")</f>
        <v/>
      </c>
      <c r="AE21" s="9" t="str">
        <f>IF(C21&lt;&gt;"",INDEX(纬地工程数量表!AB:AB,INT((ROW(13:13))/37)*26+B21+2)+INDEX(纬地工程数量表!AM:AM,INT((ROW(13:13))/37)*26+B21+2),"")</f>
        <v/>
      </c>
      <c r="AF21" s="9"/>
      <c r="AG21" s="15" t="str">
        <f>IF($C21&lt;&gt;"",INDEX(纬地工程数量表!T:T,INT((ROW(13:13))/37)*26+$B21+2)+INDEX(纬地工程数量表!Z:Z,INT((ROW(13:13))/37)*26+$B21+2)+INDEX(纬地工程数量表!AG:AG,INT((ROW(13:13))/37)*26+$B21+2)+INDEX(纬地工程数量表!AI:AI,INT((ROW(13:13))/37)*26+$B21+2)+INDEX(纬地工程数量表!AJ:AJ,INT((ROW(13:13))/37)*26+$B21+2),"")</f>
        <v/>
      </c>
      <c r="AH21" s="15" t="str">
        <f>IF($C21&lt;&gt;"",INDEX(纬地工程数量表!V:V,INT((ROW(13:13))/37)*26+$B21+2)+INDEX(纬地工程数量表!AA:AA,INT((ROW(13:13))/37)*26+$B21+2)+INDEX(纬地工程数量表!AH:AH,INT((ROW(13:13))/37)*26+$B21+2)+INDEX(纬地工程数量表!AJ:AJ,INT((ROW(13:13))/37)*26+$B21+2)+INDEX(纬地工程数量表!AK:AK,INT((ROW(13:13))/37)*26+$B21+2),"")</f>
        <v/>
      </c>
      <c r="AI21" s="15" t="str">
        <f>IF(C21&lt;&gt;"",IF(AE21&lt;&gt;"",AE21/0.3,0)+IF(AG21&lt;&gt;"",AG21/0.3,0)+(INDEX(标准图!D:D,INDEX(涵洞基本数据!Q:Q,INT((ROW(13:13))/37)*26+$B21+2))+RIGHT(E21,3))*1.5*2*COUNTIF(H21:I21,"=八字墙")+7.938*COUNTIF(H21:I21,"=跌水井"),"")</f>
        <v/>
      </c>
      <c r="AJ21" s="16" t="str">
        <f>IF(C21&lt;&gt;"",INDEX(纬地工程数量表!K:K,INT((ROW(13:13))/37)*26+B21+2),"")</f>
        <v/>
      </c>
      <c r="AK21" s="10" t="str">
        <f>IF(C21&lt;&gt;"",INDEX(纬地工程数量表!AV:AV,INT((ROW(13:13))/37)*26+B21+2),"")</f>
        <v/>
      </c>
      <c r="AL21" s="150"/>
      <c r="AM21" s="151"/>
      <c r="AN21" s="149" t="str">
        <f>IF(C21&lt;&gt;"",INDEX(纬地工程数量表!AX:AX,INT((ROW(13:13))/37)*26+B21+2),"")</f>
        <v/>
      </c>
      <c r="AO21" s="182" t="str">
        <f>IF(C21&lt;&gt;"",INDEX(纬地工程数量表!AW:AW,INT((ROW(13:13))/37)*26+B21+2),"")</f>
        <v/>
      </c>
    </row>
    <row r="22" spans="1:41" s="120" customFormat="1" ht="20.25" customHeight="1">
      <c r="A22" s="146" t="str">
        <f t="shared" si="2"/>
        <v/>
      </c>
      <c r="B22" s="163">
        <v>14</v>
      </c>
      <c r="C22" s="147" t="str">
        <f>IF(INDEX(涵洞基本数据!B:B,INT((ROW(14:14))/37)*26+B22+2)&lt;&gt;"",INDEX(涵洞基本数据!B:B,INT((ROW(14:14))/37)*26+B22+2),"")</f>
        <v/>
      </c>
      <c r="D22" s="148" t="str">
        <f>IF(INDEX(涵洞基本数据!C:C,INT((ROW(14:14))/37)*26+$B22+2)&lt;&gt;"",INDEX(涵洞基本数据!C:C,INT((ROW(14:14))/37)*26+$B22+2),"")</f>
        <v/>
      </c>
      <c r="E22" s="148" t="str">
        <f>IF(INDEX(涵洞基本数据!D:D,INT((ROW(14:14))/37)*26+$B22+2)&lt;&gt;"",INDEX(涵洞基本数据!D:D,INT((ROW(14:14))/37)*26+$B22+2),"")</f>
        <v/>
      </c>
      <c r="F22" s="165" t="str">
        <f>IF(INDEX(涵洞基本数据!E:E,INT((ROW(14:14))/37)*26+$B22+2)&lt;&gt;"",INDEX(涵洞基本数据!E:E,INT((ROW(14:14))/37)*26+$B22+2),"")</f>
        <v/>
      </c>
      <c r="G22" s="165" t="str">
        <f>IF(INDEX(涵洞基本数据!F:F,INT((ROW(14:14))/37)*26+$B22+2)&lt;&gt;"",INDEX(涵洞基本数据!F:F,INT((ROW(14:14))/37)*26+$B22+2),"")</f>
        <v/>
      </c>
      <c r="H22" s="165" t="str">
        <f>IF(INDEX(涵洞基本数据!G:G,INT((ROW(14:14))/37)*26+$B22+2)&lt;&gt;"",INDEX(涵洞基本数据!G:G,INT((ROW(14:14))/37)*26+$B22+2),"")</f>
        <v/>
      </c>
      <c r="I22" s="165" t="str">
        <f>IF(INDEX(涵洞基本数据!H:H,INT((ROW(14:14))/37)*26+$B22+2)&lt;&gt;"",INDEX(涵洞基本数据!H:H,INT((ROW(14:14))/37)*26+$B22+2),"")</f>
        <v/>
      </c>
      <c r="J22" s="165"/>
      <c r="K22" s="165"/>
      <c r="L22" s="16" t="str">
        <f>IF(C22&lt;&gt;"",INDEX(标准图!E:E,INDEX(涵洞基本数据!Q:Q,INT((ROW(14:14))/37)*26+$B22+2))*INDEX(涵洞基本数据!P:P,INT((ROW(14:14))/37)*26+$B22+2)+INDEX(标准图!H:H,INDEX(涵洞基本数据!Q:Q,INT((ROW(14:14))/37)*26+$B22+2))*INDEX(涵洞基本数据!O:O,INT((ROW(14:14))/37)*26+$B22+2),"")</f>
        <v/>
      </c>
      <c r="M22" s="348" t="str">
        <f>IF(C22&lt;&gt;"",INDEX(标准图!F:F,INDEX(涵洞基本数据!Q:Q,INT((ROW(14:14))/37)*26+$B22+2))*INDEX(涵洞基本数据!P:P,INT((ROW(14:14))/37)*26+$B22+2)+INDEX(标准图!I:I,INDEX(涵洞基本数据!Q:Q,INT((ROW(14:14))/37)*26+$B22+2))*INDEX(涵洞基本数据!O:O,INT((ROW(14:14))/37)*26+$B22+2),"")</f>
        <v/>
      </c>
      <c r="N22" s="347"/>
      <c r="O22" s="10" t="str">
        <f>IF(C22&lt;&gt;"",IF(INDEX(涵洞基本数据!L:L,INT((ROW(14:14))/37)*26+$B22+2)=1,(3*INDEX(标准图!D:D,INDEX(涵洞基本数据!Q:Q,INT((ROW(14:14))/37)*26+$B22+2))+2*INDEX(涵洞基本数据!M:M,INT((ROW(14:14))/37)*26+$B22+2)+1.5*RIGHT(E22,3))*INDEX(涵洞基本数据!N:N,INT((ROW(14:14))/37)*26+$B22+2),0)*F22,"")</f>
        <v/>
      </c>
      <c r="P22" s="10" t="str">
        <f>IF(C22&lt;&gt;"",IF(INDEX(涵洞基本数据!L:L,INT((ROW(14:14))/37)*26+$B22+2)=1,(5*INDEX(标准图!D:D,INDEX(涵洞基本数据!Q:Q,INT((ROW(14:14))/37)*26+$B22+2))+4*INDEX(涵洞基本数据!M:M,INT((ROW(14:14))/37)*26+$B22+2)+2.5*RIGHT(E22,3))/2*(RIGHT(E22,3)/2+INDEX(标准图!D:D,INDEX(涵洞基本数据!Q:Q,INT((ROW(14:14))/37)*26+$B22+2)))-(RIGHT(E22,3)/2+INDEX(标准图!D:D,INDEX(涵洞基本数据!Q:Q,INT((ROW(14:14))/37)*26+$B22+2)))^2*PI()/2,0)*F22,"")</f>
        <v/>
      </c>
      <c r="Q22" s="10" t="str">
        <f>IF(C22&lt;&gt;"",IF(INDEX(涵洞基本数据!L:L,INT((ROW(14:14))/37)*26+$B22+2)=1,((RIGHT(E22,3)+INDEX(标准图!D:D,INDEX(涵洞基本数据!Q:Q,INT((ROW(14:14))/37)*26+$B22+2))*2)*PI()+4*INDEX(涵洞基本数据!M:M,INT((ROW(14:14))/37)*26+$B22+2)),0)*F22,"")</f>
        <v/>
      </c>
      <c r="R22" s="10" t="str">
        <f>IF(C22&lt;&gt;"",IF(INDEX(涵洞基本数据!L:L,INT((ROW(14:14))/37)*26+$B22+2)=1,(RIGHT(E22,3)+INDEX(标准图!D:D,INDEX(涵洞基本数据!Q:Q,INT((ROW(14:14))/37)*26+$B22+2))*2)*PI()/2+2*INDEX(涵洞基本数据!M:M,INT((ROW(14:14))/37)*26+$B22+2),0)*0.3*(INDEX(涵洞基本数据!O:O,INT((ROW(14:14))/37)*26+$B22+2)+INDEX(涵洞基本数据!P:P,INT((ROW(14:14))/37)*26+$B22+2)-1),"")</f>
        <v/>
      </c>
      <c r="S22" s="10" t="str">
        <f>IF(D22&lt;&gt;"",IF(INDEX(涵洞基本数据!M:M,INT((ROW(14:14))/37)*26+$B22+2)=1,(RIGHT(F22,3)+INDEX(标准图!E:E,INDEX(涵洞基本数据!R:R,INT((ROW(14:14))/37)*26+$B22+2))*2)*PI()/2+2*INDEX(涵洞基本数据!N:N,INT((ROW(14:14))/37)*26+$B22+2),0)*0.3*(INDEX(涵洞基本数据!P:P,INT((ROW(14:14))/37)*26+$B22+2)+INDEX(涵洞基本数据!Q:Q,INT((ROW(14:14))/37)*26+$B22+2)-1),"")</f>
        <v/>
      </c>
      <c r="T22" s="10" t="str">
        <f>IF(C22&lt;&gt;"",((O22+P22)/F22+INDEX(标准图!D:D,INDEX(涵洞基本数据!Q:Q,INT((ROW(14:14))/37)*26+$B22+2))^2*PI())*INDEX(涵洞基本数据!J:J,INT((ROW(14:14))/37)*26+$B22+2),"")</f>
        <v/>
      </c>
      <c r="U22" s="10" t="str">
        <f>IF(C22&lt;&gt;"",INDEX(纬地工程数量表!W:W,INT((ROW(14:14))/37)*26+B22+2),"")</f>
        <v/>
      </c>
      <c r="V22" s="11" t="str">
        <f>IF(C22&lt;&gt;"",INDEX(纬地工程数量表!X:X,INT((ROW(14:14))/37)*26+B22+2),"")</f>
        <v/>
      </c>
      <c r="W22" s="124"/>
      <c r="X22" s="146" t="str">
        <f t="shared" si="0"/>
        <v/>
      </c>
      <c r="Y22" s="147" t="str">
        <f t="shared" si="1"/>
        <v/>
      </c>
      <c r="Z22" s="15" t="str">
        <f>IF(C22&lt;&gt;"",INDEX(纬地工程数量表!S:S,INT((ROW(14:14))/37)*26+B22+2),"")</f>
        <v/>
      </c>
      <c r="AA22" s="15" t="str">
        <f>IF(C22&lt;&gt;"",INDEX(纬地工程数量表!U:U,INT((ROW(14:14))/37)*26+B22+2),"")</f>
        <v/>
      </c>
      <c r="AB22" s="15" t="str">
        <f>IF(C22&lt;&gt;"",INDEX(纬地工程数量表!Q:Q,INT((ROW(14:14))/37)*26+B22+2)+INDEX(纬地工程数量表!AC:AC,INT((ROW(14:14))/37)*26+B22+2)+INDEX(纬地工程数量表!AE:AE,INT((ROW(14:14))/37)*26+B22+2),"")</f>
        <v/>
      </c>
      <c r="AC22" s="15" t="str">
        <f>IF(C22&lt;&gt;"",INDEX(纬地工程数量表!R:R,INT((ROW(14:14))/37)*26+B22+2)+INDEX(纬地工程数量表!AD:AD,INT((ROW(14:14))/37)*26+B22+2)+INDEX(纬地工程数量表!AF:AF,INT((ROW(14:14))/37)*26+B22+2),"")</f>
        <v/>
      </c>
      <c r="AD22" s="9" t="str">
        <f>IF(C22&lt;&gt;"",INDEX(纬地工程数量表!Y:Y,INT((ROW(14:14))/37)*26+B22+2)+INDEX(纬地工程数量表!AH:AH,INT((ROW(14:14))/37)*26+B22+2)+INDEX(纬地工程数量表!AK:AK,INT((ROW(14:14))/37)*26+B22+2),"")</f>
        <v/>
      </c>
      <c r="AE22" s="9" t="str">
        <f>IF(C22&lt;&gt;"",INDEX(纬地工程数量表!AB:AB,INT((ROW(14:14))/37)*26+B22+2)+INDEX(纬地工程数量表!AM:AM,INT((ROW(14:14))/37)*26+B22+2),"")</f>
        <v/>
      </c>
      <c r="AF22" s="9"/>
      <c r="AG22" s="15" t="str">
        <f>IF($C22&lt;&gt;"",INDEX(纬地工程数量表!T:T,INT((ROW(14:14))/37)*26+$B22+2)+INDEX(纬地工程数量表!Z:Z,INT((ROW(14:14))/37)*26+$B22+2)+INDEX(纬地工程数量表!AG:AG,INT((ROW(14:14))/37)*26+$B22+2)+INDEX(纬地工程数量表!AI:AI,INT((ROW(14:14))/37)*26+$B22+2)+INDEX(纬地工程数量表!AJ:AJ,INT((ROW(14:14))/37)*26+$B22+2),"")</f>
        <v/>
      </c>
      <c r="AH22" s="15" t="str">
        <f>IF($C22&lt;&gt;"",INDEX(纬地工程数量表!V:V,INT((ROW(14:14))/37)*26+$B22+2)+INDEX(纬地工程数量表!AA:AA,INT((ROW(14:14))/37)*26+$B22+2)+INDEX(纬地工程数量表!AH:AH,INT((ROW(14:14))/37)*26+$B22+2)+INDEX(纬地工程数量表!AJ:AJ,INT((ROW(14:14))/37)*26+$B22+2)+INDEX(纬地工程数量表!AK:AK,INT((ROW(14:14))/37)*26+$B22+2),"")</f>
        <v/>
      </c>
      <c r="AI22" s="15" t="str">
        <f>IF(C22&lt;&gt;"",IF(AE22&lt;&gt;"",AE22/0.3,0)+IF(AG22&lt;&gt;"",AG22/0.3,0)+(INDEX(标准图!D:D,INDEX(涵洞基本数据!Q:Q,INT((ROW(14:14))/37)*26+$B22+2))+RIGHT(E22,3))*1.5*2*COUNTIF(H22:I22,"=八字墙")+7.938*COUNTIF(H22:I22,"=跌水井"),"")</f>
        <v/>
      </c>
      <c r="AJ22" s="16" t="str">
        <f>IF(C22&lt;&gt;"",INDEX(纬地工程数量表!K:K,INT((ROW(14:14))/37)*26+B22+2),"")</f>
        <v/>
      </c>
      <c r="AK22" s="10" t="str">
        <f>IF(C22&lt;&gt;"",INDEX(纬地工程数量表!AV:AV,INT((ROW(14:14))/37)*26+B22+2),"")</f>
        <v/>
      </c>
      <c r="AL22" s="150"/>
      <c r="AM22" s="151"/>
      <c r="AN22" s="149" t="str">
        <f>IF(C22&lt;&gt;"",INDEX(纬地工程数量表!AX:AX,INT((ROW(14:14))/37)*26+B22+2),"")</f>
        <v/>
      </c>
      <c r="AO22" s="182" t="str">
        <f>IF(C22&lt;&gt;"",INDEX(纬地工程数量表!AW:AW,INT((ROW(14:14))/37)*26+B22+2),"")</f>
        <v/>
      </c>
    </row>
    <row r="23" spans="1:41" s="120" customFormat="1" ht="20.25" customHeight="1">
      <c r="A23" s="146" t="str">
        <f t="shared" si="2"/>
        <v/>
      </c>
      <c r="B23" s="163">
        <v>15</v>
      </c>
      <c r="C23" s="147" t="str">
        <f>IF(INDEX(涵洞基本数据!B:B,INT((ROW(15:15))/37)*26+B23+2)&lt;&gt;"",INDEX(涵洞基本数据!B:B,INT((ROW(15:15))/37)*26+B23+2),"")</f>
        <v/>
      </c>
      <c r="D23" s="148" t="str">
        <f>IF(INDEX(涵洞基本数据!C:C,INT((ROW(15:15))/37)*26+$B23+2)&lt;&gt;"",INDEX(涵洞基本数据!C:C,INT((ROW(15:15))/37)*26+$B23+2),"")</f>
        <v/>
      </c>
      <c r="E23" s="148" t="str">
        <f>IF(INDEX(涵洞基本数据!D:D,INT((ROW(15:15))/37)*26+$B23+2)&lt;&gt;"",INDEX(涵洞基本数据!D:D,INT((ROW(15:15))/37)*26+$B23+2),"")</f>
        <v/>
      </c>
      <c r="F23" s="165" t="str">
        <f>IF(INDEX(涵洞基本数据!E:E,INT((ROW(15:15))/37)*26+$B23+2)&lt;&gt;"",INDEX(涵洞基本数据!E:E,INT((ROW(15:15))/37)*26+$B23+2),"")</f>
        <v/>
      </c>
      <c r="G23" s="165" t="str">
        <f>IF(INDEX(涵洞基本数据!F:F,INT((ROW(15:15))/37)*26+$B23+2)&lt;&gt;"",INDEX(涵洞基本数据!F:F,INT((ROW(15:15))/37)*26+$B23+2),"")</f>
        <v/>
      </c>
      <c r="H23" s="165" t="str">
        <f>IF(INDEX(涵洞基本数据!G:G,INT((ROW(15:15))/37)*26+$B23+2)&lt;&gt;"",INDEX(涵洞基本数据!G:G,INT((ROW(15:15))/37)*26+$B23+2),"")</f>
        <v/>
      </c>
      <c r="I23" s="165" t="str">
        <f>IF(INDEX(涵洞基本数据!H:H,INT((ROW(15:15))/37)*26+$B23+2)&lt;&gt;"",INDEX(涵洞基本数据!H:H,INT((ROW(15:15))/37)*26+$B23+2),"")</f>
        <v/>
      </c>
      <c r="J23" s="165"/>
      <c r="K23" s="165"/>
      <c r="L23" s="16" t="str">
        <f>IF(C23&lt;&gt;"",INDEX(标准图!E:E,INDEX(涵洞基本数据!Q:Q,INT((ROW(15:15))/37)*26+$B23+2))*INDEX(涵洞基本数据!P:P,INT((ROW(15:15))/37)*26+$B23+2)+INDEX(标准图!H:H,INDEX(涵洞基本数据!Q:Q,INT((ROW(15:15))/37)*26+$B23+2))*INDEX(涵洞基本数据!O:O,INT((ROW(15:15))/37)*26+$B23+2),"")</f>
        <v/>
      </c>
      <c r="M23" s="348" t="str">
        <f>IF(C23&lt;&gt;"",INDEX(标准图!F:F,INDEX(涵洞基本数据!Q:Q,INT((ROW(15:15))/37)*26+$B23+2))*INDEX(涵洞基本数据!P:P,INT((ROW(15:15))/37)*26+$B23+2)+INDEX(标准图!I:I,INDEX(涵洞基本数据!Q:Q,INT((ROW(15:15))/37)*26+$B23+2))*INDEX(涵洞基本数据!O:O,INT((ROW(15:15))/37)*26+$B23+2),"")</f>
        <v/>
      </c>
      <c r="N23" s="347"/>
      <c r="O23" s="10" t="str">
        <f>IF(C23&lt;&gt;"",IF(INDEX(涵洞基本数据!L:L,INT((ROW(15:15))/37)*26+$B23+2)=1,(3*INDEX(标准图!D:D,INDEX(涵洞基本数据!Q:Q,INT((ROW(15:15))/37)*26+$B23+2))+2*INDEX(涵洞基本数据!M:M,INT((ROW(15:15))/37)*26+$B23+2)+1.5*RIGHT(E23,3))*INDEX(涵洞基本数据!N:N,INT((ROW(15:15))/37)*26+$B23+2),0)*F23,"")</f>
        <v/>
      </c>
      <c r="P23" s="10" t="str">
        <f>IF(C23&lt;&gt;"",IF(INDEX(涵洞基本数据!L:L,INT((ROW(15:15))/37)*26+$B23+2)=1,(5*INDEX(标准图!D:D,INDEX(涵洞基本数据!Q:Q,INT((ROW(15:15))/37)*26+$B23+2))+4*INDEX(涵洞基本数据!M:M,INT((ROW(15:15))/37)*26+$B23+2)+2.5*RIGHT(E23,3))/2*(RIGHT(E23,3)/2+INDEX(标准图!D:D,INDEX(涵洞基本数据!Q:Q,INT((ROW(15:15))/37)*26+$B23+2)))-(RIGHT(E23,3)/2+INDEX(标准图!D:D,INDEX(涵洞基本数据!Q:Q,INT((ROW(15:15))/37)*26+$B23+2)))^2*PI()/2,0)*F23,"")</f>
        <v/>
      </c>
      <c r="Q23" s="10" t="str">
        <f>IF(C23&lt;&gt;"",IF(INDEX(涵洞基本数据!L:L,INT((ROW(15:15))/37)*26+$B23+2)=1,((RIGHT(E23,3)+INDEX(标准图!D:D,INDEX(涵洞基本数据!Q:Q,INT((ROW(15:15))/37)*26+$B23+2))*2)*PI()+4*INDEX(涵洞基本数据!M:M,INT((ROW(15:15))/37)*26+$B23+2)),0)*F23,"")</f>
        <v/>
      </c>
      <c r="R23" s="10" t="str">
        <f>IF(C23&lt;&gt;"",IF(INDEX(涵洞基本数据!L:L,INT((ROW(15:15))/37)*26+$B23+2)=1,(RIGHT(E23,3)+INDEX(标准图!D:D,INDEX(涵洞基本数据!Q:Q,INT((ROW(15:15))/37)*26+$B23+2))*2)*PI()/2+2*INDEX(涵洞基本数据!M:M,INT((ROW(15:15))/37)*26+$B23+2),0)*0.3*(INDEX(涵洞基本数据!O:O,INT((ROW(15:15))/37)*26+$B23+2)+INDEX(涵洞基本数据!P:P,INT((ROW(15:15))/37)*26+$B23+2)-1),"")</f>
        <v/>
      </c>
      <c r="S23" s="10" t="str">
        <f>IF(D23&lt;&gt;"",IF(INDEX(涵洞基本数据!M:M,INT((ROW(15:15))/37)*26+$B23+2)=1,(RIGHT(F23,3)+INDEX(标准图!E:E,INDEX(涵洞基本数据!R:R,INT((ROW(15:15))/37)*26+$B23+2))*2)*PI()/2+2*INDEX(涵洞基本数据!N:N,INT((ROW(15:15))/37)*26+$B23+2),0)*0.3*(INDEX(涵洞基本数据!P:P,INT((ROW(15:15))/37)*26+$B23+2)+INDEX(涵洞基本数据!Q:Q,INT((ROW(15:15))/37)*26+$B23+2)-1),"")</f>
        <v/>
      </c>
      <c r="T23" s="10" t="str">
        <f>IF(C23&lt;&gt;"",((O23+P23)/F23+INDEX(标准图!D:D,INDEX(涵洞基本数据!Q:Q,INT((ROW(15:15))/37)*26+$B23+2))^2*PI())*INDEX(涵洞基本数据!J:J,INT((ROW(15:15))/37)*26+$B23+2),"")</f>
        <v/>
      </c>
      <c r="U23" s="10" t="str">
        <f>IF(C23&lt;&gt;"",INDEX(纬地工程数量表!W:W,INT((ROW(15:15))/37)*26+B23+2),"")</f>
        <v/>
      </c>
      <c r="V23" s="11" t="str">
        <f>IF(C23&lt;&gt;"",INDEX(纬地工程数量表!X:X,INT((ROW(15:15))/37)*26+B23+2),"")</f>
        <v/>
      </c>
      <c r="W23" s="152"/>
      <c r="X23" s="146" t="str">
        <f t="shared" si="0"/>
        <v/>
      </c>
      <c r="Y23" s="147" t="str">
        <f t="shared" si="1"/>
        <v/>
      </c>
      <c r="Z23" s="15" t="str">
        <f>IF(C23&lt;&gt;"",INDEX(纬地工程数量表!S:S,INT((ROW(15:15))/37)*26+B23+2),"")</f>
        <v/>
      </c>
      <c r="AA23" s="15" t="str">
        <f>IF(C23&lt;&gt;"",INDEX(纬地工程数量表!U:U,INT((ROW(15:15))/37)*26+B23+2),"")</f>
        <v/>
      </c>
      <c r="AB23" s="15" t="str">
        <f>IF(C23&lt;&gt;"",INDEX(纬地工程数量表!Q:Q,INT((ROW(15:15))/37)*26+B23+2)+INDEX(纬地工程数量表!AC:AC,INT((ROW(15:15))/37)*26+B23+2)+INDEX(纬地工程数量表!AE:AE,INT((ROW(15:15))/37)*26+B23+2),"")</f>
        <v/>
      </c>
      <c r="AC23" s="15" t="str">
        <f>IF(C23&lt;&gt;"",INDEX(纬地工程数量表!R:R,INT((ROW(15:15))/37)*26+B23+2)+INDEX(纬地工程数量表!AD:AD,INT((ROW(15:15))/37)*26+B23+2)+INDEX(纬地工程数量表!AF:AF,INT((ROW(15:15))/37)*26+B23+2),"")</f>
        <v/>
      </c>
      <c r="AD23" s="9" t="str">
        <f>IF(C23&lt;&gt;"",INDEX(纬地工程数量表!Y:Y,INT((ROW(15:15))/37)*26+B23+2)+INDEX(纬地工程数量表!AH:AH,INT((ROW(15:15))/37)*26+B23+2)+INDEX(纬地工程数量表!AK:AK,INT((ROW(15:15))/37)*26+B23+2),"")</f>
        <v/>
      </c>
      <c r="AE23" s="9" t="str">
        <f>IF(C23&lt;&gt;"",INDEX(纬地工程数量表!AB:AB,INT((ROW(15:15))/37)*26+B23+2)+INDEX(纬地工程数量表!AM:AM,INT((ROW(15:15))/37)*26+B23+2),"")</f>
        <v/>
      </c>
      <c r="AF23" s="9"/>
      <c r="AG23" s="15" t="str">
        <f>IF($C23&lt;&gt;"",INDEX(纬地工程数量表!T:T,INT((ROW(15:15))/37)*26+$B23+2)+INDEX(纬地工程数量表!Z:Z,INT((ROW(15:15))/37)*26+$B23+2)+INDEX(纬地工程数量表!AG:AG,INT((ROW(15:15))/37)*26+$B23+2)+INDEX(纬地工程数量表!AI:AI,INT((ROW(15:15))/37)*26+$B23+2)+INDEX(纬地工程数量表!AJ:AJ,INT((ROW(15:15))/37)*26+$B23+2),"")</f>
        <v/>
      </c>
      <c r="AH23" s="15" t="str">
        <f>IF($C23&lt;&gt;"",INDEX(纬地工程数量表!V:V,INT((ROW(15:15))/37)*26+$B23+2)+INDEX(纬地工程数量表!AA:AA,INT((ROW(15:15))/37)*26+$B23+2)+INDEX(纬地工程数量表!AH:AH,INT((ROW(15:15))/37)*26+$B23+2)+INDEX(纬地工程数量表!AJ:AJ,INT((ROW(15:15))/37)*26+$B23+2)+INDEX(纬地工程数量表!AK:AK,INT((ROW(15:15))/37)*26+$B23+2),"")</f>
        <v/>
      </c>
      <c r="AI23" s="15" t="str">
        <f>IF(C23&lt;&gt;"",IF(AE23&lt;&gt;"",AE23/0.3,0)+IF(AG23&lt;&gt;"",AG23/0.3,0)+(INDEX(标准图!D:D,INDEX(涵洞基本数据!Q:Q,INT((ROW(15:15))/37)*26+$B23+2))+RIGHT(E23,3))*1.5*2*COUNTIF(H23:I23,"=八字墙")+7.938*COUNTIF(H23:I23,"=跌水井"),"")</f>
        <v/>
      </c>
      <c r="AJ23" s="16" t="str">
        <f>IF(C23&lt;&gt;"",INDEX(纬地工程数量表!K:K,INT((ROW(15:15))/37)*26+B23+2),"")</f>
        <v/>
      </c>
      <c r="AK23" s="10" t="str">
        <f>IF(C23&lt;&gt;"",INDEX(纬地工程数量表!AV:AV,INT((ROW(15:15))/37)*26+B23+2),"")</f>
        <v/>
      </c>
      <c r="AL23" s="150"/>
      <c r="AM23" s="151"/>
      <c r="AN23" s="149" t="str">
        <f>IF(C23&lt;&gt;"",INDEX(纬地工程数量表!AX:AX,INT((ROW(15:15))/37)*26+B23+2),"")</f>
        <v/>
      </c>
      <c r="AO23" s="182" t="str">
        <f>IF(C23&lt;&gt;"",INDEX(纬地工程数量表!AW:AW,INT((ROW(15:15))/37)*26+B23+2),"")</f>
        <v/>
      </c>
    </row>
    <row r="24" spans="1:41" s="120" customFormat="1" ht="20.25" customHeight="1">
      <c r="A24" s="146" t="str">
        <f t="shared" si="2"/>
        <v/>
      </c>
      <c r="B24" s="163">
        <v>16</v>
      </c>
      <c r="C24" s="147" t="str">
        <f>IF(INDEX(涵洞基本数据!B:B,INT((ROW(16:16))/37)*26+B24+2)&lt;&gt;"",INDEX(涵洞基本数据!B:B,INT((ROW(16:16))/37)*26+B24+2),"")</f>
        <v/>
      </c>
      <c r="D24" s="148" t="str">
        <f>IF(INDEX(涵洞基本数据!C:C,INT((ROW(16:16))/37)*26+$B24+2)&lt;&gt;"",INDEX(涵洞基本数据!C:C,INT((ROW(16:16))/37)*26+$B24+2),"")</f>
        <v/>
      </c>
      <c r="E24" s="148" t="str">
        <f>IF(INDEX(涵洞基本数据!D:D,INT((ROW(16:16))/37)*26+$B24+2)&lt;&gt;"",INDEX(涵洞基本数据!D:D,INT((ROW(16:16))/37)*26+$B24+2),"")</f>
        <v/>
      </c>
      <c r="F24" s="165" t="str">
        <f>IF(INDEX(涵洞基本数据!E:E,INT((ROW(16:16))/37)*26+$B24+2)&lt;&gt;"",INDEX(涵洞基本数据!E:E,INT((ROW(16:16))/37)*26+$B24+2),"")</f>
        <v/>
      </c>
      <c r="G24" s="165" t="str">
        <f>IF(INDEX(涵洞基本数据!F:F,INT((ROW(16:16))/37)*26+$B24+2)&lt;&gt;"",INDEX(涵洞基本数据!F:F,INT((ROW(16:16))/37)*26+$B24+2),"")</f>
        <v/>
      </c>
      <c r="H24" s="165" t="str">
        <f>IF(INDEX(涵洞基本数据!G:G,INT((ROW(16:16))/37)*26+$B24+2)&lt;&gt;"",INDEX(涵洞基本数据!G:G,INT((ROW(16:16))/37)*26+$B24+2),"")</f>
        <v/>
      </c>
      <c r="I24" s="165" t="str">
        <f>IF(INDEX(涵洞基本数据!H:H,INT((ROW(16:16))/37)*26+$B24+2)&lt;&gt;"",INDEX(涵洞基本数据!H:H,INT((ROW(16:16))/37)*26+$B24+2),"")</f>
        <v/>
      </c>
      <c r="J24" s="165"/>
      <c r="K24" s="165"/>
      <c r="L24" s="16" t="str">
        <f>IF(C24&lt;&gt;"",INDEX(标准图!E:E,INDEX(涵洞基本数据!Q:Q,INT((ROW(16:16))/37)*26+$B24+2))*INDEX(涵洞基本数据!P:P,INT((ROW(16:16))/37)*26+$B24+2)+INDEX(标准图!H:H,INDEX(涵洞基本数据!Q:Q,INT((ROW(16:16))/37)*26+$B24+2))*INDEX(涵洞基本数据!O:O,INT((ROW(16:16))/37)*26+$B24+2),"")</f>
        <v/>
      </c>
      <c r="M24" s="348" t="str">
        <f>IF(C24&lt;&gt;"",INDEX(标准图!F:F,INDEX(涵洞基本数据!Q:Q,INT((ROW(16:16))/37)*26+$B24+2))*INDEX(涵洞基本数据!P:P,INT((ROW(16:16))/37)*26+$B24+2)+INDEX(标准图!I:I,INDEX(涵洞基本数据!Q:Q,INT((ROW(16:16))/37)*26+$B24+2))*INDEX(涵洞基本数据!O:O,INT((ROW(16:16))/37)*26+$B24+2),"")</f>
        <v/>
      </c>
      <c r="N24" s="347"/>
      <c r="O24" s="10" t="str">
        <f>IF(C24&lt;&gt;"",IF(INDEX(涵洞基本数据!L:L,INT((ROW(16:16))/37)*26+$B24+2)=1,(3*INDEX(标准图!D:D,INDEX(涵洞基本数据!Q:Q,INT((ROW(16:16))/37)*26+$B24+2))+2*INDEX(涵洞基本数据!M:M,INT((ROW(16:16))/37)*26+$B24+2)+1.5*RIGHT(E24,3))*INDEX(涵洞基本数据!N:N,INT((ROW(16:16))/37)*26+$B24+2),0)*F24,"")</f>
        <v/>
      </c>
      <c r="P24" s="10" t="str">
        <f>IF(C24&lt;&gt;"",IF(INDEX(涵洞基本数据!L:L,INT((ROW(16:16))/37)*26+$B24+2)=1,(5*INDEX(标准图!D:D,INDEX(涵洞基本数据!Q:Q,INT((ROW(16:16))/37)*26+$B24+2))+4*INDEX(涵洞基本数据!M:M,INT((ROW(16:16))/37)*26+$B24+2)+2.5*RIGHT(E24,3))/2*(RIGHT(E24,3)/2+INDEX(标准图!D:D,INDEX(涵洞基本数据!Q:Q,INT((ROW(16:16))/37)*26+$B24+2)))-(RIGHT(E24,3)/2+INDEX(标准图!D:D,INDEX(涵洞基本数据!Q:Q,INT((ROW(16:16))/37)*26+$B24+2)))^2*PI()/2,0)*F24,"")</f>
        <v/>
      </c>
      <c r="Q24" s="10" t="str">
        <f>IF(C24&lt;&gt;"",IF(INDEX(涵洞基本数据!L:L,INT((ROW(16:16))/37)*26+$B24+2)=1,((RIGHT(E24,3)+INDEX(标准图!D:D,INDEX(涵洞基本数据!Q:Q,INT((ROW(16:16))/37)*26+$B24+2))*2)*PI()+4*INDEX(涵洞基本数据!M:M,INT((ROW(16:16))/37)*26+$B24+2)),0)*F24,"")</f>
        <v/>
      </c>
      <c r="R24" s="10" t="str">
        <f>IF(C24&lt;&gt;"",IF(INDEX(涵洞基本数据!L:L,INT((ROW(16:16))/37)*26+$B24+2)=1,(RIGHT(E24,3)+INDEX(标准图!D:D,INDEX(涵洞基本数据!Q:Q,INT((ROW(16:16))/37)*26+$B24+2))*2)*PI()/2+2*INDEX(涵洞基本数据!M:M,INT((ROW(16:16))/37)*26+$B24+2),0)*0.3*(INDEX(涵洞基本数据!O:O,INT((ROW(16:16))/37)*26+$B24+2)+INDEX(涵洞基本数据!P:P,INT((ROW(16:16))/37)*26+$B24+2)-1),"")</f>
        <v/>
      </c>
      <c r="S24" s="10" t="str">
        <f>IF(D24&lt;&gt;"",IF(INDEX(涵洞基本数据!M:M,INT((ROW(16:16))/37)*26+$B24+2)=1,(RIGHT(F24,3)+INDEX(标准图!E:E,INDEX(涵洞基本数据!R:R,INT((ROW(16:16))/37)*26+$B24+2))*2)*PI()/2+2*INDEX(涵洞基本数据!N:N,INT((ROW(16:16))/37)*26+$B24+2),0)*0.3*(INDEX(涵洞基本数据!P:P,INT((ROW(16:16))/37)*26+$B24+2)+INDEX(涵洞基本数据!Q:Q,INT((ROW(16:16))/37)*26+$B24+2)-1),"")</f>
        <v/>
      </c>
      <c r="T24" s="10" t="str">
        <f>IF(C24&lt;&gt;"",((O24+P24)/F24+INDEX(标准图!D:D,INDEX(涵洞基本数据!Q:Q,INT((ROW(16:16))/37)*26+$B24+2))^2*PI())*INDEX(涵洞基本数据!J:J,INT((ROW(16:16))/37)*26+$B24+2),"")</f>
        <v/>
      </c>
      <c r="U24" s="10" t="str">
        <f>IF(C24&lt;&gt;"",INDEX(纬地工程数量表!W:W,INT((ROW(16:16))/37)*26+B24+2),"")</f>
        <v/>
      </c>
      <c r="V24" s="11" t="str">
        <f>IF(C24&lt;&gt;"",INDEX(纬地工程数量表!X:X,INT((ROW(16:16))/37)*26+B24+2),"")</f>
        <v/>
      </c>
      <c r="W24" s="124"/>
      <c r="X24" s="146" t="str">
        <f t="shared" si="0"/>
        <v/>
      </c>
      <c r="Y24" s="147" t="str">
        <f t="shared" si="1"/>
        <v/>
      </c>
      <c r="Z24" s="15" t="str">
        <f>IF(C24&lt;&gt;"",INDEX(纬地工程数量表!S:S,INT((ROW(16:16))/37)*26+B24+2),"")</f>
        <v/>
      </c>
      <c r="AA24" s="15" t="str">
        <f>IF(C24&lt;&gt;"",INDEX(纬地工程数量表!U:U,INT((ROW(16:16))/37)*26+B24+2),"")</f>
        <v/>
      </c>
      <c r="AB24" s="15" t="str">
        <f>IF(C24&lt;&gt;"",INDEX(纬地工程数量表!Q:Q,INT((ROW(16:16))/37)*26+B24+2)+INDEX(纬地工程数量表!AC:AC,INT((ROW(16:16))/37)*26+B24+2)+INDEX(纬地工程数量表!AE:AE,INT((ROW(16:16))/37)*26+B24+2),"")</f>
        <v/>
      </c>
      <c r="AC24" s="15" t="str">
        <f>IF(C24&lt;&gt;"",INDEX(纬地工程数量表!R:R,INT((ROW(16:16))/37)*26+B24+2)+INDEX(纬地工程数量表!AD:AD,INT((ROW(16:16))/37)*26+B24+2)+INDEX(纬地工程数量表!AF:AF,INT((ROW(16:16))/37)*26+B24+2),"")</f>
        <v/>
      </c>
      <c r="AD24" s="9" t="str">
        <f>IF(C24&lt;&gt;"",INDEX(纬地工程数量表!Y:Y,INT((ROW(16:16))/37)*26+B24+2)+INDEX(纬地工程数量表!AH:AH,INT((ROW(16:16))/37)*26+B24+2)+INDEX(纬地工程数量表!AK:AK,INT((ROW(16:16))/37)*26+B24+2),"")</f>
        <v/>
      </c>
      <c r="AE24" s="9" t="str">
        <f>IF(C24&lt;&gt;"",INDEX(纬地工程数量表!AB:AB,INT((ROW(16:16))/37)*26+B24+2)+INDEX(纬地工程数量表!AM:AM,INT((ROW(16:16))/37)*26+B24+2),"")</f>
        <v/>
      </c>
      <c r="AF24" s="9"/>
      <c r="AG24" s="15" t="str">
        <f>IF($C24&lt;&gt;"",INDEX(纬地工程数量表!T:T,INT((ROW(16:16))/37)*26+$B24+2)+INDEX(纬地工程数量表!Z:Z,INT((ROW(16:16))/37)*26+$B24+2)+INDEX(纬地工程数量表!AG:AG,INT((ROW(16:16))/37)*26+$B24+2)+INDEX(纬地工程数量表!AI:AI,INT((ROW(16:16))/37)*26+$B24+2)+INDEX(纬地工程数量表!AJ:AJ,INT((ROW(16:16))/37)*26+$B24+2),"")</f>
        <v/>
      </c>
      <c r="AH24" s="15" t="str">
        <f>IF($C24&lt;&gt;"",INDEX(纬地工程数量表!V:V,INT((ROW(16:16))/37)*26+$B24+2)+INDEX(纬地工程数量表!AA:AA,INT((ROW(16:16))/37)*26+$B24+2)+INDEX(纬地工程数量表!AH:AH,INT((ROW(16:16))/37)*26+$B24+2)+INDEX(纬地工程数量表!AJ:AJ,INT((ROW(16:16))/37)*26+$B24+2)+INDEX(纬地工程数量表!AK:AK,INT((ROW(16:16))/37)*26+$B24+2),"")</f>
        <v/>
      </c>
      <c r="AI24" s="15" t="str">
        <f>IF(C24&lt;&gt;"",IF(AE24&lt;&gt;"",AE24/0.3,0)+IF(AG24&lt;&gt;"",AG24/0.3,0)+(INDEX(标准图!D:D,INDEX(涵洞基本数据!Q:Q,INT((ROW(16:16))/37)*26+$B24+2))+RIGHT(E24,3))*1.5*2*COUNTIF(H24:I24,"=八字墙")+7.938*COUNTIF(H24:I24,"=跌水井"),"")</f>
        <v/>
      </c>
      <c r="AJ24" s="16" t="str">
        <f>IF(C24&lt;&gt;"",INDEX(纬地工程数量表!K:K,INT((ROW(16:16))/37)*26+B24+2),"")</f>
        <v/>
      </c>
      <c r="AK24" s="10" t="str">
        <f>IF(C24&lt;&gt;"",INDEX(纬地工程数量表!AV:AV,INT((ROW(16:16))/37)*26+B24+2),"")</f>
        <v/>
      </c>
      <c r="AL24" s="150"/>
      <c r="AM24" s="151"/>
      <c r="AN24" s="149" t="str">
        <f>IF(C24&lt;&gt;"",INDEX(纬地工程数量表!AX:AX,INT((ROW(16:16))/37)*26+B24+2),"")</f>
        <v/>
      </c>
      <c r="AO24" s="182" t="str">
        <f>IF(C24&lt;&gt;"",INDEX(纬地工程数量表!AW:AW,INT((ROW(16:16))/37)*26+B24+2),"")</f>
        <v/>
      </c>
    </row>
    <row r="25" spans="1:41" s="120" customFormat="1" ht="20.25" customHeight="1">
      <c r="A25" s="146" t="str">
        <f t="shared" si="2"/>
        <v/>
      </c>
      <c r="B25" s="163">
        <v>17</v>
      </c>
      <c r="C25" s="147" t="str">
        <f>IF(INDEX(涵洞基本数据!B:B,INT((ROW(17:17))/37)*26+B25+2)&lt;&gt;"",INDEX(涵洞基本数据!B:B,INT((ROW(17:17))/37)*26+B25+2),"")</f>
        <v/>
      </c>
      <c r="D25" s="148" t="str">
        <f>IF(INDEX(涵洞基本数据!C:C,INT((ROW(17:17))/37)*26+$B25+2)&lt;&gt;"",INDEX(涵洞基本数据!C:C,INT((ROW(17:17))/37)*26+$B25+2),"")</f>
        <v/>
      </c>
      <c r="E25" s="148" t="str">
        <f>IF(INDEX(涵洞基本数据!D:D,INT((ROW(17:17))/37)*26+$B25+2)&lt;&gt;"",INDEX(涵洞基本数据!D:D,INT((ROW(17:17))/37)*26+$B25+2),"")</f>
        <v/>
      </c>
      <c r="F25" s="165" t="str">
        <f>IF(INDEX(涵洞基本数据!E:E,INT((ROW(17:17))/37)*26+$B25+2)&lt;&gt;"",INDEX(涵洞基本数据!E:E,INT((ROW(17:17))/37)*26+$B25+2),"")</f>
        <v/>
      </c>
      <c r="G25" s="165" t="str">
        <f>IF(INDEX(涵洞基本数据!F:F,INT((ROW(17:17))/37)*26+$B25+2)&lt;&gt;"",INDEX(涵洞基本数据!F:F,INT((ROW(17:17))/37)*26+$B25+2),"")</f>
        <v/>
      </c>
      <c r="H25" s="165" t="str">
        <f>IF(INDEX(涵洞基本数据!G:G,INT((ROW(17:17))/37)*26+$B25+2)&lt;&gt;"",INDEX(涵洞基本数据!G:G,INT((ROW(17:17))/37)*26+$B25+2),"")</f>
        <v/>
      </c>
      <c r="I25" s="165" t="str">
        <f>IF(INDEX(涵洞基本数据!H:H,INT((ROW(17:17))/37)*26+$B25+2)&lt;&gt;"",INDEX(涵洞基本数据!H:H,INT((ROW(17:17))/37)*26+$B25+2),"")</f>
        <v/>
      </c>
      <c r="J25" s="165"/>
      <c r="K25" s="165"/>
      <c r="L25" s="16" t="str">
        <f>IF(C25&lt;&gt;"",INDEX(标准图!E:E,INDEX(涵洞基本数据!Q:Q,INT((ROW(17:17))/37)*26+$B25+2))*INDEX(涵洞基本数据!P:P,INT((ROW(17:17))/37)*26+$B25+2)+INDEX(标准图!H:H,INDEX(涵洞基本数据!Q:Q,INT((ROW(17:17))/37)*26+$B25+2))*INDEX(涵洞基本数据!O:O,INT((ROW(17:17))/37)*26+$B25+2),"")</f>
        <v/>
      </c>
      <c r="M25" s="348" t="str">
        <f>IF(C25&lt;&gt;"",INDEX(标准图!F:F,INDEX(涵洞基本数据!Q:Q,INT((ROW(17:17))/37)*26+$B25+2))*INDEX(涵洞基本数据!P:P,INT((ROW(17:17))/37)*26+$B25+2)+INDEX(标准图!I:I,INDEX(涵洞基本数据!Q:Q,INT((ROW(17:17))/37)*26+$B25+2))*INDEX(涵洞基本数据!O:O,INT((ROW(17:17))/37)*26+$B25+2),"")</f>
        <v/>
      </c>
      <c r="N25" s="347"/>
      <c r="O25" s="10" t="str">
        <f>IF(C25&lt;&gt;"",IF(INDEX(涵洞基本数据!L:L,INT((ROW(17:17))/37)*26+$B25+2)=1,(3*INDEX(标准图!D:D,INDEX(涵洞基本数据!Q:Q,INT((ROW(17:17))/37)*26+$B25+2))+2*INDEX(涵洞基本数据!M:M,INT((ROW(17:17))/37)*26+$B25+2)+1.5*RIGHT(E25,3))*INDEX(涵洞基本数据!N:N,INT((ROW(17:17))/37)*26+$B25+2),0)*F25,"")</f>
        <v/>
      </c>
      <c r="P25" s="10" t="str">
        <f>IF(C25&lt;&gt;"",IF(INDEX(涵洞基本数据!L:L,INT((ROW(17:17))/37)*26+$B25+2)=1,(5*INDEX(标准图!D:D,INDEX(涵洞基本数据!Q:Q,INT((ROW(17:17))/37)*26+$B25+2))+4*INDEX(涵洞基本数据!M:M,INT((ROW(17:17))/37)*26+$B25+2)+2.5*RIGHT(E25,3))/2*(RIGHT(E25,3)/2+INDEX(标准图!D:D,INDEX(涵洞基本数据!Q:Q,INT((ROW(17:17))/37)*26+$B25+2)))-(RIGHT(E25,3)/2+INDEX(标准图!D:D,INDEX(涵洞基本数据!Q:Q,INT((ROW(17:17))/37)*26+$B25+2)))^2*PI()/2,0)*F25,"")</f>
        <v/>
      </c>
      <c r="Q25" s="10" t="str">
        <f>IF(C25&lt;&gt;"",IF(INDEX(涵洞基本数据!L:L,INT((ROW(17:17))/37)*26+$B25+2)=1,((RIGHT(E25,3)+INDEX(标准图!D:D,INDEX(涵洞基本数据!Q:Q,INT((ROW(17:17))/37)*26+$B25+2))*2)*PI()+4*INDEX(涵洞基本数据!M:M,INT((ROW(17:17))/37)*26+$B25+2)),0)*F25,"")</f>
        <v/>
      </c>
      <c r="R25" s="10" t="str">
        <f>IF(C25&lt;&gt;"",IF(INDEX(涵洞基本数据!L:L,INT((ROW(17:17))/37)*26+$B25+2)=1,(RIGHT(E25,3)+INDEX(标准图!D:D,INDEX(涵洞基本数据!Q:Q,INT((ROW(17:17))/37)*26+$B25+2))*2)*PI()/2+2*INDEX(涵洞基本数据!M:M,INT((ROW(17:17))/37)*26+$B25+2),0)*0.3*(INDEX(涵洞基本数据!O:O,INT((ROW(17:17))/37)*26+$B25+2)+INDEX(涵洞基本数据!P:P,INT((ROW(17:17))/37)*26+$B25+2)-1),"")</f>
        <v/>
      </c>
      <c r="S25" s="10" t="str">
        <f>IF(D25&lt;&gt;"",IF(INDEX(涵洞基本数据!M:M,INT((ROW(17:17))/37)*26+$B25+2)=1,(RIGHT(F25,3)+INDEX(标准图!E:E,INDEX(涵洞基本数据!R:R,INT((ROW(17:17))/37)*26+$B25+2))*2)*PI()/2+2*INDEX(涵洞基本数据!N:N,INT((ROW(17:17))/37)*26+$B25+2),0)*0.3*(INDEX(涵洞基本数据!P:P,INT((ROW(17:17))/37)*26+$B25+2)+INDEX(涵洞基本数据!Q:Q,INT((ROW(17:17))/37)*26+$B25+2)-1),"")</f>
        <v/>
      </c>
      <c r="T25" s="10" t="str">
        <f>IF(C25&lt;&gt;"",((O25+P25)/F25+INDEX(标准图!D:D,INDEX(涵洞基本数据!Q:Q,INT((ROW(17:17))/37)*26+$B25+2))^2*PI())*INDEX(涵洞基本数据!J:J,INT((ROW(17:17))/37)*26+$B25+2),"")</f>
        <v/>
      </c>
      <c r="U25" s="10" t="str">
        <f>IF(C25&lt;&gt;"",INDEX(纬地工程数量表!W:W,INT((ROW(17:17))/37)*26+B25+2),"")</f>
        <v/>
      </c>
      <c r="V25" s="11" t="str">
        <f>IF(C25&lt;&gt;"",INDEX(纬地工程数量表!X:X,INT((ROW(17:17))/37)*26+B25+2),"")</f>
        <v/>
      </c>
      <c r="W25" s="124"/>
      <c r="X25" s="146" t="str">
        <f t="shared" si="0"/>
        <v/>
      </c>
      <c r="Y25" s="147" t="str">
        <f t="shared" si="1"/>
        <v/>
      </c>
      <c r="Z25" s="15" t="str">
        <f>IF(C25&lt;&gt;"",INDEX(纬地工程数量表!S:S,INT((ROW(17:17))/37)*26+B25+2),"")</f>
        <v/>
      </c>
      <c r="AA25" s="15" t="str">
        <f>IF(C25&lt;&gt;"",INDEX(纬地工程数量表!U:U,INT((ROW(17:17))/37)*26+B25+2),"")</f>
        <v/>
      </c>
      <c r="AB25" s="15" t="str">
        <f>IF(C25&lt;&gt;"",INDEX(纬地工程数量表!Q:Q,INT((ROW(17:17))/37)*26+B25+2)+INDEX(纬地工程数量表!AC:AC,INT((ROW(17:17))/37)*26+B25+2)+INDEX(纬地工程数量表!AE:AE,INT((ROW(17:17))/37)*26+B25+2),"")</f>
        <v/>
      </c>
      <c r="AC25" s="15" t="str">
        <f>IF(C25&lt;&gt;"",INDEX(纬地工程数量表!R:R,INT((ROW(17:17))/37)*26+B25+2)+INDEX(纬地工程数量表!AD:AD,INT((ROW(17:17))/37)*26+B25+2)+INDEX(纬地工程数量表!AF:AF,INT((ROW(17:17))/37)*26+B25+2),"")</f>
        <v/>
      </c>
      <c r="AD25" s="9" t="str">
        <f>IF(C25&lt;&gt;"",INDEX(纬地工程数量表!Y:Y,INT((ROW(17:17))/37)*26+B25+2)+INDEX(纬地工程数量表!AH:AH,INT((ROW(17:17))/37)*26+B25+2)+INDEX(纬地工程数量表!AK:AK,INT((ROW(17:17))/37)*26+B25+2),"")</f>
        <v/>
      </c>
      <c r="AE25" s="9" t="str">
        <f>IF(C25&lt;&gt;"",INDEX(纬地工程数量表!AB:AB,INT((ROW(17:17))/37)*26+B25+2)+INDEX(纬地工程数量表!AM:AM,INT((ROW(17:17))/37)*26+B25+2),"")</f>
        <v/>
      </c>
      <c r="AF25" s="9"/>
      <c r="AG25" s="15" t="str">
        <f>IF($C25&lt;&gt;"",INDEX(纬地工程数量表!T:T,INT((ROW(17:17))/37)*26+$B25+2)+INDEX(纬地工程数量表!Z:Z,INT((ROW(17:17))/37)*26+$B25+2)+INDEX(纬地工程数量表!AG:AG,INT((ROW(17:17))/37)*26+$B25+2)+INDEX(纬地工程数量表!AI:AI,INT((ROW(17:17))/37)*26+$B25+2)+INDEX(纬地工程数量表!AJ:AJ,INT((ROW(17:17))/37)*26+$B25+2),"")</f>
        <v/>
      </c>
      <c r="AH25" s="15" t="str">
        <f>IF($C25&lt;&gt;"",INDEX(纬地工程数量表!V:V,INT((ROW(17:17))/37)*26+$B25+2)+INDEX(纬地工程数量表!AA:AA,INT((ROW(17:17))/37)*26+$B25+2)+INDEX(纬地工程数量表!AH:AH,INT((ROW(17:17))/37)*26+$B25+2)+INDEX(纬地工程数量表!AJ:AJ,INT((ROW(17:17))/37)*26+$B25+2)+INDEX(纬地工程数量表!AK:AK,INT((ROW(17:17))/37)*26+$B25+2),"")</f>
        <v/>
      </c>
      <c r="AI25" s="15" t="str">
        <f>IF(C25&lt;&gt;"",IF(AE25&lt;&gt;"",AE25/0.3,0)+IF(AG25&lt;&gt;"",AG25/0.3,0)+(INDEX(标准图!D:D,INDEX(涵洞基本数据!Q:Q,INT((ROW(17:17))/37)*26+$B25+2))+RIGHT(E25,3))*1.5*2*COUNTIF(H25:I25,"=八字墙")+7.938*COUNTIF(H25:I25,"=跌水井"),"")</f>
        <v/>
      </c>
      <c r="AJ25" s="16" t="str">
        <f>IF(C25&lt;&gt;"",INDEX(纬地工程数量表!K:K,INT((ROW(17:17))/37)*26+B25+2),"")</f>
        <v/>
      </c>
      <c r="AK25" s="10" t="str">
        <f>IF(C25&lt;&gt;"",INDEX(纬地工程数量表!AV:AV,INT((ROW(17:17))/37)*26+B25+2),"")</f>
        <v/>
      </c>
      <c r="AL25" s="150"/>
      <c r="AM25" s="151"/>
      <c r="AN25" s="149" t="str">
        <f>IF(C25&lt;&gt;"",INDEX(纬地工程数量表!AX:AX,INT((ROW(17:17))/37)*26+B25+2),"")</f>
        <v/>
      </c>
      <c r="AO25" s="182" t="str">
        <f>IF(C25&lt;&gt;"",INDEX(纬地工程数量表!AW:AW,INT((ROW(17:17))/37)*26+B25+2),"")</f>
        <v/>
      </c>
    </row>
    <row r="26" spans="1:41" s="120" customFormat="1" ht="20.25" customHeight="1">
      <c r="A26" s="146" t="str">
        <f t="shared" si="2"/>
        <v/>
      </c>
      <c r="B26" s="163">
        <v>18</v>
      </c>
      <c r="C26" s="147" t="str">
        <f>IF(INDEX(涵洞基本数据!B:B,INT((ROW(18:18))/37)*26+B26+2)&lt;&gt;"",INDEX(涵洞基本数据!B:B,INT((ROW(18:18))/37)*26+B26+2),"")</f>
        <v/>
      </c>
      <c r="D26" s="148" t="str">
        <f>IF(INDEX(涵洞基本数据!C:C,INT((ROW(18:18))/37)*26+$B26+2)&lt;&gt;"",INDEX(涵洞基本数据!C:C,INT((ROW(18:18))/37)*26+$B26+2),"")</f>
        <v/>
      </c>
      <c r="E26" s="148" t="str">
        <f>IF(INDEX(涵洞基本数据!D:D,INT((ROW(18:18))/37)*26+$B26+2)&lt;&gt;"",INDEX(涵洞基本数据!D:D,INT((ROW(18:18))/37)*26+$B26+2),"")</f>
        <v/>
      </c>
      <c r="F26" s="165" t="str">
        <f>IF(INDEX(涵洞基本数据!E:E,INT((ROW(18:18))/37)*26+$B26+2)&lt;&gt;"",INDEX(涵洞基本数据!E:E,INT((ROW(18:18))/37)*26+$B26+2),"")</f>
        <v/>
      </c>
      <c r="G26" s="165" t="str">
        <f>IF(INDEX(涵洞基本数据!F:F,INT((ROW(18:18))/37)*26+$B26+2)&lt;&gt;"",INDEX(涵洞基本数据!F:F,INT((ROW(18:18))/37)*26+$B26+2),"")</f>
        <v/>
      </c>
      <c r="H26" s="165" t="str">
        <f>IF(INDEX(涵洞基本数据!G:G,INT((ROW(18:18))/37)*26+$B26+2)&lt;&gt;"",INDEX(涵洞基本数据!G:G,INT((ROW(18:18))/37)*26+$B26+2),"")</f>
        <v/>
      </c>
      <c r="I26" s="165" t="str">
        <f>IF(INDEX(涵洞基本数据!H:H,INT((ROW(18:18))/37)*26+$B26+2)&lt;&gt;"",INDEX(涵洞基本数据!H:H,INT((ROW(18:18))/37)*26+$B26+2),"")</f>
        <v/>
      </c>
      <c r="J26" s="165"/>
      <c r="K26" s="165"/>
      <c r="L26" s="16" t="str">
        <f>IF(C26&lt;&gt;"",INDEX(标准图!E:E,INDEX(涵洞基本数据!Q:Q,INT((ROW(18:18))/37)*26+$B26+2))*INDEX(涵洞基本数据!P:P,INT((ROW(18:18))/37)*26+$B26+2)+INDEX(标准图!H:H,INDEX(涵洞基本数据!Q:Q,INT((ROW(18:18))/37)*26+$B26+2))*INDEX(涵洞基本数据!O:O,INT((ROW(18:18))/37)*26+$B26+2),"")</f>
        <v/>
      </c>
      <c r="M26" s="348" t="str">
        <f>IF(C26&lt;&gt;"",INDEX(标准图!F:F,INDEX(涵洞基本数据!Q:Q,INT((ROW(18:18))/37)*26+$B26+2))*INDEX(涵洞基本数据!P:P,INT((ROW(18:18))/37)*26+$B26+2)+INDEX(标准图!I:I,INDEX(涵洞基本数据!Q:Q,INT((ROW(18:18))/37)*26+$B26+2))*INDEX(涵洞基本数据!O:O,INT((ROW(18:18))/37)*26+$B26+2),"")</f>
        <v/>
      </c>
      <c r="N26" s="347"/>
      <c r="O26" s="10" t="str">
        <f>IF(C26&lt;&gt;"",IF(INDEX(涵洞基本数据!L:L,INT((ROW(18:18))/37)*26+$B26+2)=1,(3*INDEX(标准图!D:D,INDEX(涵洞基本数据!Q:Q,INT((ROW(18:18))/37)*26+$B26+2))+2*INDEX(涵洞基本数据!M:M,INT((ROW(18:18))/37)*26+$B26+2)+1.5*RIGHT(E26,3))*INDEX(涵洞基本数据!N:N,INT((ROW(18:18))/37)*26+$B26+2),0)*F26,"")</f>
        <v/>
      </c>
      <c r="P26" s="10" t="str">
        <f>IF(C26&lt;&gt;"",IF(INDEX(涵洞基本数据!L:L,INT((ROW(18:18))/37)*26+$B26+2)=1,(5*INDEX(标准图!D:D,INDEX(涵洞基本数据!Q:Q,INT((ROW(18:18))/37)*26+$B26+2))+4*INDEX(涵洞基本数据!M:M,INT((ROW(18:18))/37)*26+$B26+2)+2.5*RIGHT(E26,3))/2*(RIGHT(E26,3)/2+INDEX(标准图!D:D,INDEX(涵洞基本数据!Q:Q,INT((ROW(18:18))/37)*26+$B26+2)))-(RIGHT(E26,3)/2+INDEX(标准图!D:D,INDEX(涵洞基本数据!Q:Q,INT((ROW(18:18))/37)*26+$B26+2)))^2*PI()/2,0)*F26,"")</f>
        <v/>
      </c>
      <c r="Q26" s="10" t="str">
        <f>IF(C26&lt;&gt;"",IF(INDEX(涵洞基本数据!L:L,INT((ROW(18:18))/37)*26+$B26+2)=1,((RIGHT(E26,3)+INDEX(标准图!D:D,INDEX(涵洞基本数据!Q:Q,INT((ROW(18:18))/37)*26+$B26+2))*2)*PI()+4*INDEX(涵洞基本数据!M:M,INT((ROW(18:18))/37)*26+$B26+2)),0)*F26,"")</f>
        <v/>
      </c>
      <c r="R26" s="10" t="str">
        <f>IF(C26&lt;&gt;"",IF(INDEX(涵洞基本数据!L:L,INT((ROW(18:18))/37)*26+$B26+2)=1,(RIGHT(E26,3)+INDEX(标准图!D:D,INDEX(涵洞基本数据!Q:Q,INT((ROW(18:18))/37)*26+$B26+2))*2)*PI()/2+2*INDEX(涵洞基本数据!M:M,INT((ROW(18:18))/37)*26+$B26+2),0)*0.3*(INDEX(涵洞基本数据!O:O,INT((ROW(18:18))/37)*26+$B26+2)+INDEX(涵洞基本数据!P:P,INT((ROW(18:18))/37)*26+$B26+2)-1),"")</f>
        <v/>
      </c>
      <c r="S26" s="10" t="str">
        <f>IF(D26&lt;&gt;"",IF(INDEX(涵洞基本数据!M:M,INT((ROW(18:18))/37)*26+$B26+2)=1,(RIGHT(F26,3)+INDEX(标准图!E:E,INDEX(涵洞基本数据!R:R,INT((ROW(18:18))/37)*26+$B26+2))*2)*PI()/2+2*INDEX(涵洞基本数据!N:N,INT((ROW(18:18))/37)*26+$B26+2),0)*0.3*(INDEX(涵洞基本数据!P:P,INT((ROW(18:18))/37)*26+$B26+2)+INDEX(涵洞基本数据!Q:Q,INT((ROW(18:18))/37)*26+$B26+2)-1),"")</f>
        <v/>
      </c>
      <c r="T26" s="10" t="str">
        <f>IF(C26&lt;&gt;"",((O26+P26)/F26+INDEX(标准图!D:D,INDEX(涵洞基本数据!Q:Q,INT((ROW(18:18))/37)*26+$B26+2))^2*PI())*INDEX(涵洞基本数据!J:J,INT((ROW(18:18))/37)*26+$B26+2),"")</f>
        <v/>
      </c>
      <c r="U26" s="10" t="str">
        <f>IF(C26&lt;&gt;"",INDEX(纬地工程数量表!W:W,INT((ROW(18:18))/37)*26+B26+2),"")</f>
        <v/>
      </c>
      <c r="V26" s="11" t="str">
        <f>IF(C26&lt;&gt;"",INDEX(纬地工程数量表!X:X,INT((ROW(18:18))/37)*26+B26+2),"")</f>
        <v/>
      </c>
      <c r="W26" s="124"/>
      <c r="X26" s="146" t="str">
        <f t="shared" si="0"/>
        <v/>
      </c>
      <c r="Y26" s="147" t="str">
        <f t="shared" si="1"/>
        <v/>
      </c>
      <c r="Z26" s="15" t="str">
        <f>IF(C26&lt;&gt;"",INDEX(纬地工程数量表!S:S,INT((ROW(18:18))/37)*26+B26+2),"")</f>
        <v/>
      </c>
      <c r="AA26" s="15" t="str">
        <f>IF(C26&lt;&gt;"",INDEX(纬地工程数量表!U:U,INT((ROW(18:18))/37)*26+B26+2),"")</f>
        <v/>
      </c>
      <c r="AB26" s="15" t="str">
        <f>IF(C26&lt;&gt;"",INDEX(纬地工程数量表!Q:Q,INT((ROW(18:18))/37)*26+B26+2)+INDEX(纬地工程数量表!AC:AC,INT((ROW(18:18))/37)*26+B26+2)+INDEX(纬地工程数量表!AE:AE,INT((ROW(18:18))/37)*26+B26+2),"")</f>
        <v/>
      </c>
      <c r="AC26" s="15" t="str">
        <f>IF(C26&lt;&gt;"",INDEX(纬地工程数量表!R:R,INT((ROW(18:18))/37)*26+B26+2)+INDEX(纬地工程数量表!AD:AD,INT((ROW(18:18))/37)*26+B26+2)+INDEX(纬地工程数量表!AF:AF,INT((ROW(18:18))/37)*26+B26+2),"")</f>
        <v/>
      </c>
      <c r="AD26" s="9" t="str">
        <f>IF(C26&lt;&gt;"",INDEX(纬地工程数量表!Y:Y,INT((ROW(18:18))/37)*26+B26+2)+INDEX(纬地工程数量表!AH:AH,INT((ROW(18:18))/37)*26+B26+2)+INDEX(纬地工程数量表!AK:AK,INT((ROW(18:18))/37)*26+B26+2),"")</f>
        <v/>
      </c>
      <c r="AE26" s="9" t="str">
        <f>IF(C26&lt;&gt;"",INDEX(纬地工程数量表!AB:AB,INT((ROW(18:18))/37)*26+B26+2)+INDEX(纬地工程数量表!AM:AM,INT((ROW(18:18))/37)*26+B26+2),"")</f>
        <v/>
      </c>
      <c r="AF26" s="9"/>
      <c r="AG26" s="15" t="str">
        <f>IF($C26&lt;&gt;"",INDEX(纬地工程数量表!T:T,INT((ROW(18:18))/37)*26+$B26+2)+INDEX(纬地工程数量表!Z:Z,INT((ROW(18:18))/37)*26+$B26+2)+INDEX(纬地工程数量表!AG:AG,INT((ROW(18:18))/37)*26+$B26+2)+INDEX(纬地工程数量表!AI:AI,INT((ROW(18:18))/37)*26+$B26+2)+INDEX(纬地工程数量表!AJ:AJ,INT((ROW(18:18))/37)*26+$B26+2),"")</f>
        <v/>
      </c>
      <c r="AH26" s="15" t="str">
        <f>IF($C26&lt;&gt;"",INDEX(纬地工程数量表!V:V,INT((ROW(18:18))/37)*26+$B26+2)+INDEX(纬地工程数量表!AA:AA,INT((ROW(18:18))/37)*26+$B26+2)+INDEX(纬地工程数量表!AH:AH,INT((ROW(18:18))/37)*26+$B26+2)+INDEX(纬地工程数量表!AJ:AJ,INT((ROW(18:18))/37)*26+$B26+2)+INDEX(纬地工程数量表!AK:AK,INT((ROW(18:18))/37)*26+$B26+2),"")</f>
        <v/>
      </c>
      <c r="AI26" s="15" t="str">
        <f>IF(C26&lt;&gt;"",IF(AE26&lt;&gt;"",AE26/0.3,0)+IF(AG26&lt;&gt;"",AG26/0.3,0)+(INDEX(标准图!D:D,INDEX(涵洞基本数据!Q:Q,INT((ROW(18:18))/37)*26+$B26+2))+RIGHT(E26,3))*1.5*2*COUNTIF(H26:I26,"=八字墙")+7.938*COUNTIF(H26:I26,"=跌水井"),"")</f>
        <v/>
      </c>
      <c r="AJ26" s="16" t="str">
        <f>IF(C26&lt;&gt;"",INDEX(纬地工程数量表!K:K,INT((ROW(18:18))/37)*26+B26+2),"")</f>
        <v/>
      </c>
      <c r="AK26" s="10" t="str">
        <f>IF(C26&lt;&gt;"",INDEX(纬地工程数量表!AV:AV,INT((ROW(18:18))/37)*26+B26+2),"")</f>
        <v/>
      </c>
      <c r="AL26" s="150"/>
      <c r="AM26" s="151"/>
      <c r="AN26" s="149" t="str">
        <f>IF(C26&lt;&gt;"",INDEX(纬地工程数量表!AX:AX,INT((ROW(18:18))/37)*26+B26+2),"")</f>
        <v/>
      </c>
      <c r="AO26" s="182" t="str">
        <f>IF(C26&lt;&gt;"",INDEX(纬地工程数量表!AW:AW,INT((ROW(18:18))/37)*26+B26+2),"")</f>
        <v/>
      </c>
    </row>
    <row r="27" spans="1:41" s="120" customFormat="1" ht="20.25" customHeight="1">
      <c r="A27" s="146" t="str">
        <f t="shared" si="2"/>
        <v/>
      </c>
      <c r="B27" s="163">
        <v>19</v>
      </c>
      <c r="C27" s="147" t="str">
        <f>IF(INDEX(涵洞基本数据!B:B,INT((ROW(19:19))/37)*26+B27+2)&lt;&gt;"",INDEX(涵洞基本数据!B:B,INT((ROW(19:19))/37)*26+B27+2),"")</f>
        <v/>
      </c>
      <c r="D27" s="148" t="str">
        <f>IF(INDEX(涵洞基本数据!C:C,INT((ROW(19:19))/37)*26+$B27+2)&lt;&gt;"",INDEX(涵洞基本数据!C:C,INT((ROW(19:19))/37)*26+$B27+2),"")</f>
        <v/>
      </c>
      <c r="E27" s="148" t="str">
        <f>IF(INDEX(涵洞基本数据!D:D,INT((ROW(19:19))/37)*26+$B27+2)&lt;&gt;"",INDEX(涵洞基本数据!D:D,INT((ROW(19:19))/37)*26+$B27+2),"")</f>
        <v/>
      </c>
      <c r="F27" s="165" t="str">
        <f>IF(INDEX(涵洞基本数据!E:E,INT((ROW(19:19))/37)*26+$B27+2)&lt;&gt;"",INDEX(涵洞基本数据!E:E,INT((ROW(19:19))/37)*26+$B27+2),"")</f>
        <v/>
      </c>
      <c r="G27" s="165" t="str">
        <f>IF(INDEX(涵洞基本数据!F:F,INT((ROW(19:19))/37)*26+$B27+2)&lt;&gt;"",INDEX(涵洞基本数据!F:F,INT((ROW(19:19))/37)*26+$B27+2),"")</f>
        <v/>
      </c>
      <c r="H27" s="165" t="str">
        <f>IF(INDEX(涵洞基本数据!G:G,INT((ROW(19:19))/37)*26+$B27+2)&lt;&gt;"",INDEX(涵洞基本数据!G:G,INT((ROW(19:19))/37)*26+$B27+2),"")</f>
        <v/>
      </c>
      <c r="I27" s="165" t="str">
        <f>IF(INDEX(涵洞基本数据!H:H,INT((ROW(19:19))/37)*26+$B27+2)&lt;&gt;"",INDEX(涵洞基本数据!H:H,INT((ROW(19:19))/37)*26+$B27+2),"")</f>
        <v/>
      </c>
      <c r="J27" s="165"/>
      <c r="K27" s="165"/>
      <c r="L27" s="16" t="str">
        <f>IF(C27&lt;&gt;"",INDEX(标准图!E:E,INDEX(涵洞基本数据!Q:Q,INT((ROW(19:19))/37)*26+$B27+2))*INDEX(涵洞基本数据!P:P,INT((ROW(19:19))/37)*26+$B27+2)+INDEX(标准图!H:H,INDEX(涵洞基本数据!Q:Q,INT((ROW(19:19))/37)*26+$B27+2))*INDEX(涵洞基本数据!O:O,INT((ROW(19:19))/37)*26+$B27+2),"")</f>
        <v/>
      </c>
      <c r="M27" s="348" t="str">
        <f>IF(C27&lt;&gt;"",INDEX(标准图!F:F,INDEX(涵洞基本数据!Q:Q,INT((ROW(19:19))/37)*26+$B27+2))*INDEX(涵洞基本数据!P:P,INT((ROW(19:19))/37)*26+$B27+2)+INDEX(标准图!I:I,INDEX(涵洞基本数据!Q:Q,INT((ROW(19:19))/37)*26+$B27+2))*INDEX(涵洞基本数据!O:O,INT((ROW(19:19))/37)*26+$B27+2),"")</f>
        <v/>
      </c>
      <c r="N27" s="347"/>
      <c r="O27" s="10" t="str">
        <f>IF(C27&lt;&gt;"",IF(INDEX(涵洞基本数据!L:L,INT((ROW(19:19))/37)*26+$B27+2)=1,(3*INDEX(标准图!D:D,INDEX(涵洞基本数据!Q:Q,INT((ROW(19:19))/37)*26+$B27+2))+2*INDEX(涵洞基本数据!M:M,INT((ROW(19:19))/37)*26+$B27+2)+1.5*RIGHT(E27,3))*INDEX(涵洞基本数据!N:N,INT((ROW(19:19))/37)*26+$B27+2),0)*F27,"")</f>
        <v/>
      </c>
      <c r="P27" s="10" t="str">
        <f>IF(C27&lt;&gt;"",IF(INDEX(涵洞基本数据!L:L,INT((ROW(19:19))/37)*26+$B27+2)=1,(5*INDEX(标准图!D:D,INDEX(涵洞基本数据!Q:Q,INT((ROW(19:19))/37)*26+$B27+2))+4*INDEX(涵洞基本数据!M:M,INT((ROW(19:19))/37)*26+$B27+2)+2.5*RIGHT(E27,3))/2*(RIGHT(E27,3)/2+INDEX(标准图!D:D,INDEX(涵洞基本数据!Q:Q,INT((ROW(19:19))/37)*26+$B27+2)))-(RIGHT(E27,3)/2+INDEX(标准图!D:D,INDEX(涵洞基本数据!Q:Q,INT((ROW(19:19))/37)*26+$B27+2)))^2*PI()/2,0)*F27,"")</f>
        <v/>
      </c>
      <c r="Q27" s="10" t="str">
        <f>IF(C27&lt;&gt;"",IF(INDEX(涵洞基本数据!L:L,INT((ROW(19:19))/37)*26+$B27+2)=1,((RIGHT(E27,3)+INDEX(标准图!D:D,INDEX(涵洞基本数据!Q:Q,INT((ROW(19:19))/37)*26+$B27+2))*2)*PI()+4*INDEX(涵洞基本数据!M:M,INT((ROW(19:19))/37)*26+$B27+2)),0)*F27,"")</f>
        <v/>
      </c>
      <c r="R27" s="10" t="str">
        <f>IF(C27&lt;&gt;"",IF(INDEX(涵洞基本数据!L:L,INT((ROW(19:19))/37)*26+$B27+2)=1,(RIGHT(E27,3)+INDEX(标准图!D:D,INDEX(涵洞基本数据!Q:Q,INT((ROW(19:19))/37)*26+$B27+2))*2)*PI()/2+2*INDEX(涵洞基本数据!M:M,INT((ROW(19:19))/37)*26+$B27+2),0)*0.3*(INDEX(涵洞基本数据!O:O,INT((ROW(19:19))/37)*26+$B27+2)+INDEX(涵洞基本数据!P:P,INT((ROW(19:19))/37)*26+$B27+2)-1),"")</f>
        <v/>
      </c>
      <c r="S27" s="10" t="str">
        <f>IF(D27&lt;&gt;"",IF(INDEX(涵洞基本数据!M:M,INT((ROW(19:19))/37)*26+$B27+2)=1,(RIGHT(F27,3)+INDEX(标准图!E:E,INDEX(涵洞基本数据!R:R,INT((ROW(19:19))/37)*26+$B27+2))*2)*PI()/2+2*INDEX(涵洞基本数据!N:N,INT((ROW(19:19))/37)*26+$B27+2),0)*0.3*(INDEX(涵洞基本数据!P:P,INT((ROW(19:19))/37)*26+$B27+2)+INDEX(涵洞基本数据!Q:Q,INT((ROW(19:19))/37)*26+$B27+2)-1),"")</f>
        <v/>
      </c>
      <c r="T27" s="10" t="str">
        <f>IF(C27&lt;&gt;"",((O27+P27)/F27+INDEX(标准图!D:D,INDEX(涵洞基本数据!Q:Q,INT((ROW(19:19))/37)*26+$B27+2))^2*PI())*INDEX(涵洞基本数据!J:J,INT((ROW(19:19))/37)*26+$B27+2),"")</f>
        <v/>
      </c>
      <c r="U27" s="10" t="str">
        <f>IF(C27&lt;&gt;"",INDEX(纬地工程数量表!W:W,INT((ROW(19:19))/37)*26+B27+2),"")</f>
        <v/>
      </c>
      <c r="V27" s="11" t="str">
        <f>IF(C27&lt;&gt;"",INDEX(纬地工程数量表!X:X,INT((ROW(19:19))/37)*26+B27+2),"")</f>
        <v/>
      </c>
      <c r="W27" s="152"/>
      <c r="X27" s="146" t="str">
        <f t="shared" si="0"/>
        <v/>
      </c>
      <c r="Y27" s="147" t="str">
        <f t="shared" si="1"/>
        <v/>
      </c>
      <c r="Z27" s="15" t="str">
        <f>IF(C27&lt;&gt;"",INDEX(纬地工程数量表!S:S,INT((ROW(19:19))/37)*26+B27+2),"")</f>
        <v/>
      </c>
      <c r="AA27" s="15" t="str">
        <f>IF(C27&lt;&gt;"",INDEX(纬地工程数量表!U:U,INT((ROW(19:19))/37)*26+B27+2),"")</f>
        <v/>
      </c>
      <c r="AB27" s="15" t="str">
        <f>IF(C27&lt;&gt;"",INDEX(纬地工程数量表!Q:Q,INT((ROW(19:19))/37)*26+B27+2)+INDEX(纬地工程数量表!AC:AC,INT((ROW(19:19))/37)*26+B27+2)+INDEX(纬地工程数量表!AE:AE,INT((ROW(19:19))/37)*26+B27+2),"")</f>
        <v/>
      </c>
      <c r="AC27" s="15" t="str">
        <f>IF(C27&lt;&gt;"",INDEX(纬地工程数量表!R:R,INT((ROW(19:19))/37)*26+B27+2)+INDEX(纬地工程数量表!AD:AD,INT((ROW(19:19))/37)*26+B27+2)+INDEX(纬地工程数量表!AF:AF,INT((ROW(19:19))/37)*26+B27+2),"")</f>
        <v/>
      </c>
      <c r="AD27" s="9" t="str">
        <f>IF(C27&lt;&gt;"",INDEX(纬地工程数量表!Y:Y,INT((ROW(19:19))/37)*26+B27+2)+INDEX(纬地工程数量表!AH:AH,INT((ROW(19:19))/37)*26+B27+2)+INDEX(纬地工程数量表!AK:AK,INT((ROW(19:19))/37)*26+B27+2),"")</f>
        <v/>
      </c>
      <c r="AE27" s="9" t="str">
        <f>IF(C27&lt;&gt;"",INDEX(纬地工程数量表!AB:AB,INT((ROW(19:19))/37)*26+B27+2)+INDEX(纬地工程数量表!AM:AM,INT((ROW(19:19))/37)*26+B27+2),"")</f>
        <v/>
      </c>
      <c r="AF27" s="9"/>
      <c r="AG27" s="15" t="str">
        <f>IF($C27&lt;&gt;"",INDEX(纬地工程数量表!T:T,INT((ROW(19:19))/37)*26+$B27+2)+INDEX(纬地工程数量表!Z:Z,INT((ROW(19:19))/37)*26+$B27+2)+INDEX(纬地工程数量表!AG:AG,INT((ROW(19:19))/37)*26+$B27+2)+INDEX(纬地工程数量表!AI:AI,INT((ROW(19:19))/37)*26+$B27+2)+INDEX(纬地工程数量表!AJ:AJ,INT((ROW(19:19))/37)*26+$B27+2),"")</f>
        <v/>
      </c>
      <c r="AH27" s="15" t="str">
        <f>IF($C27&lt;&gt;"",INDEX(纬地工程数量表!V:V,INT((ROW(19:19))/37)*26+$B27+2)+INDEX(纬地工程数量表!AA:AA,INT((ROW(19:19))/37)*26+$B27+2)+INDEX(纬地工程数量表!AH:AH,INT((ROW(19:19))/37)*26+$B27+2)+INDEX(纬地工程数量表!AJ:AJ,INT((ROW(19:19))/37)*26+$B27+2)+INDEX(纬地工程数量表!AK:AK,INT((ROW(19:19))/37)*26+$B27+2),"")</f>
        <v/>
      </c>
      <c r="AI27" s="15" t="str">
        <f>IF(C27&lt;&gt;"",IF(AE27&lt;&gt;"",AE27/0.3,0)+IF(AG27&lt;&gt;"",AG27/0.3,0)+(INDEX(标准图!D:D,INDEX(涵洞基本数据!Q:Q,INT((ROW(19:19))/37)*26+$B27+2))+RIGHT(E27,3))*1.5*2*COUNTIF(H27:I27,"=八字墙")+7.938*COUNTIF(H27:I27,"=跌水井"),"")</f>
        <v/>
      </c>
      <c r="AJ27" s="16" t="str">
        <f>IF(C27&lt;&gt;"",INDEX(纬地工程数量表!K:K,INT((ROW(19:19))/37)*26+B27+2),"")</f>
        <v/>
      </c>
      <c r="AK27" s="10" t="str">
        <f>IF(C27&lt;&gt;"",INDEX(纬地工程数量表!AV:AV,INT((ROW(19:19))/37)*26+B27+2),"")</f>
        <v/>
      </c>
      <c r="AL27" s="150"/>
      <c r="AM27" s="151"/>
      <c r="AN27" s="149" t="str">
        <f>IF(C27&lt;&gt;"",INDEX(纬地工程数量表!AX:AX,INT((ROW(19:19))/37)*26+B27+2),"")</f>
        <v/>
      </c>
      <c r="AO27" s="182" t="str">
        <f>IF(C27&lt;&gt;"",INDEX(纬地工程数量表!AW:AW,INT((ROW(19:19))/37)*26+B27+2),"")</f>
        <v/>
      </c>
    </row>
    <row r="28" spans="1:41" s="120" customFormat="1" ht="20.25" customHeight="1">
      <c r="A28" s="146" t="str">
        <f t="shared" si="2"/>
        <v/>
      </c>
      <c r="B28" s="163">
        <v>20</v>
      </c>
      <c r="C28" s="147" t="str">
        <f>IF(INDEX(涵洞基本数据!B:B,INT((ROW(20:20))/37)*26+B28+2)&lt;&gt;"",INDEX(涵洞基本数据!B:B,INT((ROW(20:20))/37)*26+B28+2),"")</f>
        <v/>
      </c>
      <c r="D28" s="148" t="str">
        <f>IF(INDEX(涵洞基本数据!C:C,INT((ROW(20:20))/37)*26+$B28+2)&lt;&gt;"",INDEX(涵洞基本数据!C:C,INT((ROW(20:20))/37)*26+$B28+2),"")</f>
        <v/>
      </c>
      <c r="E28" s="148" t="str">
        <f>IF(INDEX(涵洞基本数据!D:D,INT((ROW(20:20))/37)*26+$B28+2)&lt;&gt;"",INDEX(涵洞基本数据!D:D,INT((ROW(20:20))/37)*26+$B28+2),"")</f>
        <v/>
      </c>
      <c r="F28" s="165" t="str">
        <f>IF(INDEX(涵洞基本数据!E:E,INT((ROW(20:20))/37)*26+$B28+2)&lt;&gt;"",INDEX(涵洞基本数据!E:E,INT((ROW(20:20))/37)*26+$B28+2),"")</f>
        <v/>
      </c>
      <c r="G28" s="165" t="str">
        <f>IF(INDEX(涵洞基本数据!F:F,INT((ROW(20:20))/37)*26+$B28+2)&lt;&gt;"",INDEX(涵洞基本数据!F:F,INT((ROW(20:20))/37)*26+$B28+2),"")</f>
        <v/>
      </c>
      <c r="H28" s="165" t="str">
        <f>IF(INDEX(涵洞基本数据!G:G,INT((ROW(20:20))/37)*26+$B28+2)&lt;&gt;"",INDEX(涵洞基本数据!G:G,INT((ROW(20:20))/37)*26+$B28+2),"")</f>
        <v/>
      </c>
      <c r="I28" s="165" t="str">
        <f>IF(INDEX(涵洞基本数据!H:H,INT((ROW(20:20))/37)*26+$B28+2)&lt;&gt;"",INDEX(涵洞基本数据!H:H,INT((ROW(20:20))/37)*26+$B28+2),"")</f>
        <v/>
      </c>
      <c r="J28" s="165"/>
      <c r="K28" s="165"/>
      <c r="L28" s="16" t="str">
        <f>IF(C28&lt;&gt;"",INDEX(标准图!E:E,INDEX(涵洞基本数据!Q:Q,INT((ROW(20:20))/37)*26+$B28+2))*INDEX(涵洞基本数据!P:P,INT((ROW(20:20))/37)*26+$B28+2)+INDEX(标准图!H:H,INDEX(涵洞基本数据!Q:Q,INT((ROW(20:20))/37)*26+$B28+2))*INDEX(涵洞基本数据!O:O,INT((ROW(20:20))/37)*26+$B28+2),"")</f>
        <v/>
      </c>
      <c r="M28" s="348" t="str">
        <f>IF(C28&lt;&gt;"",INDEX(标准图!F:F,INDEX(涵洞基本数据!Q:Q,INT((ROW(20:20))/37)*26+$B28+2))*INDEX(涵洞基本数据!P:P,INT((ROW(20:20))/37)*26+$B28+2)+INDEX(标准图!I:I,INDEX(涵洞基本数据!Q:Q,INT((ROW(20:20))/37)*26+$B28+2))*INDEX(涵洞基本数据!O:O,INT((ROW(20:20))/37)*26+$B28+2),"")</f>
        <v/>
      </c>
      <c r="N28" s="347"/>
      <c r="O28" s="10" t="str">
        <f>IF(C28&lt;&gt;"",IF(INDEX(涵洞基本数据!L:L,INT((ROW(20:20))/37)*26+$B28+2)=1,(3*INDEX(标准图!D:D,INDEX(涵洞基本数据!Q:Q,INT((ROW(20:20))/37)*26+$B28+2))+2*INDEX(涵洞基本数据!M:M,INT((ROW(20:20))/37)*26+$B28+2)+1.5*RIGHT(E28,3))*INDEX(涵洞基本数据!N:N,INT((ROW(20:20))/37)*26+$B28+2),0)*F28,"")</f>
        <v/>
      </c>
      <c r="P28" s="10" t="str">
        <f>IF(C28&lt;&gt;"",IF(INDEX(涵洞基本数据!L:L,INT((ROW(20:20))/37)*26+$B28+2)=1,(5*INDEX(标准图!D:D,INDEX(涵洞基本数据!Q:Q,INT((ROW(20:20))/37)*26+$B28+2))+4*INDEX(涵洞基本数据!M:M,INT((ROW(20:20))/37)*26+$B28+2)+2.5*RIGHT(E28,3))/2*(RIGHT(E28,3)/2+INDEX(标准图!D:D,INDEX(涵洞基本数据!Q:Q,INT((ROW(20:20))/37)*26+$B28+2)))-(RIGHT(E28,3)/2+INDEX(标准图!D:D,INDEX(涵洞基本数据!Q:Q,INT((ROW(20:20))/37)*26+$B28+2)))^2*PI()/2,0)*F28,"")</f>
        <v/>
      </c>
      <c r="Q28" s="10" t="str">
        <f>IF(C28&lt;&gt;"",IF(INDEX(涵洞基本数据!L:L,INT((ROW(20:20))/37)*26+$B28+2)=1,((RIGHT(E28,3)+INDEX(标准图!D:D,INDEX(涵洞基本数据!Q:Q,INT((ROW(20:20))/37)*26+$B28+2))*2)*PI()+4*INDEX(涵洞基本数据!M:M,INT((ROW(20:20))/37)*26+$B28+2)),0)*F28,"")</f>
        <v/>
      </c>
      <c r="R28" s="10" t="str">
        <f>IF(C28&lt;&gt;"",IF(INDEX(涵洞基本数据!L:L,INT((ROW(20:20))/37)*26+$B28+2)=1,(RIGHT(E28,3)+INDEX(标准图!D:D,INDEX(涵洞基本数据!Q:Q,INT((ROW(20:20))/37)*26+$B28+2))*2)*PI()/2+2*INDEX(涵洞基本数据!M:M,INT((ROW(20:20))/37)*26+$B28+2),0)*0.3*(INDEX(涵洞基本数据!O:O,INT((ROW(20:20))/37)*26+$B28+2)+INDEX(涵洞基本数据!P:P,INT((ROW(20:20))/37)*26+$B28+2)-1),"")</f>
        <v/>
      </c>
      <c r="S28" s="10" t="str">
        <f>IF(D28&lt;&gt;"",IF(INDEX(涵洞基本数据!M:M,INT((ROW(20:20))/37)*26+$B28+2)=1,(RIGHT(F28,3)+INDEX(标准图!E:E,INDEX(涵洞基本数据!R:R,INT((ROW(20:20))/37)*26+$B28+2))*2)*PI()/2+2*INDEX(涵洞基本数据!N:N,INT((ROW(20:20))/37)*26+$B28+2),0)*0.3*(INDEX(涵洞基本数据!P:P,INT((ROW(20:20))/37)*26+$B28+2)+INDEX(涵洞基本数据!Q:Q,INT((ROW(20:20))/37)*26+$B28+2)-1),"")</f>
        <v/>
      </c>
      <c r="T28" s="10" t="str">
        <f>IF(C28&lt;&gt;"",((O28+P28)/F28+INDEX(标准图!D:D,INDEX(涵洞基本数据!Q:Q,INT((ROW(20:20))/37)*26+$B28+2))^2*PI())*INDEX(涵洞基本数据!J:J,INT((ROW(20:20))/37)*26+$B28+2),"")</f>
        <v/>
      </c>
      <c r="U28" s="10" t="str">
        <f>IF(C28&lt;&gt;"",INDEX(纬地工程数量表!W:W,INT((ROW(20:20))/37)*26+B28+2),"")</f>
        <v/>
      </c>
      <c r="V28" s="11" t="str">
        <f>IF(C28&lt;&gt;"",INDEX(纬地工程数量表!X:X,INT((ROW(20:20))/37)*26+B28+2),"")</f>
        <v/>
      </c>
      <c r="W28" s="124"/>
      <c r="X28" s="146" t="str">
        <f t="shared" si="0"/>
        <v/>
      </c>
      <c r="Y28" s="147" t="str">
        <f t="shared" si="1"/>
        <v/>
      </c>
      <c r="Z28" s="15" t="str">
        <f>IF(C28&lt;&gt;"",INDEX(纬地工程数量表!S:S,INT((ROW(20:20))/37)*26+B28+2),"")</f>
        <v/>
      </c>
      <c r="AA28" s="15" t="str">
        <f>IF(C28&lt;&gt;"",INDEX(纬地工程数量表!U:U,INT((ROW(20:20))/37)*26+B28+2),"")</f>
        <v/>
      </c>
      <c r="AB28" s="15" t="str">
        <f>IF(C28&lt;&gt;"",INDEX(纬地工程数量表!Q:Q,INT((ROW(20:20))/37)*26+B28+2)+INDEX(纬地工程数量表!AC:AC,INT((ROW(20:20))/37)*26+B28+2)+INDEX(纬地工程数量表!AE:AE,INT((ROW(20:20))/37)*26+B28+2),"")</f>
        <v/>
      </c>
      <c r="AC28" s="15" t="str">
        <f>IF(C28&lt;&gt;"",INDEX(纬地工程数量表!R:R,INT((ROW(20:20))/37)*26+B28+2)+INDEX(纬地工程数量表!AD:AD,INT((ROW(20:20))/37)*26+B28+2)+INDEX(纬地工程数量表!AF:AF,INT((ROW(20:20))/37)*26+B28+2),"")</f>
        <v/>
      </c>
      <c r="AD28" s="9" t="str">
        <f>IF(C28&lt;&gt;"",INDEX(纬地工程数量表!Y:Y,INT((ROW(20:20))/37)*26+B28+2)+INDEX(纬地工程数量表!AH:AH,INT((ROW(20:20))/37)*26+B28+2)+INDEX(纬地工程数量表!AK:AK,INT((ROW(20:20))/37)*26+B28+2),"")</f>
        <v/>
      </c>
      <c r="AE28" s="9" t="str">
        <f>IF(C28&lt;&gt;"",INDEX(纬地工程数量表!AB:AB,INT((ROW(20:20))/37)*26+B28+2)+INDEX(纬地工程数量表!AM:AM,INT((ROW(20:20))/37)*26+B28+2),"")</f>
        <v/>
      </c>
      <c r="AF28" s="9"/>
      <c r="AG28" s="15" t="str">
        <f>IF($C28&lt;&gt;"",INDEX(纬地工程数量表!T:T,INT((ROW(20:20))/37)*26+$B28+2)+INDEX(纬地工程数量表!Z:Z,INT((ROW(20:20))/37)*26+$B28+2)+INDEX(纬地工程数量表!AG:AG,INT((ROW(20:20))/37)*26+$B28+2)+INDEX(纬地工程数量表!AI:AI,INT((ROW(20:20))/37)*26+$B28+2)+INDEX(纬地工程数量表!AJ:AJ,INT((ROW(20:20))/37)*26+$B28+2),"")</f>
        <v/>
      </c>
      <c r="AH28" s="15" t="str">
        <f>IF($C28&lt;&gt;"",INDEX(纬地工程数量表!V:V,INT((ROW(20:20))/37)*26+$B28+2)+INDEX(纬地工程数量表!AA:AA,INT((ROW(20:20))/37)*26+$B28+2)+INDEX(纬地工程数量表!AH:AH,INT((ROW(20:20))/37)*26+$B28+2)+INDEX(纬地工程数量表!AJ:AJ,INT((ROW(20:20))/37)*26+$B28+2)+INDEX(纬地工程数量表!AK:AK,INT((ROW(20:20))/37)*26+$B28+2),"")</f>
        <v/>
      </c>
      <c r="AI28" s="15" t="str">
        <f>IF(C28&lt;&gt;"",IF(AE28&lt;&gt;"",AE28/0.3,0)+IF(AG28&lt;&gt;"",AG28/0.3,0)+(INDEX(标准图!D:D,INDEX(涵洞基本数据!Q:Q,INT((ROW(20:20))/37)*26+$B28+2))+RIGHT(E28,3))*1.5*2*COUNTIF(H28:I28,"=八字墙")+7.938*COUNTIF(H28:I28,"=跌水井"),"")</f>
        <v/>
      </c>
      <c r="AJ28" s="16" t="str">
        <f>IF(C28&lt;&gt;"",INDEX(纬地工程数量表!K:K,INT((ROW(20:20))/37)*26+B28+2),"")</f>
        <v/>
      </c>
      <c r="AK28" s="10" t="str">
        <f>IF(C28&lt;&gt;"",INDEX(纬地工程数量表!AV:AV,INT((ROW(20:20))/37)*26+B28+2),"")</f>
        <v/>
      </c>
      <c r="AL28" s="150"/>
      <c r="AM28" s="151"/>
      <c r="AN28" s="149" t="str">
        <f>IF(C28&lt;&gt;"",INDEX(纬地工程数量表!AX:AX,INT((ROW(20:20))/37)*26+B28+2),"")</f>
        <v/>
      </c>
      <c r="AO28" s="182" t="str">
        <f>IF(C28&lt;&gt;"",INDEX(纬地工程数量表!AW:AW,INT((ROW(20:20))/37)*26+B28+2),"")</f>
        <v/>
      </c>
    </row>
    <row r="29" spans="1:41" s="120" customFormat="1" ht="20.25" customHeight="1">
      <c r="A29" s="146" t="str">
        <f t="shared" si="2"/>
        <v/>
      </c>
      <c r="B29" s="163">
        <v>21</v>
      </c>
      <c r="C29" s="147" t="str">
        <f>IF(INDEX(涵洞基本数据!B:B,INT((ROW(21:21))/37)*26+B29+2)&lt;&gt;"",INDEX(涵洞基本数据!B:B,INT((ROW(21:21))/37)*26+B29+2),"")</f>
        <v/>
      </c>
      <c r="D29" s="148" t="str">
        <f>IF(INDEX(涵洞基本数据!C:C,INT((ROW(21:21))/37)*26+$B29+2)&lt;&gt;"",INDEX(涵洞基本数据!C:C,INT((ROW(21:21))/37)*26+$B29+2),"")</f>
        <v/>
      </c>
      <c r="E29" s="148" t="str">
        <f>IF(INDEX(涵洞基本数据!D:D,INT((ROW(21:21))/37)*26+$B29+2)&lt;&gt;"",INDEX(涵洞基本数据!D:D,INT((ROW(21:21))/37)*26+$B29+2),"")</f>
        <v/>
      </c>
      <c r="F29" s="165" t="str">
        <f>IF(INDEX(涵洞基本数据!E:E,INT((ROW(21:21))/37)*26+$B29+2)&lt;&gt;"",INDEX(涵洞基本数据!E:E,INT((ROW(21:21))/37)*26+$B29+2),"")</f>
        <v/>
      </c>
      <c r="G29" s="165" t="str">
        <f>IF(INDEX(涵洞基本数据!F:F,INT((ROW(21:21))/37)*26+$B29+2)&lt;&gt;"",INDEX(涵洞基本数据!F:F,INT((ROW(21:21))/37)*26+$B29+2),"")</f>
        <v/>
      </c>
      <c r="H29" s="165" t="str">
        <f>IF(INDEX(涵洞基本数据!G:G,INT((ROW(21:21))/37)*26+$B29+2)&lt;&gt;"",INDEX(涵洞基本数据!G:G,INT((ROW(21:21))/37)*26+$B29+2),"")</f>
        <v/>
      </c>
      <c r="I29" s="165" t="str">
        <f>IF(INDEX(涵洞基本数据!H:H,INT((ROW(21:21))/37)*26+$B29+2)&lt;&gt;"",INDEX(涵洞基本数据!H:H,INT((ROW(21:21))/37)*26+$B29+2),"")</f>
        <v/>
      </c>
      <c r="J29" s="165"/>
      <c r="K29" s="165"/>
      <c r="L29" s="16" t="str">
        <f>IF(C29&lt;&gt;"",INDEX(标准图!E:E,INDEX(涵洞基本数据!Q:Q,INT((ROW(21:21))/37)*26+$B29+2))*INDEX(涵洞基本数据!P:P,INT((ROW(21:21))/37)*26+$B29+2)+INDEX(标准图!H:H,INDEX(涵洞基本数据!Q:Q,INT((ROW(21:21))/37)*26+$B29+2))*INDEX(涵洞基本数据!O:O,INT((ROW(21:21))/37)*26+$B29+2),"")</f>
        <v/>
      </c>
      <c r="M29" s="348" t="str">
        <f>IF(C29&lt;&gt;"",INDEX(标准图!F:F,INDEX(涵洞基本数据!Q:Q,INT((ROW(21:21))/37)*26+$B29+2))*INDEX(涵洞基本数据!P:P,INT((ROW(21:21))/37)*26+$B29+2)+INDEX(标准图!I:I,INDEX(涵洞基本数据!Q:Q,INT((ROW(21:21))/37)*26+$B29+2))*INDEX(涵洞基本数据!O:O,INT((ROW(21:21))/37)*26+$B29+2),"")</f>
        <v/>
      </c>
      <c r="N29" s="347"/>
      <c r="O29" s="10" t="str">
        <f>IF(C29&lt;&gt;"",IF(INDEX(涵洞基本数据!L:L,INT((ROW(21:21))/37)*26+$B29+2)=1,(3*INDEX(标准图!D:D,INDEX(涵洞基本数据!Q:Q,INT((ROW(21:21))/37)*26+$B29+2))+2*INDEX(涵洞基本数据!M:M,INT((ROW(21:21))/37)*26+$B29+2)+1.5*RIGHT(E29,3))*INDEX(涵洞基本数据!N:N,INT((ROW(21:21))/37)*26+$B29+2),0)*F29,"")</f>
        <v/>
      </c>
      <c r="P29" s="10" t="str">
        <f>IF(C29&lt;&gt;"",IF(INDEX(涵洞基本数据!L:L,INT((ROW(21:21))/37)*26+$B29+2)=1,(5*INDEX(标准图!D:D,INDEX(涵洞基本数据!Q:Q,INT((ROW(21:21))/37)*26+$B29+2))+4*INDEX(涵洞基本数据!M:M,INT((ROW(21:21))/37)*26+$B29+2)+2.5*RIGHT(E29,3))/2*(RIGHT(E29,3)/2+INDEX(标准图!D:D,INDEX(涵洞基本数据!Q:Q,INT((ROW(21:21))/37)*26+$B29+2)))-(RIGHT(E29,3)/2+INDEX(标准图!D:D,INDEX(涵洞基本数据!Q:Q,INT((ROW(21:21))/37)*26+$B29+2)))^2*PI()/2,0)*F29,"")</f>
        <v/>
      </c>
      <c r="Q29" s="10" t="str">
        <f>IF(C29&lt;&gt;"",IF(INDEX(涵洞基本数据!L:L,INT((ROW(21:21))/37)*26+$B29+2)=1,((RIGHT(E29,3)+INDEX(标准图!D:D,INDEX(涵洞基本数据!Q:Q,INT((ROW(21:21))/37)*26+$B29+2))*2)*PI()+4*INDEX(涵洞基本数据!M:M,INT((ROW(21:21))/37)*26+$B29+2)),0)*F29,"")</f>
        <v/>
      </c>
      <c r="R29" s="10" t="str">
        <f>IF(C29&lt;&gt;"",IF(INDEX(涵洞基本数据!L:L,INT((ROW(21:21))/37)*26+$B29+2)=1,(RIGHT(E29,3)+INDEX(标准图!D:D,INDEX(涵洞基本数据!Q:Q,INT((ROW(21:21))/37)*26+$B29+2))*2)*PI()/2+2*INDEX(涵洞基本数据!M:M,INT((ROW(21:21))/37)*26+$B29+2),0)*0.3*(INDEX(涵洞基本数据!O:O,INT((ROW(21:21))/37)*26+$B29+2)+INDEX(涵洞基本数据!P:P,INT((ROW(21:21))/37)*26+$B29+2)-1),"")</f>
        <v/>
      </c>
      <c r="S29" s="10" t="str">
        <f>IF(D29&lt;&gt;"",IF(INDEX(涵洞基本数据!M:M,INT((ROW(21:21))/37)*26+$B29+2)=1,(RIGHT(F29,3)+INDEX(标准图!E:E,INDEX(涵洞基本数据!R:R,INT((ROW(21:21))/37)*26+$B29+2))*2)*PI()/2+2*INDEX(涵洞基本数据!N:N,INT((ROW(21:21))/37)*26+$B29+2),0)*0.3*(INDEX(涵洞基本数据!P:P,INT((ROW(21:21))/37)*26+$B29+2)+INDEX(涵洞基本数据!Q:Q,INT((ROW(21:21))/37)*26+$B29+2)-1),"")</f>
        <v/>
      </c>
      <c r="T29" s="10" t="str">
        <f>IF(C29&lt;&gt;"",((O29+P29)/F29+INDEX(标准图!D:D,INDEX(涵洞基本数据!Q:Q,INT((ROW(21:21))/37)*26+$B29+2))^2*PI())*INDEX(涵洞基本数据!J:J,INT((ROW(21:21))/37)*26+$B29+2),"")</f>
        <v/>
      </c>
      <c r="U29" s="10" t="str">
        <f>IF(C29&lt;&gt;"",INDEX(纬地工程数量表!W:W,INT((ROW(21:21))/37)*26+B29+2),"")</f>
        <v/>
      </c>
      <c r="V29" s="11" t="str">
        <f>IF(C29&lt;&gt;"",INDEX(纬地工程数量表!X:X,INT((ROW(21:21))/37)*26+B29+2),"")</f>
        <v/>
      </c>
      <c r="W29" s="124"/>
      <c r="X29" s="146" t="str">
        <f t="shared" si="0"/>
        <v/>
      </c>
      <c r="Y29" s="147" t="str">
        <f t="shared" si="1"/>
        <v/>
      </c>
      <c r="Z29" s="15" t="str">
        <f>IF(C29&lt;&gt;"",INDEX(纬地工程数量表!S:S,INT((ROW(21:21))/37)*26+B29+2),"")</f>
        <v/>
      </c>
      <c r="AA29" s="15" t="str">
        <f>IF(C29&lt;&gt;"",INDEX(纬地工程数量表!U:U,INT((ROW(21:21))/37)*26+B29+2),"")</f>
        <v/>
      </c>
      <c r="AB29" s="15" t="str">
        <f>IF(C29&lt;&gt;"",INDEX(纬地工程数量表!Q:Q,INT((ROW(21:21))/37)*26+B29+2)+INDEX(纬地工程数量表!AC:AC,INT((ROW(21:21))/37)*26+B29+2)+INDEX(纬地工程数量表!AE:AE,INT((ROW(21:21))/37)*26+B29+2),"")</f>
        <v/>
      </c>
      <c r="AC29" s="15" t="str">
        <f>IF(C29&lt;&gt;"",INDEX(纬地工程数量表!R:R,INT((ROW(21:21))/37)*26+B29+2)+INDEX(纬地工程数量表!AD:AD,INT((ROW(21:21))/37)*26+B29+2)+INDEX(纬地工程数量表!AF:AF,INT((ROW(21:21))/37)*26+B29+2),"")</f>
        <v/>
      </c>
      <c r="AD29" s="9" t="str">
        <f>IF(C29&lt;&gt;"",INDEX(纬地工程数量表!Y:Y,INT((ROW(21:21))/37)*26+B29+2)+INDEX(纬地工程数量表!AH:AH,INT((ROW(21:21))/37)*26+B29+2)+INDEX(纬地工程数量表!AK:AK,INT((ROW(21:21))/37)*26+B29+2),"")</f>
        <v/>
      </c>
      <c r="AE29" s="9" t="str">
        <f>IF(C29&lt;&gt;"",INDEX(纬地工程数量表!AB:AB,INT((ROW(21:21))/37)*26+B29+2)+INDEX(纬地工程数量表!AM:AM,INT((ROW(21:21))/37)*26+B29+2),"")</f>
        <v/>
      </c>
      <c r="AF29" s="9"/>
      <c r="AG29" s="15" t="str">
        <f>IF($C29&lt;&gt;"",INDEX(纬地工程数量表!T:T,INT((ROW(21:21))/37)*26+$B29+2)+INDEX(纬地工程数量表!Z:Z,INT((ROW(21:21))/37)*26+$B29+2)+INDEX(纬地工程数量表!AG:AG,INT((ROW(21:21))/37)*26+$B29+2)+INDEX(纬地工程数量表!AI:AI,INT((ROW(21:21))/37)*26+$B29+2)+INDEX(纬地工程数量表!AJ:AJ,INT((ROW(21:21))/37)*26+$B29+2),"")</f>
        <v/>
      </c>
      <c r="AH29" s="15" t="str">
        <f>IF($C29&lt;&gt;"",INDEX(纬地工程数量表!V:V,INT((ROW(21:21))/37)*26+$B29+2)+INDEX(纬地工程数量表!AA:AA,INT((ROW(21:21))/37)*26+$B29+2)+INDEX(纬地工程数量表!AH:AH,INT((ROW(21:21))/37)*26+$B29+2)+INDEX(纬地工程数量表!AJ:AJ,INT((ROW(21:21))/37)*26+$B29+2)+INDEX(纬地工程数量表!AK:AK,INT((ROW(21:21))/37)*26+$B29+2),"")</f>
        <v/>
      </c>
      <c r="AI29" s="15" t="str">
        <f>IF(C29&lt;&gt;"",IF(AE29&lt;&gt;"",AE29/0.3,0)+IF(AG29&lt;&gt;"",AG29/0.3,0)+(INDEX(标准图!D:D,INDEX(涵洞基本数据!Q:Q,INT((ROW(21:21))/37)*26+$B29+2))+RIGHT(E29,3))*1.5*2*COUNTIF(H29:I29,"=八字墙")+7.938*COUNTIF(H29:I29,"=跌水井"),"")</f>
        <v/>
      </c>
      <c r="AJ29" s="16" t="str">
        <f>IF(C29&lt;&gt;"",INDEX(纬地工程数量表!K:K,INT((ROW(21:21))/37)*26+B29+2),"")</f>
        <v/>
      </c>
      <c r="AK29" s="10" t="str">
        <f>IF(C29&lt;&gt;"",INDEX(纬地工程数量表!AV:AV,INT((ROW(21:21))/37)*26+B29+2),"")</f>
        <v/>
      </c>
      <c r="AL29" s="150"/>
      <c r="AM29" s="151"/>
      <c r="AN29" s="149" t="str">
        <f>IF(C29&lt;&gt;"",INDEX(纬地工程数量表!AX:AX,INT((ROW(21:21))/37)*26+B29+2),"")</f>
        <v/>
      </c>
      <c r="AO29" s="182" t="str">
        <f>IF(C29&lt;&gt;"",INDEX(纬地工程数量表!AW:AW,INT((ROW(21:21))/37)*26+B29+2),"")</f>
        <v/>
      </c>
    </row>
    <row r="30" spans="1:41" s="120" customFormat="1" ht="20.25" customHeight="1">
      <c r="A30" s="146" t="str">
        <f t="shared" si="2"/>
        <v/>
      </c>
      <c r="B30" s="163">
        <v>22</v>
      </c>
      <c r="C30" s="147" t="str">
        <f>IF(INDEX(涵洞基本数据!B:B,INT((ROW(22:22))/37)*26+B30+2)&lt;&gt;"",INDEX(涵洞基本数据!B:B,INT((ROW(22:22))/37)*26+B30+2),"")</f>
        <v/>
      </c>
      <c r="D30" s="148" t="str">
        <f>IF(INDEX(涵洞基本数据!C:C,INT((ROW(22:22))/37)*26+$B30+2)&lt;&gt;"",INDEX(涵洞基本数据!C:C,INT((ROW(22:22))/37)*26+$B30+2),"")</f>
        <v/>
      </c>
      <c r="E30" s="148" t="str">
        <f>IF(INDEX(涵洞基本数据!D:D,INT((ROW(22:22))/37)*26+$B30+2)&lt;&gt;"",INDEX(涵洞基本数据!D:D,INT((ROW(22:22))/37)*26+$B30+2),"")</f>
        <v/>
      </c>
      <c r="F30" s="165" t="str">
        <f>IF(INDEX(涵洞基本数据!E:E,INT((ROW(22:22))/37)*26+$B30+2)&lt;&gt;"",INDEX(涵洞基本数据!E:E,INT((ROW(22:22))/37)*26+$B30+2),"")</f>
        <v/>
      </c>
      <c r="G30" s="165" t="str">
        <f>IF(INDEX(涵洞基本数据!F:F,INT((ROW(22:22))/37)*26+$B30+2)&lt;&gt;"",INDEX(涵洞基本数据!F:F,INT((ROW(22:22))/37)*26+$B30+2),"")</f>
        <v/>
      </c>
      <c r="H30" s="165" t="str">
        <f>IF(INDEX(涵洞基本数据!G:G,INT((ROW(22:22))/37)*26+$B30+2)&lt;&gt;"",INDEX(涵洞基本数据!G:G,INT((ROW(22:22))/37)*26+$B30+2),"")</f>
        <v/>
      </c>
      <c r="I30" s="165" t="str">
        <f>IF(INDEX(涵洞基本数据!H:H,INT((ROW(22:22))/37)*26+$B30+2)&lt;&gt;"",INDEX(涵洞基本数据!H:H,INT((ROW(22:22))/37)*26+$B30+2),"")</f>
        <v/>
      </c>
      <c r="J30" s="165"/>
      <c r="K30" s="165"/>
      <c r="L30" s="16" t="str">
        <f>IF(C30&lt;&gt;"",INDEX(标准图!E:E,INDEX(涵洞基本数据!Q:Q,INT((ROW(22:22))/37)*26+$B30+2))*INDEX(涵洞基本数据!P:P,INT((ROW(22:22))/37)*26+$B30+2)+INDEX(标准图!H:H,INDEX(涵洞基本数据!Q:Q,INT((ROW(22:22))/37)*26+$B30+2))*INDEX(涵洞基本数据!O:O,INT((ROW(22:22))/37)*26+$B30+2),"")</f>
        <v/>
      </c>
      <c r="M30" s="348" t="str">
        <f>IF(C30&lt;&gt;"",INDEX(标准图!F:F,INDEX(涵洞基本数据!Q:Q,INT((ROW(22:22))/37)*26+$B30+2))*INDEX(涵洞基本数据!P:P,INT((ROW(22:22))/37)*26+$B30+2)+INDEX(标准图!I:I,INDEX(涵洞基本数据!Q:Q,INT((ROW(22:22))/37)*26+$B30+2))*INDEX(涵洞基本数据!O:O,INT((ROW(22:22))/37)*26+$B30+2),"")</f>
        <v/>
      </c>
      <c r="N30" s="347"/>
      <c r="O30" s="10" t="str">
        <f>IF(C30&lt;&gt;"",IF(INDEX(涵洞基本数据!L:L,INT((ROW(22:22))/37)*26+$B30+2)=1,(3*INDEX(标准图!D:D,INDEX(涵洞基本数据!Q:Q,INT((ROW(22:22))/37)*26+$B30+2))+2*INDEX(涵洞基本数据!M:M,INT((ROW(22:22))/37)*26+$B30+2)+1.5*RIGHT(E30,3))*INDEX(涵洞基本数据!N:N,INT((ROW(22:22))/37)*26+$B30+2),0)*F30,"")</f>
        <v/>
      </c>
      <c r="P30" s="10" t="str">
        <f>IF(C30&lt;&gt;"",IF(INDEX(涵洞基本数据!L:L,INT((ROW(22:22))/37)*26+$B30+2)=1,(5*INDEX(标准图!D:D,INDEX(涵洞基本数据!Q:Q,INT((ROW(22:22))/37)*26+$B30+2))+4*INDEX(涵洞基本数据!M:M,INT((ROW(22:22))/37)*26+$B30+2)+2.5*RIGHT(E30,3))/2*(RIGHT(E30,3)/2+INDEX(标准图!D:D,INDEX(涵洞基本数据!Q:Q,INT((ROW(22:22))/37)*26+$B30+2)))-(RIGHT(E30,3)/2+INDEX(标准图!D:D,INDEX(涵洞基本数据!Q:Q,INT((ROW(22:22))/37)*26+$B30+2)))^2*PI()/2,0)*F30,"")</f>
        <v/>
      </c>
      <c r="Q30" s="10" t="str">
        <f>IF(C30&lt;&gt;"",IF(INDEX(涵洞基本数据!L:L,INT((ROW(22:22))/37)*26+$B30+2)=1,((RIGHT(E30,3)+INDEX(标准图!D:D,INDEX(涵洞基本数据!Q:Q,INT((ROW(22:22))/37)*26+$B30+2))*2)*PI()+4*INDEX(涵洞基本数据!M:M,INT((ROW(22:22))/37)*26+$B30+2)),0)*F30,"")</f>
        <v/>
      </c>
      <c r="R30" s="10" t="str">
        <f>IF(C30&lt;&gt;"",IF(INDEX(涵洞基本数据!L:L,INT((ROW(22:22))/37)*26+$B30+2)=1,(RIGHT(E30,3)+INDEX(标准图!D:D,INDEX(涵洞基本数据!Q:Q,INT((ROW(22:22))/37)*26+$B30+2))*2)*PI()/2+2*INDEX(涵洞基本数据!M:M,INT((ROW(22:22))/37)*26+$B30+2),0)*0.3*(INDEX(涵洞基本数据!O:O,INT((ROW(22:22))/37)*26+$B30+2)+INDEX(涵洞基本数据!P:P,INT((ROW(22:22))/37)*26+$B30+2)-1),"")</f>
        <v/>
      </c>
      <c r="S30" s="10" t="str">
        <f>IF(D30&lt;&gt;"",IF(INDEX(涵洞基本数据!M:M,INT((ROW(22:22))/37)*26+$B30+2)=1,(RIGHT(F30,3)+INDEX(标准图!E:E,INDEX(涵洞基本数据!R:R,INT((ROW(22:22))/37)*26+$B30+2))*2)*PI()/2+2*INDEX(涵洞基本数据!N:N,INT((ROW(22:22))/37)*26+$B30+2),0)*0.3*(INDEX(涵洞基本数据!P:P,INT((ROW(22:22))/37)*26+$B30+2)+INDEX(涵洞基本数据!Q:Q,INT((ROW(22:22))/37)*26+$B30+2)-1),"")</f>
        <v/>
      </c>
      <c r="T30" s="10" t="str">
        <f>IF(C30&lt;&gt;"",((O30+P30)/F30+INDEX(标准图!D:D,INDEX(涵洞基本数据!Q:Q,INT((ROW(22:22))/37)*26+$B30+2))^2*PI())*INDEX(涵洞基本数据!J:J,INT((ROW(22:22))/37)*26+$B30+2),"")</f>
        <v/>
      </c>
      <c r="U30" s="10" t="str">
        <f>IF(C30&lt;&gt;"",INDEX(纬地工程数量表!W:W,INT((ROW(22:22))/37)*26+B30+2),"")</f>
        <v/>
      </c>
      <c r="V30" s="11" t="str">
        <f>IF(C30&lt;&gt;"",INDEX(纬地工程数量表!X:X,INT((ROW(22:22))/37)*26+B30+2),"")</f>
        <v/>
      </c>
      <c r="W30" s="124"/>
      <c r="X30" s="146" t="str">
        <f t="shared" si="0"/>
        <v/>
      </c>
      <c r="Y30" s="147" t="str">
        <f t="shared" si="1"/>
        <v/>
      </c>
      <c r="Z30" s="15" t="str">
        <f>IF(C30&lt;&gt;"",INDEX(纬地工程数量表!S:S,INT((ROW(22:22))/37)*26+B30+2),"")</f>
        <v/>
      </c>
      <c r="AA30" s="15" t="str">
        <f>IF(C30&lt;&gt;"",INDEX(纬地工程数量表!U:U,INT((ROW(22:22))/37)*26+B30+2),"")</f>
        <v/>
      </c>
      <c r="AB30" s="15" t="str">
        <f>IF(C30&lt;&gt;"",INDEX(纬地工程数量表!Q:Q,INT((ROW(22:22))/37)*26+B30+2)+INDEX(纬地工程数量表!AC:AC,INT((ROW(22:22))/37)*26+B30+2)+INDEX(纬地工程数量表!AE:AE,INT((ROW(22:22))/37)*26+B30+2),"")</f>
        <v/>
      </c>
      <c r="AC30" s="15" t="str">
        <f>IF(C30&lt;&gt;"",INDEX(纬地工程数量表!R:R,INT((ROW(22:22))/37)*26+B30+2)+INDEX(纬地工程数量表!AD:AD,INT((ROW(22:22))/37)*26+B30+2)+INDEX(纬地工程数量表!AF:AF,INT((ROW(22:22))/37)*26+B30+2),"")</f>
        <v/>
      </c>
      <c r="AD30" s="9" t="str">
        <f>IF(C30&lt;&gt;"",INDEX(纬地工程数量表!Y:Y,INT((ROW(22:22))/37)*26+B30+2)+INDEX(纬地工程数量表!AH:AH,INT((ROW(22:22))/37)*26+B30+2)+INDEX(纬地工程数量表!AK:AK,INT((ROW(22:22))/37)*26+B30+2),"")</f>
        <v/>
      </c>
      <c r="AE30" s="9" t="str">
        <f>IF(C30&lt;&gt;"",INDEX(纬地工程数量表!AB:AB,INT((ROW(22:22))/37)*26+B30+2)+INDEX(纬地工程数量表!AM:AM,INT((ROW(22:22))/37)*26+B30+2),"")</f>
        <v/>
      </c>
      <c r="AF30" s="9"/>
      <c r="AG30" s="15" t="str">
        <f>IF($C30&lt;&gt;"",INDEX(纬地工程数量表!T:T,INT((ROW(22:22))/37)*26+$B30+2)+INDEX(纬地工程数量表!Z:Z,INT((ROW(22:22))/37)*26+$B30+2)+INDEX(纬地工程数量表!AG:AG,INT((ROW(22:22))/37)*26+$B30+2)+INDEX(纬地工程数量表!AI:AI,INT((ROW(22:22))/37)*26+$B30+2)+INDEX(纬地工程数量表!AJ:AJ,INT((ROW(22:22))/37)*26+$B30+2),"")</f>
        <v/>
      </c>
      <c r="AH30" s="15" t="str">
        <f>IF($C30&lt;&gt;"",INDEX(纬地工程数量表!V:V,INT((ROW(22:22))/37)*26+$B30+2)+INDEX(纬地工程数量表!AA:AA,INT((ROW(22:22))/37)*26+$B30+2)+INDEX(纬地工程数量表!AH:AH,INT((ROW(22:22))/37)*26+$B30+2)+INDEX(纬地工程数量表!AJ:AJ,INT((ROW(22:22))/37)*26+$B30+2)+INDEX(纬地工程数量表!AK:AK,INT((ROW(22:22))/37)*26+$B30+2),"")</f>
        <v/>
      </c>
      <c r="AI30" s="15" t="str">
        <f>IF(C30&lt;&gt;"",IF(AE30&lt;&gt;"",AE30/0.3,0)+IF(AG30&lt;&gt;"",AG30/0.3,0)+(INDEX(标准图!D:D,INDEX(涵洞基本数据!Q:Q,INT((ROW(22:22))/37)*26+$B30+2))+RIGHT(E30,3))*1.5*2*COUNTIF(H30:I30,"=八字墙")+7.938*COUNTIF(H30:I30,"=跌水井"),"")</f>
        <v/>
      </c>
      <c r="AJ30" s="16" t="str">
        <f>IF(C30&lt;&gt;"",INDEX(纬地工程数量表!K:K,INT((ROW(22:22))/37)*26+B30+2),"")</f>
        <v/>
      </c>
      <c r="AK30" s="10" t="str">
        <f>IF(C30&lt;&gt;"",INDEX(纬地工程数量表!AV:AV,INT((ROW(22:22))/37)*26+B30+2),"")</f>
        <v/>
      </c>
      <c r="AL30" s="150"/>
      <c r="AM30" s="151"/>
      <c r="AN30" s="149" t="str">
        <f>IF(C30&lt;&gt;"",INDEX(纬地工程数量表!AX:AX,INT((ROW(22:22))/37)*26+B30+2),"")</f>
        <v/>
      </c>
      <c r="AO30" s="182" t="str">
        <f>IF(C30&lt;&gt;"",INDEX(纬地工程数量表!AW:AW,INT((ROW(22:22))/37)*26+B30+2),"")</f>
        <v/>
      </c>
    </row>
    <row r="31" spans="1:41" s="120" customFormat="1" ht="20.25" customHeight="1">
      <c r="A31" s="146" t="str">
        <f t="shared" si="2"/>
        <v/>
      </c>
      <c r="B31" s="163">
        <v>23</v>
      </c>
      <c r="C31" s="147" t="str">
        <f>IF(INDEX(涵洞基本数据!B:B,INT((ROW(23:23))/37)*26+B31+2)&lt;&gt;"",INDEX(涵洞基本数据!B:B,INT((ROW(23:23))/37)*26+B31+2),"")</f>
        <v/>
      </c>
      <c r="D31" s="148" t="str">
        <f>IF(INDEX(涵洞基本数据!C:C,INT((ROW(23:23))/37)*26+$B31+2)&lt;&gt;"",INDEX(涵洞基本数据!C:C,INT((ROW(23:23))/37)*26+$B31+2),"")</f>
        <v/>
      </c>
      <c r="E31" s="148" t="str">
        <f>IF(INDEX(涵洞基本数据!D:D,INT((ROW(23:23))/37)*26+$B31+2)&lt;&gt;"",INDEX(涵洞基本数据!D:D,INT((ROW(23:23))/37)*26+$B31+2),"")</f>
        <v/>
      </c>
      <c r="F31" s="165" t="str">
        <f>IF(INDEX(涵洞基本数据!E:E,INT((ROW(23:23))/37)*26+$B31+2)&lt;&gt;"",INDEX(涵洞基本数据!E:E,INT((ROW(23:23))/37)*26+$B31+2),"")</f>
        <v/>
      </c>
      <c r="G31" s="165" t="str">
        <f>IF(INDEX(涵洞基本数据!F:F,INT((ROW(23:23))/37)*26+$B31+2)&lt;&gt;"",INDEX(涵洞基本数据!F:F,INT((ROW(23:23))/37)*26+$B31+2),"")</f>
        <v/>
      </c>
      <c r="H31" s="165" t="str">
        <f>IF(INDEX(涵洞基本数据!G:G,INT((ROW(23:23))/37)*26+$B31+2)&lt;&gt;"",INDEX(涵洞基本数据!G:G,INT((ROW(23:23))/37)*26+$B31+2),"")</f>
        <v/>
      </c>
      <c r="I31" s="165" t="str">
        <f>IF(INDEX(涵洞基本数据!H:H,INT((ROW(23:23))/37)*26+$B31+2)&lt;&gt;"",INDEX(涵洞基本数据!H:H,INT((ROW(23:23))/37)*26+$B31+2),"")</f>
        <v/>
      </c>
      <c r="J31" s="165"/>
      <c r="K31" s="165"/>
      <c r="L31" s="16" t="str">
        <f>IF(C31&lt;&gt;"",INDEX(标准图!E:E,INDEX(涵洞基本数据!Q:Q,INT((ROW(23:23))/37)*26+$B31+2))*INDEX(涵洞基本数据!P:P,INT((ROW(23:23))/37)*26+$B31+2)+INDEX(标准图!H:H,INDEX(涵洞基本数据!Q:Q,INT((ROW(23:23))/37)*26+$B31+2))*INDEX(涵洞基本数据!O:O,INT((ROW(23:23))/37)*26+$B31+2),"")</f>
        <v/>
      </c>
      <c r="M31" s="348" t="str">
        <f>IF(C31&lt;&gt;"",INDEX(标准图!F:F,INDEX(涵洞基本数据!Q:Q,INT((ROW(23:23))/37)*26+$B31+2))*INDEX(涵洞基本数据!P:P,INT((ROW(23:23))/37)*26+$B31+2)+INDEX(标准图!I:I,INDEX(涵洞基本数据!Q:Q,INT((ROW(23:23))/37)*26+$B31+2))*INDEX(涵洞基本数据!O:O,INT((ROW(23:23))/37)*26+$B31+2),"")</f>
        <v/>
      </c>
      <c r="N31" s="347"/>
      <c r="O31" s="10" t="str">
        <f>IF(C31&lt;&gt;"",IF(INDEX(涵洞基本数据!L:L,INT((ROW(23:23))/37)*26+$B31+2)=1,(3*INDEX(标准图!D:D,INDEX(涵洞基本数据!Q:Q,INT((ROW(23:23))/37)*26+$B31+2))+2*INDEX(涵洞基本数据!M:M,INT((ROW(23:23))/37)*26+$B31+2)+1.5*RIGHT(E31,3))*INDEX(涵洞基本数据!N:N,INT((ROW(23:23))/37)*26+$B31+2),0)*F31,"")</f>
        <v/>
      </c>
      <c r="P31" s="10" t="str">
        <f>IF(C31&lt;&gt;"",IF(INDEX(涵洞基本数据!L:L,INT((ROW(23:23))/37)*26+$B31+2)=1,(5*INDEX(标准图!D:D,INDEX(涵洞基本数据!Q:Q,INT((ROW(23:23))/37)*26+$B31+2))+4*INDEX(涵洞基本数据!M:M,INT((ROW(23:23))/37)*26+$B31+2)+2.5*RIGHT(E31,3))/2*(RIGHT(E31,3)/2+INDEX(标准图!D:D,INDEX(涵洞基本数据!Q:Q,INT((ROW(23:23))/37)*26+$B31+2)))-(RIGHT(E31,3)/2+INDEX(标准图!D:D,INDEX(涵洞基本数据!Q:Q,INT((ROW(23:23))/37)*26+$B31+2)))^2*PI()/2,0)*F31,"")</f>
        <v/>
      </c>
      <c r="Q31" s="10" t="str">
        <f>IF(C31&lt;&gt;"",IF(INDEX(涵洞基本数据!L:L,INT((ROW(23:23))/37)*26+$B31+2)=1,((RIGHT(E31,3)+INDEX(标准图!D:D,INDEX(涵洞基本数据!Q:Q,INT((ROW(23:23))/37)*26+$B31+2))*2)*PI()+4*INDEX(涵洞基本数据!M:M,INT((ROW(23:23))/37)*26+$B31+2)),0)*F31,"")</f>
        <v/>
      </c>
      <c r="R31" s="10" t="str">
        <f>IF(C31&lt;&gt;"",IF(INDEX(涵洞基本数据!L:L,INT((ROW(23:23))/37)*26+$B31+2)=1,(RIGHT(E31,3)+INDEX(标准图!D:D,INDEX(涵洞基本数据!Q:Q,INT((ROW(23:23))/37)*26+$B31+2))*2)*PI()/2+2*INDEX(涵洞基本数据!M:M,INT((ROW(23:23))/37)*26+$B31+2),0)*0.3*(INDEX(涵洞基本数据!O:O,INT((ROW(23:23))/37)*26+$B31+2)+INDEX(涵洞基本数据!P:P,INT((ROW(23:23))/37)*26+$B31+2)-1),"")</f>
        <v/>
      </c>
      <c r="S31" s="10" t="str">
        <f>IF(D31&lt;&gt;"",IF(INDEX(涵洞基本数据!M:M,INT((ROW(23:23))/37)*26+$B31+2)=1,(RIGHT(F31,3)+INDEX(标准图!E:E,INDEX(涵洞基本数据!R:R,INT((ROW(23:23))/37)*26+$B31+2))*2)*PI()/2+2*INDEX(涵洞基本数据!N:N,INT((ROW(23:23))/37)*26+$B31+2),0)*0.3*(INDEX(涵洞基本数据!P:P,INT((ROW(23:23))/37)*26+$B31+2)+INDEX(涵洞基本数据!Q:Q,INT((ROW(23:23))/37)*26+$B31+2)-1),"")</f>
        <v/>
      </c>
      <c r="T31" s="10" t="str">
        <f>IF(C31&lt;&gt;"",((O31+P31)/F31+INDEX(标准图!D:D,INDEX(涵洞基本数据!Q:Q,INT((ROW(23:23))/37)*26+$B31+2))^2*PI())*INDEX(涵洞基本数据!J:J,INT((ROW(23:23))/37)*26+$B31+2),"")</f>
        <v/>
      </c>
      <c r="U31" s="10" t="str">
        <f>IF(C31&lt;&gt;"",INDEX(纬地工程数量表!W:W,INT((ROW(23:23))/37)*26+B31+2),"")</f>
        <v/>
      </c>
      <c r="V31" s="11" t="str">
        <f>IF(C31&lt;&gt;"",INDEX(纬地工程数量表!X:X,INT((ROW(23:23))/37)*26+B31+2),"")</f>
        <v/>
      </c>
      <c r="W31" s="124"/>
      <c r="X31" s="146" t="str">
        <f t="shared" si="0"/>
        <v/>
      </c>
      <c r="Y31" s="147" t="str">
        <f t="shared" si="1"/>
        <v/>
      </c>
      <c r="Z31" s="15" t="str">
        <f>IF(C31&lt;&gt;"",INDEX(纬地工程数量表!S:S,INT((ROW(23:23))/37)*26+B31+2),"")</f>
        <v/>
      </c>
      <c r="AA31" s="15" t="str">
        <f>IF(C31&lt;&gt;"",INDEX(纬地工程数量表!U:U,INT((ROW(23:23))/37)*26+B31+2),"")</f>
        <v/>
      </c>
      <c r="AB31" s="15" t="str">
        <f>IF(C31&lt;&gt;"",INDEX(纬地工程数量表!Q:Q,INT((ROW(23:23))/37)*26+B31+2)+INDEX(纬地工程数量表!AC:AC,INT((ROW(23:23))/37)*26+B31+2)+INDEX(纬地工程数量表!AE:AE,INT((ROW(23:23))/37)*26+B31+2),"")</f>
        <v/>
      </c>
      <c r="AC31" s="15" t="str">
        <f>IF(C31&lt;&gt;"",INDEX(纬地工程数量表!R:R,INT((ROW(23:23))/37)*26+B31+2)+INDEX(纬地工程数量表!AD:AD,INT((ROW(23:23))/37)*26+B31+2)+INDEX(纬地工程数量表!AF:AF,INT((ROW(23:23))/37)*26+B31+2),"")</f>
        <v/>
      </c>
      <c r="AD31" s="9" t="str">
        <f>IF(C31&lt;&gt;"",INDEX(纬地工程数量表!Y:Y,INT((ROW(23:23))/37)*26+B31+2)+INDEX(纬地工程数量表!AH:AH,INT((ROW(23:23))/37)*26+B31+2)+INDEX(纬地工程数量表!AK:AK,INT((ROW(23:23))/37)*26+B31+2),"")</f>
        <v/>
      </c>
      <c r="AE31" s="9" t="str">
        <f>IF(C31&lt;&gt;"",INDEX(纬地工程数量表!AB:AB,INT((ROW(23:23))/37)*26+B31+2)+INDEX(纬地工程数量表!AM:AM,INT((ROW(23:23))/37)*26+B31+2),"")</f>
        <v/>
      </c>
      <c r="AF31" s="9"/>
      <c r="AG31" s="15" t="str">
        <f>IF($C31&lt;&gt;"",INDEX(纬地工程数量表!T:T,INT((ROW(23:23))/37)*26+$B31+2)+INDEX(纬地工程数量表!Z:Z,INT((ROW(23:23))/37)*26+$B31+2)+INDEX(纬地工程数量表!AG:AG,INT((ROW(23:23))/37)*26+$B31+2)+INDEX(纬地工程数量表!AI:AI,INT((ROW(23:23))/37)*26+$B31+2)+INDEX(纬地工程数量表!AJ:AJ,INT((ROW(23:23))/37)*26+$B31+2),"")</f>
        <v/>
      </c>
      <c r="AH31" s="15" t="str">
        <f>IF($C31&lt;&gt;"",INDEX(纬地工程数量表!V:V,INT((ROW(23:23))/37)*26+$B31+2)+INDEX(纬地工程数量表!AA:AA,INT((ROW(23:23))/37)*26+$B31+2)+INDEX(纬地工程数量表!AH:AH,INT((ROW(23:23))/37)*26+$B31+2)+INDEX(纬地工程数量表!AJ:AJ,INT((ROW(23:23))/37)*26+$B31+2)+INDEX(纬地工程数量表!AK:AK,INT((ROW(23:23))/37)*26+$B31+2),"")</f>
        <v/>
      </c>
      <c r="AI31" s="15" t="str">
        <f>IF(C31&lt;&gt;"",IF(AE31&lt;&gt;"",AE31/0.3,0)+IF(AG31&lt;&gt;"",AG31/0.3,0)+(INDEX(标准图!D:D,INDEX(涵洞基本数据!Q:Q,INT((ROW(23:23))/37)*26+$B31+2))+RIGHT(E31,3))*1.5*2*COUNTIF(H31:I31,"=八字墙")+7.938*COUNTIF(H31:I31,"=跌水井"),"")</f>
        <v/>
      </c>
      <c r="AJ31" s="16" t="str">
        <f>IF(C31&lt;&gt;"",INDEX(纬地工程数量表!K:K,INT((ROW(23:23))/37)*26+B31+2),"")</f>
        <v/>
      </c>
      <c r="AK31" s="10" t="str">
        <f>IF(C31&lt;&gt;"",INDEX(纬地工程数量表!AV:AV,INT((ROW(23:23))/37)*26+B31+2),"")</f>
        <v/>
      </c>
      <c r="AL31" s="150"/>
      <c r="AM31" s="151"/>
      <c r="AN31" s="149" t="str">
        <f>IF(C31&lt;&gt;"",INDEX(纬地工程数量表!AX:AX,INT((ROW(23:23))/37)*26+B31+2),"")</f>
        <v/>
      </c>
      <c r="AO31" s="182" t="str">
        <f>IF(C31&lt;&gt;"",INDEX(纬地工程数量表!AW:AW,INT((ROW(23:23))/37)*26+B31+2),"")</f>
        <v/>
      </c>
    </row>
    <row r="32" spans="1:41" s="120" customFormat="1" ht="20.25" customHeight="1">
      <c r="A32" s="146" t="str">
        <f t="shared" si="2"/>
        <v/>
      </c>
      <c r="B32" s="163">
        <v>24</v>
      </c>
      <c r="C32" s="147" t="str">
        <f>IF(INDEX(涵洞基本数据!B:B,INT((ROW(24:24))/37)*26+B32+2)&lt;&gt;"",INDEX(涵洞基本数据!B:B,INT((ROW(24:24))/37)*26+B32+2),"")</f>
        <v/>
      </c>
      <c r="D32" s="148" t="str">
        <f>IF(INDEX(涵洞基本数据!C:C,INT((ROW(24:24))/37)*26+$B32+2)&lt;&gt;"",INDEX(涵洞基本数据!C:C,INT((ROW(24:24))/37)*26+$B32+2),"")</f>
        <v/>
      </c>
      <c r="E32" s="148" t="str">
        <f>IF(INDEX(涵洞基本数据!D:D,INT((ROW(24:24))/37)*26+$B32+2)&lt;&gt;"",INDEX(涵洞基本数据!D:D,INT((ROW(24:24))/37)*26+$B32+2),"")</f>
        <v/>
      </c>
      <c r="F32" s="165" t="str">
        <f>IF(INDEX(涵洞基本数据!E:E,INT((ROW(24:24))/37)*26+$B32+2)&lt;&gt;"",INDEX(涵洞基本数据!E:E,INT((ROW(24:24))/37)*26+$B32+2),"")</f>
        <v/>
      </c>
      <c r="G32" s="165" t="str">
        <f>IF(INDEX(涵洞基本数据!F:F,INT((ROW(24:24))/37)*26+$B32+2)&lt;&gt;"",INDEX(涵洞基本数据!F:F,INT((ROW(24:24))/37)*26+$B32+2),"")</f>
        <v/>
      </c>
      <c r="H32" s="165" t="str">
        <f>IF(INDEX(涵洞基本数据!G:G,INT((ROW(24:24))/37)*26+$B32+2)&lt;&gt;"",INDEX(涵洞基本数据!G:G,INT((ROW(24:24))/37)*26+$B32+2),"")</f>
        <v/>
      </c>
      <c r="I32" s="165" t="str">
        <f>IF(INDEX(涵洞基本数据!H:H,INT((ROW(24:24))/37)*26+$B32+2)&lt;&gt;"",INDEX(涵洞基本数据!H:H,INT((ROW(24:24))/37)*26+$B32+2),"")</f>
        <v/>
      </c>
      <c r="J32" s="165"/>
      <c r="K32" s="165"/>
      <c r="L32" s="16" t="str">
        <f>IF(C32&lt;&gt;"",INDEX(标准图!E:E,INDEX(涵洞基本数据!Q:Q,INT((ROW(24:24))/37)*26+$B32+2))*INDEX(涵洞基本数据!P:P,INT((ROW(24:24))/37)*26+$B32+2)+INDEX(标准图!H:H,INDEX(涵洞基本数据!Q:Q,INT((ROW(24:24))/37)*26+$B32+2))*INDEX(涵洞基本数据!O:O,INT((ROW(24:24))/37)*26+$B32+2),"")</f>
        <v/>
      </c>
      <c r="M32" s="348" t="str">
        <f>IF(C32&lt;&gt;"",INDEX(标准图!F:F,INDEX(涵洞基本数据!Q:Q,INT((ROW(24:24))/37)*26+$B32+2))*INDEX(涵洞基本数据!P:P,INT((ROW(24:24))/37)*26+$B32+2)+INDEX(标准图!I:I,INDEX(涵洞基本数据!Q:Q,INT((ROW(24:24))/37)*26+$B32+2))*INDEX(涵洞基本数据!O:O,INT((ROW(24:24))/37)*26+$B32+2),"")</f>
        <v/>
      </c>
      <c r="N32" s="347"/>
      <c r="O32" s="10" t="str">
        <f>IF(C32&lt;&gt;"",IF(INDEX(涵洞基本数据!L:L,INT((ROW(24:24))/37)*26+$B32+2)=1,(3*INDEX(标准图!D:D,INDEX(涵洞基本数据!Q:Q,INT((ROW(24:24))/37)*26+$B32+2))+2*INDEX(涵洞基本数据!M:M,INT((ROW(24:24))/37)*26+$B32+2)+1.5*RIGHT(E32,3))*INDEX(涵洞基本数据!N:N,INT((ROW(24:24))/37)*26+$B32+2),0)*F32,"")</f>
        <v/>
      </c>
      <c r="P32" s="10" t="str">
        <f>IF(C32&lt;&gt;"",IF(INDEX(涵洞基本数据!L:L,INT((ROW(24:24))/37)*26+$B32+2)=1,(5*INDEX(标准图!D:D,INDEX(涵洞基本数据!Q:Q,INT((ROW(24:24))/37)*26+$B32+2))+4*INDEX(涵洞基本数据!M:M,INT((ROW(24:24))/37)*26+$B32+2)+2.5*RIGHT(E32,3))/2*(RIGHT(E32,3)/2+INDEX(标准图!D:D,INDEX(涵洞基本数据!Q:Q,INT((ROW(24:24))/37)*26+$B32+2)))-(RIGHT(E32,3)/2+INDEX(标准图!D:D,INDEX(涵洞基本数据!Q:Q,INT((ROW(24:24))/37)*26+$B32+2)))^2*PI()/2,0)*F32,"")</f>
        <v/>
      </c>
      <c r="Q32" s="10" t="str">
        <f>IF(C32&lt;&gt;"",IF(INDEX(涵洞基本数据!L:L,INT((ROW(24:24))/37)*26+$B32+2)=1,((RIGHT(E32,3)+INDEX(标准图!D:D,INDEX(涵洞基本数据!Q:Q,INT((ROW(24:24))/37)*26+$B32+2))*2)*PI()+4*INDEX(涵洞基本数据!M:M,INT((ROW(24:24))/37)*26+$B32+2)),0)*F32,"")</f>
        <v/>
      </c>
      <c r="R32" s="10" t="str">
        <f>IF(C32&lt;&gt;"",IF(INDEX(涵洞基本数据!L:L,INT((ROW(24:24))/37)*26+$B32+2)=1,(RIGHT(E32,3)+INDEX(标准图!D:D,INDEX(涵洞基本数据!Q:Q,INT((ROW(24:24))/37)*26+$B32+2))*2)*PI()/2+2*INDEX(涵洞基本数据!M:M,INT((ROW(24:24))/37)*26+$B32+2),0)*0.3*(INDEX(涵洞基本数据!O:O,INT((ROW(24:24))/37)*26+$B32+2)+INDEX(涵洞基本数据!P:P,INT((ROW(24:24))/37)*26+$B32+2)-1),"")</f>
        <v/>
      </c>
      <c r="S32" s="10" t="str">
        <f>IF(D32&lt;&gt;"",IF(INDEX(涵洞基本数据!M:M,INT((ROW(24:24))/37)*26+$B32+2)=1,(RIGHT(F32,3)+INDEX(标准图!E:E,INDEX(涵洞基本数据!R:R,INT((ROW(24:24))/37)*26+$B32+2))*2)*PI()/2+2*INDEX(涵洞基本数据!N:N,INT((ROW(24:24))/37)*26+$B32+2),0)*0.3*(INDEX(涵洞基本数据!P:P,INT((ROW(24:24))/37)*26+$B32+2)+INDEX(涵洞基本数据!Q:Q,INT((ROW(24:24))/37)*26+$B32+2)-1),"")</f>
        <v/>
      </c>
      <c r="T32" s="10" t="str">
        <f>IF(C32&lt;&gt;"",((O32+P32)/F32+INDEX(标准图!D:D,INDEX(涵洞基本数据!Q:Q,INT((ROW(24:24))/37)*26+$B32+2))^2*PI())*INDEX(涵洞基本数据!J:J,INT((ROW(24:24))/37)*26+$B32+2),"")</f>
        <v/>
      </c>
      <c r="U32" s="10" t="str">
        <f>IF(C32&lt;&gt;"",INDEX(纬地工程数量表!W:W,INT((ROW(24:24))/37)*26+B32+2),"")</f>
        <v/>
      </c>
      <c r="V32" s="11" t="str">
        <f>IF(C32&lt;&gt;"",INDEX(纬地工程数量表!X:X,INT((ROW(24:24))/37)*26+B32+2),"")</f>
        <v/>
      </c>
      <c r="W32" s="124"/>
      <c r="X32" s="146" t="str">
        <f t="shared" si="0"/>
        <v/>
      </c>
      <c r="Y32" s="147" t="str">
        <f t="shared" si="1"/>
        <v/>
      </c>
      <c r="Z32" s="15" t="str">
        <f>IF(C32&lt;&gt;"",INDEX(纬地工程数量表!S:S,INT((ROW(24:24))/37)*26+B32+2),"")</f>
        <v/>
      </c>
      <c r="AA32" s="15" t="str">
        <f>IF(C32&lt;&gt;"",INDEX(纬地工程数量表!U:U,INT((ROW(24:24))/37)*26+B32+2),"")</f>
        <v/>
      </c>
      <c r="AB32" s="15" t="str">
        <f>IF(C32&lt;&gt;"",INDEX(纬地工程数量表!Q:Q,INT((ROW(24:24))/37)*26+B32+2)+INDEX(纬地工程数量表!AC:AC,INT((ROW(24:24))/37)*26+B32+2)+INDEX(纬地工程数量表!AE:AE,INT((ROW(24:24))/37)*26+B32+2),"")</f>
        <v/>
      </c>
      <c r="AC32" s="15" t="str">
        <f>IF(C32&lt;&gt;"",INDEX(纬地工程数量表!R:R,INT((ROW(24:24))/37)*26+B32+2)+INDEX(纬地工程数量表!AD:AD,INT((ROW(24:24))/37)*26+B32+2)+INDEX(纬地工程数量表!AF:AF,INT((ROW(24:24))/37)*26+B32+2),"")</f>
        <v/>
      </c>
      <c r="AD32" s="9" t="str">
        <f>IF(C32&lt;&gt;"",INDEX(纬地工程数量表!Y:Y,INT((ROW(24:24))/37)*26+B32+2)+INDEX(纬地工程数量表!AH:AH,INT((ROW(24:24))/37)*26+B32+2)+INDEX(纬地工程数量表!AK:AK,INT((ROW(24:24))/37)*26+B32+2),"")</f>
        <v/>
      </c>
      <c r="AE32" s="9" t="str">
        <f>IF(C32&lt;&gt;"",INDEX(纬地工程数量表!AB:AB,INT((ROW(24:24))/37)*26+B32+2)+INDEX(纬地工程数量表!AM:AM,INT((ROW(24:24))/37)*26+B32+2),"")</f>
        <v/>
      </c>
      <c r="AF32" s="9"/>
      <c r="AG32" s="15" t="str">
        <f>IF($C32&lt;&gt;"",INDEX(纬地工程数量表!T:T,INT((ROW(24:24))/37)*26+$B32+2)+INDEX(纬地工程数量表!Z:Z,INT((ROW(24:24))/37)*26+$B32+2)+INDEX(纬地工程数量表!AG:AG,INT((ROW(24:24))/37)*26+$B32+2)+INDEX(纬地工程数量表!AI:AI,INT((ROW(24:24))/37)*26+$B32+2)+INDEX(纬地工程数量表!AJ:AJ,INT((ROW(24:24))/37)*26+$B32+2),"")</f>
        <v/>
      </c>
      <c r="AH32" s="15" t="str">
        <f>IF($C32&lt;&gt;"",INDEX(纬地工程数量表!V:V,INT((ROW(24:24))/37)*26+$B32+2)+INDEX(纬地工程数量表!AA:AA,INT((ROW(24:24))/37)*26+$B32+2)+INDEX(纬地工程数量表!AH:AH,INT((ROW(24:24))/37)*26+$B32+2)+INDEX(纬地工程数量表!AJ:AJ,INT((ROW(24:24))/37)*26+$B32+2)+INDEX(纬地工程数量表!AK:AK,INT((ROW(24:24))/37)*26+$B32+2),"")</f>
        <v/>
      </c>
      <c r="AI32" s="15" t="str">
        <f>IF(C32&lt;&gt;"",IF(AE32&lt;&gt;"",AE32/0.3,0)+IF(AG32&lt;&gt;"",AG32/0.3,0)+(INDEX(标准图!D:D,INDEX(涵洞基本数据!Q:Q,INT((ROW(24:24))/37)*26+$B32+2))+RIGHT(E32,3))*1.5*2*COUNTIF(H32:I32,"=八字墙")+7.938*COUNTIF(H32:I32,"=跌水井"),"")</f>
        <v/>
      </c>
      <c r="AJ32" s="16" t="str">
        <f>IF(C32&lt;&gt;"",INDEX(纬地工程数量表!K:K,INT((ROW(24:24))/37)*26+B32+2),"")</f>
        <v/>
      </c>
      <c r="AK32" s="10" t="str">
        <f>IF(C32&lt;&gt;"",INDEX(纬地工程数量表!AV:AV,INT((ROW(24:24))/37)*26+B32+2),"")</f>
        <v/>
      </c>
      <c r="AL32" s="150"/>
      <c r="AM32" s="151"/>
      <c r="AN32" s="149" t="str">
        <f>IF(C32&lt;&gt;"",INDEX(纬地工程数量表!AX:AX,INT((ROW(24:24))/37)*26+B32+2),"")</f>
        <v/>
      </c>
      <c r="AO32" s="182" t="str">
        <f>IF(C32&lt;&gt;"",INDEX(纬地工程数量表!AW:AW,INT((ROW(24:24))/37)*26+B32+2),"")</f>
        <v/>
      </c>
    </row>
    <row r="33" spans="1:41" s="120" customFormat="1" ht="20.25" customHeight="1">
      <c r="A33" s="146" t="str">
        <f t="shared" si="2"/>
        <v/>
      </c>
      <c r="B33" s="163">
        <v>25</v>
      </c>
      <c r="C33" s="147" t="str">
        <f>IF(INDEX(涵洞基本数据!B:B,INT((ROW(25:25))/37)*26+B33+2)&lt;&gt;"",INDEX(涵洞基本数据!B:B,INT((ROW(25:25))/37)*26+B33+2),"")</f>
        <v/>
      </c>
      <c r="D33" s="148" t="str">
        <f>IF(INDEX(涵洞基本数据!C:C,INT((ROW(25:25))/37)*26+$B33+2)&lt;&gt;"",INDEX(涵洞基本数据!C:C,INT((ROW(25:25))/37)*26+$B33+2),"")</f>
        <v/>
      </c>
      <c r="E33" s="148" t="str">
        <f>IF(INDEX(涵洞基本数据!D:D,INT((ROW(25:25))/37)*26+$B33+2)&lt;&gt;"",INDEX(涵洞基本数据!D:D,INT((ROW(25:25))/37)*26+$B33+2),"")</f>
        <v/>
      </c>
      <c r="F33" s="165" t="str">
        <f>IF(INDEX(涵洞基本数据!E:E,INT((ROW(25:25))/37)*26+$B33+2)&lt;&gt;"",INDEX(涵洞基本数据!E:E,INT((ROW(25:25))/37)*26+$B33+2),"")</f>
        <v/>
      </c>
      <c r="G33" s="165" t="str">
        <f>IF(INDEX(涵洞基本数据!F:F,INT((ROW(25:25))/37)*26+$B33+2)&lt;&gt;"",INDEX(涵洞基本数据!F:F,INT((ROW(25:25))/37)*26+$B33+2),"")</f>
        <v/>
      </c>
      <c r="H33" s="165" t="str">
        <f>IF(INDEX(涵洞基本数据!G:G,INT((ROW(25:25))/37)*26+$B33+2)&lt;&gt;"",INDEX(涵洞基本数据!G:G,INT((ROW(25:25))/37)*26+$B33+2),"")</f>
        <v/>
      </c>
      <c r="I33" s="165" t="str">
        <f>IF(INDEX(涵洞基本数据!H:H,INT((ROW(25:25))/37)*26+$B33+2)&lt;&gt;"",INDEX(涵洞基本数据!H:H,INT((ROW(25:25))/37)*26+$B33+2),"")</f>
        <v/>
      </c>
      <c r="J33" s="165"/>
      <c r="K33" s="165"/>
      <c r="L33" s="16" t="str">
        <f>IF(C33&lt;&gt;"",INDEX(标准图!E:E,INDEX(涵洞基本数据!Q:Q,INT((ROW(25:25))/37)*26+$B33+2))*INDEX(涵洞基本数据!P:P,INT((ROW(25:25))/37)*26+$B33+2)+INDEX(标准图!H:H,INDEX(涵洞基本数据!Q:Q,INT((ROW(25:25))/37)*26+$B33+2))*INDEX(涵洞基本数据!O:O,INT((ROW(25:25))/37)*26+$B33+2),"")</f>
        <v/>
      </c>
      <c r="M33" s="348" t="str">
        <f>IF(C33&lt;&gt;"",INDEX(标准图!F:F,INDEX(涵洞基本数据!Q:Q,INT((ROW(25:25))/37)*26+$B33+2))*INDEX(涵洞基本数据!P:P,INT((ROW(25:25))/37)*26+$B33+2)+INDEX(标准图!I:I,INDEX(涵洞基本数据!Q:Q,INT((ROW(25:25))/37)*26+$B33+2))*INDEX(涵洞基本数据!O:O,INT((ROW(25:25))/37)*26+$B33+2),"")</f>
        <v/>
      </c>
      <c r="N33" s="347"/>
      <c r="O33" s="10" t="str">
        <f>IF(C33&lt;&gt;"",IF(INDEX(涵洞基本数据!L:L,INT((ROW(25:25))/37)*26+$B33+2)=1,(3*INDEX(标准图!D:D,INDEX(涵洞基本数据!Q:Q,INT((ROW(25:25))/37)*26+$B33+2))+2*INDEX(涵洞基本数据!M:M,INT((ROW(25:25))/37)*26+$B33+2)+1.5*RIGHT(E33,3))*INDEX(涵洞基本数据!N:N,INT((ROW(25:25))/37)*26+$B33+2),0)*F33,"")</f>
        <v/>
      </c>
      <c r="P33" s="10" t="str">
        <f>IF(C33&lt;&gt;"",IF(INDEX(涵洞基本数据!L:L,INT((ROW(25:25))/37)*26+$B33+2)=1,(5*INDEX(标准图!D:D,INDEX(涵洞基本数据!Q:Q,INT((ROW(25:25))/37)*26+$B33+2))+4*INDEX(涵洞基本数据!M:M,INT((ROW(25:25))/37)*26+$B33+2)+2.5*RIGHT(E33,3))/2*(RIGHT(E33,3)/2+INDEX(标准图!D:D,INDEX(涵洞基本数据!Q:Q,INT((ROW(25:25))/37)*26+$B33+2)))-(RIGHT(E33,3)/2+INDEX(标准图!D:D,INDEX(涵洞基本数据!Q:Q,INT((ROW(25:25))/37)*26+$B33+2)))^2*PI()/2,0)*F33,"")</f>
        <v/>
      </c>
      <c r="Q33" s="10" t="str">
        <f>IF(C33&lt;&gt;"",IF(INDEX(涵洞基本数据!L:L,INT((ROW(25:25))/37)*26+$B33+2)=1,((RIGHT(E33,3)+INDEX(标准图!D:D,INDEX(涵洞基本数据!Q:Q,INT((ROW(25:25))/37)*26+$B33+2))*2)*PI()+4*INDEX(涵洞基本数据!M:M,INT((ROW(25:25))/37)*26+$B33+2)),0)*F33,"")</f>
        <v/>
      </c>
      <c r="R33" s="10" t="str">
        <f>IF(C33&lt;&gt;"",IF(INDEX(涵洞基本数据!L:L,INT((ROW(25:25))/37)*26+$B33+2)=1,(RIGHT(E33,3)+INDEX(标准图!D:D,INDEX(涵洞基本数据!Q:Q,INT((ROW(25:25))/37)*26+$B33+2))*2)*PI()/2+2*INDEX(涵洞基本数据!M:M,INT((ROW(25:25))/37)*26+$B33+2),0)*0.3*(INDEX(涵洞基本数据!O:O,INT((ROW(25:25))/37)*26+$B33+2)+INDEX(涵洞基本数据!P:P,INT((ROW(25:25))/37)*26+$B33+2)-1),"")</f>
        <v/>
      </c>
      <c r="S33" s="10" t="str">
        <f>IF(D33&lt;&gt;"",IF(INDEX(涵洞基本数据!M:M,INT((ROW(25:25))/37)*26+$B33+2)=1,(RIGHT(F33,3)+INDEX(标准图!E:E,INDEX(涵洞基本数据!R:R,INT((ROW(25:25))/37)*26+$B33+2))*2)*PI()/2+2*INDEX(涵洞基本数据!N:N,INT((ROW(25:25))/37)*26+$B33+2),0)*0.3*(INDEX(涵洞基本数据!P:P,INT((ROW(25:25))/37)*26+$B33+2)+INDEX(涵洞基本数据!Q:Q,INT((ROW(25:25))/37)*26+$B33+2)-1),"")</f>
        <v/>
      </c>
      <c r="T33" s="10" t="str">
        <f>IF(C33&lt;&gt;"",((O33+P33)/F33+INDEX(标准图!D:D,INDEX(涵洞基本数据!Q:Q,INT((ROW(25:25))/37)*26+$B33+2))^2*PI())*INDEX(涵洞基本数据!J:J,INT((ROW(25:25))/37)*26+$B33+2),"")</f>
        <v/>
      </c>
      <c r="U33" s="10" t="str">
        <f>IF(C33&lt;&gt;"",INDEX(纬地工程数量表!W:W,INT((ROW(25:25))/37)*26+B33+2),"")</f>
        <v/>
      </c>
      <c r="V33" s="11" t="str">
        <f>IF(C33&lt;&gt;"",INDEX(纬地工程数量表!X:X,INT((ROW(25:25))/37)*26+B33+2),"")</f>
        <v/>
      </c>
      <c r="W33" s="124"/>
      <c r="X33" s="146" t="str">
        <f t="shared" si="0"/>
        <v/>
      </c>
      <c r="Y33" s="147" t="str">
        <f t="shared" si="1"/>
        <v/>
      </c>
      <c r="Z33" s="15" t="str">
        <f>IF(C33&lt;&gt;"",INDEX(纬地工程数量表!S:S,INT((ROW(25:25))/37)*26+B33+2),"")</f>
        <v/>
      </c>
      <c r="AA33" s="15" t="str">
        <f>IF(C33&lt;&gt;"",INDEX(纬地工程数量表!U:U,INT((ROW(25:25))/37)*26+B33+2),"")</f>
        <v/>
      </c>
      <c r="AB33" s="15" t="str">
        <f>IF(C33&lt;&gt;"",INDEX(纬地工程数量表!Q:Q,INT((ROW(25:25))/37)*26+B33+2)+INDEX(纬地工程数量表!AC:AC,INT((ROW(25:25))/37)*26+B33+2)+INDEX(纬地工程数量表!AE:AE,INT((ROW(25:25))/37)*26+B33+2),"")</f>
        <v/>
      </c>
      <c r="AC33" s="15" t="str">
        <f>IF(C33&lt;&gt;"",INDEX(纬地工程数量表!R:R,INT((ROW(25:25))/37)*26+B33+2)+INDEX(纬地工程数量表!AD:AD,INT((ROW(25:25))/37)*26+B33+2)+INDEX(纬地工程数量表!AF:AF,INT((ROW(25:25))/37)*26+B33+2),"")</f>
        <v/>
      </c>
      <c r="AD33" s="9" t="str">
        <f>IF(C33&lt;&gt;"",INDEX(纬地工程数量表!Y:Y,INT((ROW(25:25))/37)*26+B33+2)+INDEX(纬地工程数量表!AH:AH,INT((ROW(25:25))/37)*26+B33+2)+INDEX(纬地工程数量表!AK:AK,INT((ROW(25:25))/37)*26+B33+2),"")</f>
        <v/>
      </c>
      <c r="AE33" s="9" t="str">
        <f>IF(C33&lt;&gt;"",INDEX(纬地工程数量表!AB:AB,INT((ROW(25:25))/37)*26+B33+2)+INDEX(纬地工程数量表!AM:AM,INT((ROW(25:25))/37)*26+B33+2),"")</f>
        <v/>
      </c>
      <c r="AF33" s="9"/>
      <c r="AG33" s="15" t="str">
        <f>IF($C33&lt;&gt;"",INDEX(纬地工程数量表!T:T,INT((ROW(25:25))/37)*26+$B33+2)+INDEX(纬地工程数量表!Z:Z,INT((ROW(25:25))/37)*26+$B33+2)+INDEX(纬地工程数量表!AG:AG,INT((ROW(25:25))/37)*26+$B33+2)+INDEX(纬地工程数量表!AI:AI,INT((ROW(25:25))/37)*26+$B33+2)+INDEX(纬地工程数量表!AJ:AJ,INT((ROW(25:25))/37)*26+$B33+2),"")</f>
        <v/>
      </c>
      <c r="AH33" s="15" t="str">
        <f>IF($C33&lt;&gt;"",INDEX(纬地工程数量表!V:V,INT((ROW(25:25))/37)*26+$B33+2)+INDEX(纬地工程数量表!AA:AA,INT((ROW(25:25))/37)*26+$B33+2)+INDEX(纬地工程数量表!AH:AH,INT((ROW(25:25))/37)*26+$B33+2)+INDEX(纬地工程数量表!AJ:AJ,INT((ROW(25:25))/37)*26+$B33+2)+INDEX(纬地工程数量表!AK:AK,INT((ROW(25:25))/37)*26+$B33+2),"")</f>
        <v/>
      </c>
      <c r="AI33" s="15" t="str">
        <f>IF(C33&lt;&gt;"",IF(AE33&lt;&gt;"",AE33/0.3,0)+IF(AG33&lt;&gt;"",AG33/0.3,0)+(INDEX(标准图!D:D,INDEX(涵洞基本数据!Q:Q,INT((ROW(25:25))/37)*26+$B33+2))+RIGHT(E33,3))*1.5*2*COUNTIF(H33:I33,"=八字墙")+7.938*COUNTIF(H33:I33,"=跌水井"),"")</f>
        <v/>
      </c>
      <c r="AJ33" s="16" t="str">
        <f>IF(C33&lt;&gt;"",INDEX(纬地工程数量表!K:K,INT((ROW(25:25))/37)*26+B33+2),"")</f>
        <v/>
      </c>
      <c r="AK33" s="10" t="str">
        <f>IF(C33&lt;&gt;"",INDEX(纬地工程数量表!AV:AV,INT((ROW(25:25))/37)*26+B33+2),"")</f>
        <v/>
      </c>
      <c r="AL33" s="150"/>
      <c r="AM33" s="151"/>
      <c r="AN33" s="149" t="str">
        <f>IF(C33&lt;&gt;"",INDEX(纬地工程数量表!AX:AX,INT((ROW(25:25))/37)*26+B33+2),"")</f>
        <v/>
      </c>
      <c r="AO33" s="182" t="str">
        <f>IF(C33&lt;&gt;"",INDEX(纬地工程数量表!AW:AW,INT((ROW(25:25))/37)*26+B33+2),"")</f>
        <v/>
      </c>
    </row>
    <row r="34" spans="1:41" s="120" customFormat="1" ht="20.25" customHeight="1">
      <c r="A34" s="146" t="str">
        <f t="shared" si="2"/>
        <v/>
      </c>
      <c r="B34" s="163">
        <v>26</v>
      </c>
      <c r="C34" s="147" t="str">
        <f>IF(INDEX(涵洞基本数据!B:B,INT((ROW(26:26))/37)*26+B34+2)&lt;&gt;"",INDEX(涵洞基本数据!B:B,INT((ROW(26:26))/37)*26+B34+2),"")</f>
        <v/>
      </c>
      <c r="D34" s="148" t="str">
        <f>IF(INDEX(涵洞基本数据!C:C,INT((ROW(26:26))/37)*26+$B34+2)&lt;&gt;"",INDEX(涵洞基本数据!C:C,INT((ROW(26:26))/37)*26+$B34+2),"")</f>
        <v/>
      </c>
      <c r="E34" s="148" t="str">
        <f>IF(INDEX(涵洞基本数据!D:D,INT((ROW(26:26))/37)*26+$B34+2)&lt;&gt;"",INDEX(涵洞基本数据!D:D,INT((ROW(26:26))/37)*26+$B34+2),"")</f>
        <v/>
      </c>
      <c r="F34" s="165" t="str">
        <f>IF(INDEX(涵洞基本数据!E:E,INT((ROW(26:26))/37)*26+$B34+2)&lt;&gt;"",INDEX(涵洞基本数据!E:E,INT((ROW(26:26))/37)*26+$B34+2),"")</f>
        <v/>
      </c>
      <c r="G34" s="165" t="str">
        <f>IF(INDEX(涵洞基本数据!F:F,INT((ROW(26:26))/37)*26+$B34+2)&lt;&gt;"",INDEX(涵洞基本数据!F:F,INT((ROW(26:26))/37)*26+$B34+2),"")</f>
        <v/>
      </c>
      <c r="H34" s="165" t="str">
        <f>IF(INDEX(涵洞基本数据!G:G,INT((ROW(26:26))/37)*26+$B34+2)&lt;&gt;"",INDEX(涵洞基本数据!G:G,INT((ROW(26:26))/37)*26+$B34+2),"")</f>
        <v/>
      </c>
      <c r="I34" s="165" t="str">
        <f>IF(INDEX(涵洞基本数据!H:H,INT((ROW(26:26))/37)*26+$B34+2)&lt;&gt;"",INDEX(涵洞基本数据!H:H,INT((ROW(26:26))/37)*26+$B34+2),"")</f>
        <v/>
      </c>
      <c r="J34" s="165"/>
      <c r="K34" s="165"/>
      <c r="L34" s="16" t="str">
        <f>IF(C34&lt;&gt;"",INDEX(标准图!E:E,INDEX(涵洞基本数据!Q:Q,INT((ROW(26:26))/37)*26+$B34+2))*INDEX(涵洞基本数据!P:P,INT((ROW(26:26))/37)*26+$B34+2)+INDEX(标准图!H:H,INDEX(涵洞基本数据!Q:Q,INT((ROW(26:26))/37)*26+$B34+2))*INDEX(涵洞基本数据!O:O,INT((ROW(26:26))/37)*26+$B34+2),"")</f>
        <v/>
      </c>
      <c r="M34" s="348" t="str">
        <f>IF(C34&lt;&gt;"",INDEX(标准图!F:F,INDEX(涵洞基本数据!Q:Q,INT((ROW(26:26))/37)*26+$B34+2))*INDEX(涵洞基本数据!P:P,INT((ROW(26:26))/37)*26+$B34+2)+INDEX(标准图!I:I,INDEX(涵洞基本数据!Q:Q,INT((ROW(26:26))/37)*26+$B34+2))*INDEX(涵洞基本数据!O:O,INT((ROW(26:26))/37)*26+$B34+2),"")</f>
        <v/>
      </c>
      <c r="N34" s="347"/>
      <c r="O34" s="10" t="str">
        <f>IF(C34&lt;&gt;"",IF(INDEX(涵洞基本数据!L:L,INT((ROW(26:26))/37)*26+$B34+2)=1,(3*INDEX(标准图!D:D,INDEX(涵洞基本数据!Q:Q,INT((ROW(26:26))/37)*26+$B34+2))+2*INDEX(涵洞基本数据!M:M,INT((ROW(26:26))/37)*26+$B34+2)+1.5*RIGHT(E34,3))*INDEX(涵洞基本数据!N:N,INT((ROW(26:26))/37)*26+$B34+2),0)*F34,"")</f>
        <v/>
      </c>
      <c r="P34" s="10" t="str">
        <f>IF(C34&lt;&gt;"",IF(INDEX(涵洞基本数据!L:L,INT((ROW(26:26))/37)*26+$B34+2)=1,(5*INDEX(标准图!D:D,INDEX(涵洞基本数据!Q:Q,INT((ROW(26:26))/37)*26+$B34+2))+4*INDEX(涵洞基本数据!M:M,INT((ROW(26:26))/37)*26+$B34+2)+2.5*RIGHT(E34,3))/2*(RIGHT(E34,3)/2+INDEX(标准图!D:D,INDEX(涵洞基本数据!Q:Q,INT((ROW(26:26))/37)*26+$B34+2)))-(RIGHT(E34,3)/2+INDEX(标准图!D:D,INDEX(涵洞基本数据!Q:Q,INT((ROW(26:26))/37)*26+$B34+2)))^2*PI()/2,0)*F34,"")</f>
        <v/>
      </c>
      <c r="Q34" s="10" t="str">
        <f>IF(C34&lt;&gt;"",IF(INDEX(涵洞基本数据!L:L,INT((ROW(26:26))/37)*26+$B34+2)=1,((RIGHT(E34,3)+INDEX(标准图!D:D,INDEX(涵洞基本数据!Q:Q,INT((ROW(26:26))/37)*26+$B34+2))*2)*PI()+4*INDEX(涵洞基本数据!M:M,INT((ROW(26:26))/37)*26+$B34+2)),0)*F34,"")</f>
        <v/>
      </c>
      <c r="R34" s="10" t="str">
        <f>IF(C34&lt;&gt;"",IF(INDEX(涵洞基本数据!L:L,INT((ROW(26:26))/37)*26+$B34+2)=1,(RIGHT(E34,3)+INDEX(标准图!D:D,INDEX(涵洞基本数据!Q:Q,INT((ROW(26:26))/37)*26+$B34+2))*2)*PI()/2+2*INDEX(涵洞基本数据!M:M,INT((ROW(26:26))/37)*26+$B34+2),0)*0.3*(INDEX(涵洞基本数据!O:O,INT((ROW(26:26))/37)*26+$B34+2)+INDEX(涵洞基本数据!P:P,INT((ROW(26:26))/37)*26+$B34+2)-1),"")</f>
        <v/>
      </c>
      <c r="S34" s="10" t="str">
        <f>IF(D34&lt;&gt;"",IF(INDEX(涵洞基本数据!M:M,INT((ROW(26:26))/37)*26+$B34+2)=1,(RIGHT(F34,3)+INDEX(标准图!E:E,INDEX(涵洞基本数据!R:R,INT((ROW(26:26))/37)*26+$B34+2))*2)*PI()/2+2*INDEX(涵洞基本数据!N:N,INT((ROW(26:26))/37)*26+$B34+2),0)*0.3*(INDEX(涵洞基本数据!P:P,INT((ROW(26:26))/37)*26+$B34+2)+INDEX(涵洞基本数据!Q:Q,INT((ROW(26:26))/37)*26+$B34+2)-1),"")</f>
        <v/>
      </c>
      <c r="T34" s="10" t="str">
        <f>IF(C34&lt;&gt;"",((O34+P34)/F34+INDEX(标准图!D:D,INDEX(涵洞基本数据!Q:Q,INT((ROW(26:26))/37)*26+$B34+2))^2*PI())*INDEX(涵洞基本数据!J:J,INT((ROW(26:26))/37)*26+$B34+2),"")</f>
        <v/>
      </c>
      <c r="U34" s="10" t="str">
        <f>IF(C34&lt;&gt;"",INDEX(纬地工程数量表!W:W,INT((ROW(26:26))/37)*26+B34+2),"")</f>
        <v/>
      </c>
      <c r="V34" s="11" t="str">
        <f>IF(C34&lt;&gt;"",INDEX(纬地工程数量表!X:X,INT((ROW(26:26))/37)*26+B34+2),"")</f>
        <v/>
      </c>
      <c r="W34" s="124"/>
      <c r="X34" s="146" t="str">
        <f t="shared" si="0"/>
        <v/>
      </c>
      <c r="Y34" s="147" t="str">
        <f t="shared" si="1"/>
        <v/>
      </c>
      <c r="Z34" s="15" t="str">
        <f>IF(C34&lt;&gt;"",INDEX(纬地工程数量表!S:S,INT((ROW(26:26))/37)*26+B34+2),"")</f>
        <v/>
      </c>
      <c r="AA34" s="15" t="str">
        <f>IF(C34&lt;&gt;"",INDEX(纬地工程数量表!U:U,INT((ROW(26:26))/37)*26+B34+2),"")</f>
        <v/>
      </c>
      <c r="AB34" s="15" t="str">
        <f>IF(C34&lt;&gt;"",INDEX(纬地工程数量表!Q:Q,INT((ROW(26:26))/37)*26+B34+2)+INDEX(纬地工程数量表!AC:AC,INT((ROW(26:26))/37)*26+B34+2)+INDEX(纬地工程数量表!AE:AE,INT((ROW(26:26))/37)*26+B34+2),"")</f>
        <v/>
      </c>
      <c r="AC34" s="15" t="str">
        <f>IF(C34&lt;&gt;"",INDEX(纬地工程数量表!R:R,INT((ROW(26:26))/37)*26+B34+2)+INDEX(纬地工程数量表!AD:AD,INT((ROW(26:26))/37)*26+B34+2)+INDEX(纬地工程数量表!AF:AF,INT((ROW(26:26))/37)*26+B34+2),"")</f>
        <v/>
      </c>
      <c r="AD34" s="9" t="str">
        <f>IF(C34&lt;&gt;"",INDEX(纬地工程数量表!Y:Y,INT((ROW(26:26))/37)*26+B34+2)+INDEX(纬地工程数量表!AH:AH,INT((ROW(26:26))/37)*26+B34+2)+INDEX(纬地工程数量表!AK:AK,INT((ROW(26:26))/37)*26+B34+2),"")</f>
        <v/>
      </c>
      <c r="AE34" s="9" t="str">
        <f>IF(C34&lt;&gt;"",INDEX(纬地工程数量表!AB:AB,INT((ROW(26:26))/37)*26+B34+2)+INDEX(纬地工程数量表!AM:AM,INT((ROW(26:26))/37)*26+B34+2),"")</f>
        <v/>
      </c>
      <c r="AF34" s="9"/>
      <c r="AG34" s="15" t="str">
        <f>IF($C34&lt;&gt;"",INDEX(纬地工程数量表!T:T,INT((ROW(26:26))/37)*26+$B34+2)+INDEX(纬地工程数量表!Z:Z,INT((ROW(26:26))/37)*26+$B34+2)+INDEX(纬地工程数量表!AG:AG,INT((ROW(26:26))/37)*26+$B34+2)+INDEX(纬地工程数量表!AI:AI,INT((ROW(26:26))/37)*26+$B34+2)+INDEX(纬地工程数量表!AJ:AJ,INT((ROW(26:26))/37)*26+$B34+2),"")</f>
        <v/>
      </c>
      <c r="AH34" s="15" t="str">
        <f>IF($C34&lt;&gt;"",INDEX(纬地工程数量表!V:V,INT((ROW(26:26))/37)*26+$B34+2)+INDEX(纬地工程数量表!AA:AA,INT((ROW(26:26))/37)*26+$B34+2)+INDEX(纬地工程数量表!AH:AH,INT((ROW(26:26))/37)*26+$B34+2)+INDEX(纬地工程数量表!AJ:AJ,INT((ROW(26:26))/37)*26+$B34+2)+INDEX(纬地工程数量表!AK:AK,INT((ROW(26:26))/37)*26+$B34+2),"")</f>
        <v/>
      </c>
      <c r="AI34" s="15" t="str">
        <f>IF(C34&lt;&gt;"",IF(AE34&lt;&gt;"",AE34/0.3,0)+IF(AG34&lt;&gt;"",AG34/0.3,0)+(INDEX(标准图!D:D,INDEX(涵洞基本数据!Q:Q,INT((ROW(26:26))/37)*26+$B34+2))+RIGHT(E34,3))*1.5*2*COUNTIF(H34:I34,"=八字墙")+7.938*COUNTIF(H34:I34,"=跌水井"),"")</f>
        <v/>
      </c>
      <c r="AJ34" s="16" t="str">
        <f>IF(C34&lt;&gt;"",INDEX(纬地工程数量表!K:K,INT((ROW(26:26))/37)*26+B34+2),"")</f>
        <v/>
      </c>
      <c r="AK34" s="10" t="str">
        <f>IF(C34&lt;&gt;"",INDEX(纬地工程数量表!AV:AV,INT((ROW(26:26))/37)*26+B34+2),"")</f>
        <v/>
      </c>
      <c r="AL34" s="150"/>
      <c r="AM34" s="151"/>
      <c r="AN34" s="149" t="str">
        <f>IF(C34&lt;&gt;"",INDEX(纬地工程数量表!AX:AX,INT((ROW(26:26))/37)*26+B34+2),"")</f>
        <v/>
      </c>
      <c r="AO34" s="182" t="str">
        <f>IF(C34&lt;&gt;"",INDEX(纬地工程数量表!AW:AW,INT((ROW(26:26))/37)*26+B34+2),"")</f>
        <v/>
      </c>
    </row>
    <row r="35" spans="1:41" s="120" customFormat="1" ht="20.25" customHeight="1">
      <c r="A35" s="336" t="s">
        <v>116</v>
      </c>
      <c r="B35" s="337"/>
      <c r="C35" s="337"/>
      <c r="D35" s="338"/>
      <c r="E35" s="164"/>
      <c r="F35" s="150">
        <f>SUM(F9:F34)</f>
        <v>26</v>
      </c>
      <c r="G35" s="150">
        <f t="shared" ref="G35:V35" si="3">SUM(G9:G34)</f>
        <v>0</v>
      </c>
      <c r="H35" s="150">
        <f t="shared" si="3"/>
        <v>0</v>
      </c>
      <c r="I35" s="150">
        <f t="shared" si="3"/>
        <v>0</v>
      </c>
      <c r="J35" s="149">
        <f t="shared" si="3"/>
        <v>37.752000000000002</v>
      </c>
      <c r="K35" s="149">
        <f t="shared" si="3"/>
        <v>618.38300000000004</v>
      </c>
      <c r="L35" s="149">
        <f t="shared" si="3"/>
        <v>2.29</v>
      </c>
      <c r="M35" s="364">
        <f t="shared" si="3"/>
        <v>26</v>
      </c>
      <c r="N35" s="365"/>
      <c r="O35" s="149">
        <f t="shared" si="3"/>
        <v>4.74</v>
      </c>
      <c r="P35" s="149">
        <f t="shared" si="3"/>
        <v>42.85</v>
      </c>
      <c r="Q35" s="149">
        <f t="shared" si="3"/>
        <v>0</v>
      </c>
      <c r="R35" s="149">
        <f t="shared" si="3"/>
        <v>3.41</v>
      </c>
      <c r="S35" s="149">
        <f t="shared" si="3"/>
        <v>21.159999999999997</v>
      </c>
      <c r="T35" s="149">
        <f t="shared" si="3"/>
        <v>0</v>
      </c>
      <c r="U35" s="149">
        <f t="shared" si="3"/>
        <v>0</v>
      </c>
      <c r="V35" s="182">
        <f t="shared" si="3"/>
        <v>0</v>
      </c>
      <c r="W35" s="192"/>
      <c r="X35" s="346" t="s">
        <v>116</v>
      </c>
      <c r="Y35" s="347"/>
      <c r="Z35" s="149">
        <f>SUM(Z8:Z34)</f>
        <v>0</v>
      </c>
      <c r="AA35" s="149">
        <f t="shared" ref="AA35:AO35" si="4">SUM(AA8:AA34)</f>
        <v>0</v>
      </c>
      <c r="AB35" s="149">
        <f t="shared" si="4"/>
        <v>0</v>
      </c>
      <c r="AC35" s="149">
        <f t="shared" si="4"/>
        <v>0</v>
      </c>
      <c r="AD35" s="149">
        <f t="shared" si="4"/>
        <v>0</v>
      </c>
      <c r="AE35" s="149">
        <f t="shared" si="4"/>
        <v>0</v>
      </c>
      <c r="AF35" s="149">
        <f t="shared" si="4"/>
        <v>0</v>
      </c>
      <c r="AG35" s="149">
        <f t="shared" si="4"/>
        <v>0</v>
      </c>
      <c r="AH35" s="149">
        <f t="shared" si="4"/>
        <v>0</v>
      </c>
      <c r="AI35" s="149">
        <f t="shared" si="4"/>
        <v>0</v>
      </c>
      <c r="AJ35" s="149">
        <f t="shared" si="4"/>
        <v>0.70000000000000007</v>
      </c>
      <c r="AK35" s="149">
        <f t="shared" si="4"/>
        <v>51.639999999999993</v>
      </c>
      <c r="AL35" s="149">
        <f t="shared" si="4"/>
        <v>0</v>
      </c>
      <c r="AM35" s="149">
        <f t="shared" si="4"/>
        <v>44</v>
      </c>
      <c r="AN35" s="149">
        <f t="shared" si="4"/>
        <v>19.14</v>
      </c>
      <c r="AO35" s="182">
        <f t="shared" si="4"/>
        <v>6.13</v>
      </c>
    </row>
    <row r="36" spans="1:41" s="124" customFormat="1" ht="20.25" customHeight="1" thickBot="1">
      <c r="A36" s="349" t="s">
        <v>114</v>
      </c>
      <c r="B36" s="350"/>
      <c r="C36" s="350"/>
      <c r="D36" s="351"/>
      <c r="E36" s="153"/>
      <c r="F36" s="154">
        <f>IF(INT((ROW(2:2)-1)/37)+1=IF(MOD((COUNTA(涵洞基本数据!$B:$B)-2),26)=0,INT((COUNTA(涵洞基本数据!$B:$B)-2)/26),INT((COUNTA(涵洞基本数据!$B:$B)-2)/26)+1),SUMIF($A:$A,"本页小计",F:F),"")</f>
        <v>26</v>
      </c>
      <c r="G36" s="154">
        <f>IF(INT((ROW(2:2)-1)/37)+1=IF(MOD((COUNTA(涵洞基本数据!$B:$B)-2),26)=0,INT((COUNTA(涵洞基本数据!$B:$B)-2)/26),INT((COUNTA(涵洞基本数据!$B:$B)-2)/26)+1),SUMIF($A:$A,"本页小计",G:G),"")</f>
        <v>0</v>
      </c>
      <c r="H36" s="154">
        <f>IF(INT((ROW(2:2)-1)/37)+1=IF(MOD((COUNTA(涵洞基本数据!$B:$B)-2),26)=0,INT((COUNTA(涵洞基本数据!$B:$B)-2)/26),INT((COUNTA(涵洞基本数据!$B:$B)-2)/26)+1),SUMIF($A:$A,"本页小计",H:H),"")</f>
        <v>0</v>
      </c>
      <c r="I36" s="154">
        <f>IF(INT((ROW(2:2)-1)/37)+1=IF(MOD((COUNTA(涵洞基本数据!$B:$B)-2),26)=0,INT((COUNTA(涵洞基本数据!$B:$B)-2)/26),INT((COUNTA(涵洞基本数据!$B:$B)-2)/26)+1),SUMIF($A:$A,"本页小计",I:I),"")</f>
        <v>0</v>
      </c>
      <c r="J36" s="180">
        <f>IF(INT((ROW(2:2)-1)/37)+1=IF(MOD((COUNTA(涵洞基本数据!$B:$B)-2),26)=0,INT((COUNTA(涵洞基本数据!$B:$B)-2)/26),INT((COUNTA(涵洞基本数据!$B:$B)-2)/26)+1),SUMIF($A:$A,"本页小计",J:J),"")</f>
        <v>37.752000000000002</v>
      </c>
      <c r="K36" s="180">
        <f>IF(INT((ROW(2:2)-1)/37)+1=IF(MOD((COUNTA(涵洞基本数据!$B:$B)-2),26)=0,INT((COUNTA(涵洞基本数据!$B:$B)-2)/26),INT((COUNTA(涵洞基本数据!$B:$B)-2)/26)+1),SUMIF($A:$A,"本页小计",K:K),"")</f>
        <v>618.38300000000004</v>
      </c>
      <c r="L36" s="180">
        <f>IF(INT((ROW(2:2)-1)/37)+1=IF(MOD((COUNTA(涵洞基本数据!$B:$B)-2),26)=0,INT((COUNTA(涵洞基本数据!$B:$B)-2)/26),INT((COUNTA(涵洞基本数据!$B:$B)-2)/26)+1),SUMIF($A:$A,"本页小计",L:L),"")</f>
        <v>2.29</v>
      </c>
      <c r="M36" s="368">
        <f>IF(INT((ROW(2:2)-1)/37)+1=IF(MOD((COUNTA(涵洞基本数据!$B:$B)-2),26)=0,INT((COUNTA(涵洞基本数据!$B:$B)-2)/26),INT((COUNTA(涵洞基本数据!$B:$B)-2)/26)+1),SUMIF($A:$A,"本页小计",M:M),"")</f>
        <v>26</v>
      </c>
      <c r="N36" s="369"/>
      <c r="O36" s="180">
        <f>IF(INT((ROW(2:2)-1)/37)+1=IF(MOD((COUNTA(涵洞基本数据!$B:$B)-2),26)=0,INT((COUNTA(涵洞基本数据!$B:$B)-2)/26),INT((COUNTA(涵洞基本数据!$B:$B)-2)/26)+1),SUMIF($A:$A,"本页小计",O:O),"")</f>
        <v>4.74</v>
      </c>
      <c r="P36" s="180">
        <f>IF(INT((ROW(2:2)-1)/37)+1=IF(MOD((COUNTA(涵洞基本数据!$B:$B)-2),26)=0,INT((COUNTA(涵洞基本数据!$B:$B)-2)/26),INT((COUNTA(涵洞基本数据!$B:$B)-2)/26)+1),SUMIF($A:$A,"本页小计",P:P),"")</f>
        <v>42.85</v>
      </c>
      <c r="Q36" s="180">
        <f>IF(INT((ROW(2:2)-1)/37)+1=IF(MOD((COUNTA(涵洞基本数据!$B:$B)-2),26)=0,INT((COUNTA(涵洞基本数据!$B:$B)-2)/26),INT((COUNTA(涵洞基本数据!$B:$B)-2)/26)+1),SUMIF($A:$A,"本页小计",Q:Q),"")</f>
        <v>0</v>
      </c>
      <c r="R36" s="180">
        <f>IF(INT((ROW(2:2)-1)/37)+1=IF(MOD((COUNTA(涵洞基本数据!$B:$B)-2),26)=0,INT((COUNTA(涵洞基本数据!$B:$B)-2)/26),INT((COUNTA(涵洞基本数据!$B:$B)-2)/26)+1),SUMIF($A:$A,"本页小计",R:R),"")</f>
        <v>3.41</v>
      </c>
      <c r="S36" s="180">
        <f>IF(INT((ROW(2:2)-1)/37)+1=IF(MOD((COUNTA(涵洞基本数据!$B:$B)-2),26)=0,INT((COUNTA(涵洞基本数据!$B:$B)-2)/26),INT((COUNTA(涵洞基本数据!$B:$B)-2)/26)+1),SUMIF($A:$A,"本页小计",S:S),"")</f>
        <v>21.159999999999997</v>
      </c>
      <c r="T36" s="180">
        <f>IF(INT((ROW(2:2)-1)/37)+1=IF(MOD((COUNTA(涵洞基本数据!$B:$B)-2),26)=0,INT((COUNTA(涵洞基本数据!$B:$B)-2)/26),INT((COUNTA(涵洞基本数据!$B:$B)-2)/26)+1),SUMIF($A:$A,"本页小计",T:T),"")</f>
        <v>0</v>
      </c>
      <c r="U36" s="180">
        <f>IF(INT((ROW(2:2)-1)/37)+1=IF(MOD((COUNTA(涵洞基本数据!$B:$B)-2),26)=0,INT((COUNTA(涵洞基本数据!$B:$B)-2)/26),INT((COUNTA(涵洞基本数据!$B:$B)-2)/26)+1),SUMIF($A:$A,"本页小计",U:U),"")</f>
        <v>0</v>
      </c>
      <c r="V36" s="193">
        <f>IF(INT((ROW(2:2)-1)/37)+1=IF(MOD((COUNTA(涵洞基本数据!$B:$B)-2),26)=0,INT((COUNTA(涵洞基本数据!$B:$B)-2)/26),INT((COUNTA(涵洞基本数据!$B:$B)-2)/26)+1),SUMIF($A:$A,"本页小计",V:V),"")</f>
        <v>0</v>
      </c>
      <c r="W36" s="192"/>
      <c r="X36" s="352" t="s">
        <v>114</v>
      </c>
      <c r="Y36" s="353"/>
      <c r="Z36" s="180">
        <f>IF(INT((ROW(2:2)-1)/37)+1=IF(MOD((COUNTA(涵洞基本数据!$B:$B)-2),26)=0,INT((COUNTA(涵洞基本数据!$B:$B)-2)/26),INT((COUNTA(涵洞基本数据!$B:$B)-2)/26)+1),SUMIF($A:$A,"本页小计",Z:Z),"")</f>
        <v>0</v>
      </c>
      <c r="AA36" s="180">
        <f>IF(INT((ROW(2:2)-1)/37)+1=IF(MOD((COUNTA(涵洞基本数据!$B:$B)-2),26)=0,INT((COUNTA(涵洞基本数据!$B:$B)-2)/26),INT((COUNTA(涵洞基本数据!$B:$B)-2)/26)+1),SUMIF($A:$A,"本页小计",AA:AA),"")</f>
        <v>0</v>
      </c>
      <c r="AB36" s="180">
        <f>IF(INT((ROW(2:2)-1)/37)+1=IF(MOD((COUNTA(涵洞基本数据!$B:$B)-2),26)=0,INT((COUNTA(涵洞基本数据!$B:$B)-2)/26),INT((COUNTA(涵洞基本数据!$B:$B)-2)/26)+1),SUMIF($A:$A,"本页小计",AB:AB),"")</f>
        <v>0</v>
      </c>
      <c r="AC36" s="180">
        <f>IF(INT((ROW(2:2)-1)/37)+1=IF(MOD((COUNTA(涵洞基本数据!$B:$B)-2),26)=0,INT((COUNTA(涵洞基本数据!$B:$B)-2)/26),INT((COUNTA(涵洞基本数据!$B:$B)-2)/26)+1),SUMIF($A:$A,"本页小计",AC:AC),"")</f>
        <v>0</v>
      </c>
      <c r="AD36" s="180">
        <f>IF(INT((ROW(2:2)-1)/37)+1=IF(MOD((COUNTA(涵洞基本数据!$B:$B)-2),26)=0,INT((COUNTA(涵洞基本数据!$B:$B)-2)/26),INT((COUNTA(涵洞基本数据!$B:$B)-2)/26)+1),SUMIF($A:$A,"本页小计",AD:AD),"")</f>
        <v>0</v>
      </c>
      <c r="AE36" s="180">
        <f>IF(INT((ROW(2:2)-1)/37)+1=IF(MOD((COUNTA(涵洞基本数据!$B:$B)-2),26)=0,INT((COUNTA(涵洞基本数据!$B:$B)-2)/26),INT((COUNTA(涵洞基本数据!$B:$B)-2)/26)+1),SUMIF($A:$A,"本页小计",AE:AE),"")</f>
        <v>0</v>
      </c>
      <c r="AF36" s="180">
        <f>IF(INT((ROW(2:2)-1)/37)+1=IF(MOD((COUNTA(涵洞基本数据!$B:$B)-2),26)=0,INT((COUNTA(涵洞基本数据!$B:$B)-2)/26),INT((COUNTA(涵洞基本数据!$B:$B)-2)/26)+1),SUMIF($A:$A,"本页小计",AF:AF),"")</f>
        <v>0</v>
      </c>
      <c r="AG36" s="180">
        <f>IF(INT((ROW(2:2)-1)/37)+1=IF(MOD((COUNTA(涵洞基本数据!$B:$B)-2),26)=0,INT((COUNTA(涵洞基本数据!$B:$B)-2)/26),INT((COUNTA(涵洞基本数据!$B:$B)-2)/26)+1),SUMIF($A:$A,"本页小计",AG:AG),"")</f>
        <v>0</v>
      </c>
      <c r="AH36" s="180">
        <f>IF(INT((ROW(2:2)-1)/37)+1=IF(MOD((COUNTA(涵洞基本数据!$B:$B)-2),26)=0,INT((COUNTA(涵洞基本数据!$B:$B)-2)/26),INT((COUNTA(涵洞基本数据!$B:$B)-2)/26)+1),SUMIF($A:$A,"本页小计",AH:AH),"")</f>
        <v>0</v>
      </c>
      <c r="AI36" s="180">
        <f>IF(INT((ROW(2:2)-1)/37)+1=IF(MOD((COUNTA(涵洞基本数据!$B:$B)-2),26)=0,INT((COUNTA(涵洞基本数据!$B:$B)-2)/26),INT((COUNTA(涵洞基本数据!$B:$B)-2)/26)+1),SUMIF($A:$A,"本页小计",AI:AI),"")</f>
        <v>0</v>
      </c>
      <c r="AJ36" s="180">
        <f>IF(INT((ROW(2:2)-1)/37)+1=IF(MOD((COUNTA(涵洞基本数据!$B:$B)-2),26)=0,INT((COUNTA(涵洞基本数据!$B:$B)-2)/26),INT((COUNTA(涵洞基本数据!$B:$B)-2)/26)+1),SUMIF($A:$A,"本页小计",AJ:AJ),"")</f>
        <v>0.70000000000000007</v>
      </c>
      <c r="AK36" s="180">
        <f>IF(INT((ROW(2:2)-1)/37)+1=IF(MOD((COUNTA(涵洞基本数据!$B:$B)-2),26)=0,INT((COUNTA(涵洞基本数据!$B:$B)-2)/26),INT((COUNTA(涵洞基本数据!$B:$B)-2)/26)+1),SUMIF($A:$A,"本页小计",AK:AK),"")</f>
        <v>51.639999999999993</v>
      </c>
      <c r="AL36" s="180">
        <f>IF(INT((ROW(2:2)-1)/37)+1=IF(MOD((COUNTA(涵洞基本数据!$B:$B)-2),26)=0,INT((COUNTA(涵洞基本数据!$B:$B)-2)/26),INT((COUNTA(涵洞基本数据!$B:$B)-2)/26)+1),SUMIF($A:$A,"本页小计",AL:AL),"")</f>
        <v>0</v>
      </c>
      <c r="AM36" s="180">
        <f>IF(INT((ROW(2:2)-1)/37)+1=IF(MOD((COUNTA(涵洞基本数据!$B:$B)-2),26)=0,INT((COUNTA(涵洞基本数据!$B:$B)-2)/26),INT((COUNTA(涵洞基本数据!$B:$B)-2)/26)+1),SUMIF($A:$A,"本页小计",AM:AM),"")</f>
        <v>44</v>
      </c>
      <c r="AN36" s="180">
        <f>IF(INT((ROW(2:2)-1)/37)+1=IF(MOD((COUNTA(涵洞基本数据!$B:$B)-2),26)=0,INT((COUNTA(涵洞基本数据!$B:$B)-2)/26),INT((COUNTA(涵洞基本数据!$B:$B)-2)/26)+1),SUMIF($A:$A,"本页小计",AN:AN),"")</f>
        <v>19.14</v>
      </c>
      <c r="AO36" s="193">
        <f>IF(INT((ROW(2:2)-1)/37)+1=IF(MOD((COUNTA(涵洞基本数据!$B:$B)-2),26)=0,INT((COUNTA(涵洞基本数据!$B:$B)-2)/26),INT((COUNTA(涵洞基本数据!$B:$B)-2)/26)+1),SUMIF($A:$A,"本页小计",AO:AO),"")</f>
        <v>6.13</v>
      </c>
    </row>
    <row r="37" spans="1:41" s="120" customFormat="1" ht="20.25" customHeight="1">
      <c r="A37" s="125"/>
      <c r="B37" s="125"/>
      <c r="C37" s="125"/>
      <c r="D37" s="155" t="s">
        <v>21</v>
      </c>
      <c r="E37" s="156"/>
      <c r="F37" s="157"/>
      <c r="G37" s="158"/>
      <c r="H37" s="125"/>
      <c r="I37" s="125"/>
      <c r="J37" s="125"/>
      <c r="K37" s="125"/>
      <c r="L37" s="7"/>
      <c r="M37" s="155"/>
      <c r="N37" s="125"/>
      <c r="O37" s="7"/>
      <c r="P37" s="7"/>
      <c r="Q37" s="7"/>
      <c r="R37" s="7"/>
      <c r="S37" s="125"/>
      <c r="T37" s="6" t="s">
        <v>115</v>
      </c>
      <c r="U37" s="124"/>
      <c r="V37" s="125"/>
      <c r="W37" s="124"/>
      <c r="X37" s="125"/>
      <c r="Y37" s="125"/>
      <c r="Z37" s="124" t="s">
        <v>21</v>
      </c>
      <c r="AB37" s="156"/>
      <c r="AC37" s="158"/>
      <c r="AD37" s="158"/>
      <c r="AE37" s="158"/>
      <c r="AF37" s="158"/>
      <c r="AG37" s="125"/>
      <c r="AI37" s="7"/>
      <c r="AJ37" s="124" t="s">
        <v>115</v>
      </c>
      <c r="AK37" s="125"/>
      <c r="AL37" s="125"/>
      <c r="AN37" s="152"/>
      <c r="AO37" s="124"/>
    </row>
  </sheetData>
  <mergeCells count="47">
    <mergeCell ref="J5:K5"/>
    <mergeCell ref="K6:K7"/>
    <mergeCell ref="M34:N34"/>
    <mergeCell ref="M35:N35"/>
    <mergeCell ref="M36:N36"/>
    <mergeCell ref="M28:N28"/>
    <mergeCell ref="M29:N29"/>
    <mergeCell ref="M30:N30"/>
    <mergeCell ref="M31:N31"/>
    <mergeCell ref="M32:N32"/>
    <mergeCell ref="M24:N24"/>
    <mergeCell ref="M25:N25"/>
    <mergeCell ref="M26:N26"/>
    <mergeCell ref="M27:N27"/>
    <mergeCell ref="M33:N33"/>
    <mergeCell ref="A36:D36"/>
    <mergeCell ref="X36:Y36"/>
    <mergeCell ref="AK5:AL5"/>
    <mergeCell ref="M3:P3"/>
    <mergeCell ref="AD3:AI3"/>
    <mergeCell ref="S6:S7"/>
    <mergeCell ref="M6:N7"/>
    <mergeCell ref="M8:N8"/>
    <mergeCell ref="M9:N9"/>
    <mergeCell ref="M10:N10"/>
    <mergeCell ref="M11:N11"/>
    <mergeCell ref="M12:N12"/>
    <mergeCell ref="M13:N13"/>
    <mergeCell ref="M14:N14"/>
    <mergeCell ref="M15:N15"/>
    <mergeCell ref="M23:N23"/>
    <mergeCell ref="A1:V2"/>
    <mergeCell ref="X1:AO2"/>
    <mergeCell ref="A35:D35"/>
    <mergeCell ref="U5:V5"/>
    <mergeCell ref="Z5:AJ5"/>
    <mergeCell ref="H5:I5"/>
    <mergeCell ref="L5:T5"/>
    <mergeCell ref="X35:Y35"/>
    <mergeCell ref="AM5:AO5"/>
    <mergeCell ref="M16:N16"/>
    <mergeCell ref="M17:N17"/>
    <mergeCell ref="M18:N18"/>
    <mergeCell ref="M19:N19"/>
    <mergeCell ref="M20:N20"/>
    <mergeCell ref="M21:N21"/>
    <mergeCell ref="M22:N22"/>
  </mergeCells>
  <phoneticPr fontId="2" type="noConversion"/>
  <pageMargins left="0.88" right="0" top="0.39370078740157483" bottom="0.59055118110236227" header="0.35433070866141736" footer="0.51181102362204722"/>
  <pageSetup paperSize="8" pageOrder="overThenDown" orientation="landscape" horizontalDpi="180" verticalDpi="180" r:id="rId1"/>
  <headerFooter alignWithMargins="0"/>
  <ignoredErrors>
    <ignoredError sqref="AO1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纬地工程数量表</vt:lpstr>
      <vt:lpstr>涵洞基本数据</vt:lpstr>
      <vt:lpstr>标准图</vt:lpstr>
      <vt:lpstr>一览表</vt:lpstr>
      <vt:lpstr>工程数量表</vt:lpstr>
    </vt:vector>
  </TitlesOfParts>
  <Company>bbb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zhong</dc:creator>
  <cp:lastModifiedBy>Administrator</cp:lastModifiedBy>
  <cp:lastPrinted>2024-03-06T03:55:49Z</cp:lastPrinted>
  <dcterms:created xsi:type="dcterms:W3CDTF">1998-04-06T02:59:23Z</dcterms:created>
  <dcterms:modified xsi:type="dcterms:W3CDTF">2024-03-19T00:58:42Z</dcterms:modified>
</cp:coreProperties>
</file>